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83.xml" ContentType="application/vnd.openxmlformats-officedocument.spreadsheetml.tab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10.90.90.21\planeamiento\PLANES DE MEJORA DOCUMENTOS INTERNOS Y PARA PROVINCIAS\2026\"/>
    </mc:Choice>
  </mc:AlternateContent>
  <xr:revisionPtr revIDLastSave="0" documentId="13_ncr:1_{0FF3FCE9-25C4-467D-9D0A-67B1E0D3C42E}" xr6:coauthVersionLast="47" xr6:coauthVersionMax="47" xr10:uidLastSave="{00000000-0000-0000-0000-000000000000}"/>
  <workbookProtection workbookAlgorithmName="SHA-512" workbookHashValue="jWuDFkyFfET1IH3HRYf6II8YWteln50b1Y5th8ubq2L7U8syzZKjoByjw0z5Tt5l5p30HBVrClfdPTwb+pqCng==" workbookSaltValue="fvSpT4fEg8o+CWSaK3qowQ==" workbookSpinCount="100000" lockStructure="1"/>
  <bookViews>
    <workbookView xWindow="-120" yWindow="-120" windowWidth="24240" windowHeight="13140" firstSheet="1" activeTab="1" xr2:uid="{00000000-000D-0000-FFFF-FFFF00000000}"/>
  </bookViews>
  <sheets>
    <sheet name="Hoja3" sheetId="1" state="hidden" r:id="rId1"/>
    <sheet name="PLAN ARTICULADOR JURISDICCIONAL" sheetId="2" r:id="rId2"/>
    <sheet name="DETALLE POR LÍNEA DE FINANCIAMI" sheetId="3" r:id="rId3"/>
    <sheet name="PLANILLA RESUMEN" sheetId="7" r:id="rId4"/>
  </sheets>
  <definedNames>
    <definedName name="_xlnm._FilterDatabase" localSheetId="0" hidden="1">Hoja3!$H$22:$L$5694</definedName>
    <definedName name="Acciones">Hoja3!$AE$14</definedName>
    <definedName name="Acciones_sectores_2.2.b">Hoja3!$AA$18</definedName>
    <definedName name="Acompañamiento_Asistencia_Tecnica_3.2.b">Hoja3!$AE$18</definedName>
    <definedName name="Acopañamiento_Asistencia_Tecnica_3.2.b">Hoja3!$AE$18</definedName>
    <definedName name="AEI">Hoja3!#REF!</definedName>
    <definedName name="Albergues">Hoja3!$U$17</definedName>
    <definedName name="Ámbito_de_Gestión" localSheetId="0">Hoja3!$J$23:$J$5694</definedName>
    <definedName name="Ámbito_de_Gestión">#REF!</definedName>
    <definedName name="Ampliación">Hoja3!$AI$18</definedName>
    <definedName name="Ampliación_refacción_4.2.b">Hoja3!$AI$18</definedName>
    <definedName name="Año">Hoja3!$E$5:$E$9</definedName>
    <definedName name="Apoyo">Hoja3!$S$14</definedName>
    <definedName name="Apoyo_acompañamiento_1.2.a">Hoja3!$U$14</definedName>
    <definedName name="_xlnm.Print_Area" localSheetId="2">'DETALLE POR LÍNEA DE FINANCIAMI'!$A$1:$P$120</definedName>
    <definedName name="_xlnm.Print_Area" localSheetId="1">'PLAN ARTICULADOR JURISDICCIONAL'!$A$1:$J$158</definedName>
    <definedName name="_xlnm.Print_Area" localSheetId="3">'PLANILLA RESUMEN'!$A$1:$G$65</definedName>
    <definedName name="ATM">Hoja3!$AK$5:$AK$5</definedName>
    <definedName name="ATM_4.3">Hoja3!$AK$5</definedName>
    <definedName name="Autoevaluación">Hoja3!#REF!</definedName>
    <definedName name="Autoevaluación_Institucional_3.2.c">Hoja3!$AE$22</definedName>
    <definedName name="Biblioteca">Hoja3!$AG$18</definedName>
    <definedName name="Buenos_Aires">Hoja3!$A$34</definedName>
    <definedName name="C.A.B.A.">Hoja3!$A$37</definedName>
    <definedName name="Capacitación">Hoja3!$W$26</definedName>
    <definedName name="Catamarca">Hoja3!$A$40</definedName>
    <definedName name="CDE">Hoja3!$S$23</definedName>
    <definedName name="Chaco">Hoja3!$A$43</definedName>
    <definedName name="Chubut">Hoja3!$A$46</definedName>
    <definedName name="CLAN_1.3.c">Hoja3!$W$20</definedName>
    <definedName name="Completamiento_secundario_1.2.b">Hoja3!$U$17</definedName>
    <definedName name="Conectividad_Administradores">Hoja3!$AG$26</definedName>
    <definedName name="Contínua">Hoja3!$AC$19</definedName>
    <definedName name="Cordoba">Hoja3!$A$49</definedName>
    <definedName name="Corrientes">Hoja3!$A$52</definedName>
    <definedName name="Cue_Anexo">Hoja3!$H$23:$H$5694</definedName>
    <definedName name="Desarrollo_curricular_2.2">Hoja3!$AA$5:$AA$6</definedName>
    <definedName name="Desarrollo_curricular_2.2.a">Hoja3!$AA$14</definedName>
    <definedName name="Desarrollo_Profesional_Equipos_3.2.a">Hoja3!$AE$14</definedName>
    <definedName name="Destinatarios_PI">Hoja3!$AO$5:$AO$14</definedName>
    <definedName name="Destinatarios_PJ">Hoja3!$AM$5:$AM$19</definedName>
    <definedName name="DL_Sectores_Productivos_2.1.b">Hoja3!$Y$17</definedName>
    <definedName name="Docente_Continua_3.1.b">Hoja3!$AC$19</definedName>
    <definedName name="Docente_Inicial_3.1.a">Hoja3!$AC$14</definedName>
    <definedName name="Educación_Profesional_Secundaria_1.3.a">Hoja3!$W$14</definedName>
    <definedName name="Educación_Trabajo">Hoja3!$Y$5:$Y$8</definedName>
    <definedName name="Educación_Trabajo_2.1">Hoja3!$Y$5:$Y$8</definedName>
    <definedName name="Eje_1">Hoja3!$I$5:$I$7</definedName>
    <definedName name="Eje_2">Hoja3!$K$5:$K$6</definedName>
    <definedName name="Eje_3">Hoja3!$M$5:$M$6</definedName>
    <definedName name="Eje_4">Hoja3!$O$5:$O$7</definedName>
    <definedName name="Eje_Estrat">Hoja3!$G$5:$G$9</definedName>
    <definedName name="Encuentros">Hoja3!$W$17</definedName>
    <definedName name="Encuentros_Virtuales">Hoja3!$W$20</definedName>
    <definedName name="Entre_Ríos">Hoja3!$A$55</definedName>
    <definedName name="Equipamiento">Hoja3!$AG$5:$AG$7</definedName>
    <definedName name="Equipamiento_Albergues_1.2.e">Hoja3!$U$26</definedName>
    <definedName name="Equipamiento_entornos_4.1">Hoja3!$AG$5:$AG$7</definedName>
    <definedName name="Equipamiento_Insumos">Hoja3!$AK$18</definedName>
    <definedName name="Equipamientos_bibliotecas_4.1.b">Hoja3!$AG$18</definedName>
    <definedName name="Equipamientos_Materiales_Insumos_4.1.a">Hoja3!$AG$14</definedName>
    <definedName name="Estudiantes_encierro_1.1.d">Hoja3!$S$23</definedName>
    <definedName name="ETP_Sectores_Productivos">Hoja3!$Y$17</definedName>
    <definedName name="ETP_Sustentable">Hoja3!$Y$23</definedName>
    <definedName name="Formación_Docente">Hoja3!$AC$5:$AC$7</definedName>
    <definedName name="Formación_Docente_3.1">Hoja3!$AC$5:$AC$7</definedName>
    <definedName name="Formosa">Hoja3!$A$58</definedName>
    <definedName name="Fortalecimiento">Hoja3!$U$5:$U$9</definedName>
    <definedName name="Fortalecimiento_1.2">Hoja3!$U$5:$U$9</definedName>
    <definedName name="Fortalecimiento_Gestión_3.2">Hoja3!$AE$5:$AE$7</definedName>
    <definedName name="FP">Hoja3!$AA$22</definedName>
    <definedName name="Funcionamiento_ATM.4.3.a">Hoja3!$AK$14</definedName>
    <definedName name="Género">Hoja3!$S$17</definedName>
    <definedName name="Género_1.1.b">Hoja3!$S$17</definedName>
    <definedName name="Gestión">Hoja3!$AE$5</definedName>
    <definedName name="Inclusión">Hoja3!$S$20</definedName>
    <definedName name="Inclusión_discapacidad_1.1.c">Hoja3!$S$20</definedName>
    <definedName name="Inclusión_revinculación_1.1">Hoja3!$S$5:$S$8</definedName>
    <definedName name="Infraestructura">Hoja3!$AI$5:$AI$7</definedName>
    <definedName name="Infraestructura_4.2">Hoja3!$AI$5:$AI$7</definedName>
    <definedName name="Inicial">Hoja3!$AC$14</definedName>
    <definedName name="Innovación">Hoja3!$W$5:$W$7</definedName>
    <definedName name="Innovaciones_1.3">Hoja3!$W$5:$W$7</definedName>
    <definedName name="Instructores_FP">Hoja3!$AC$24</definedName>
    <definedName name="Instructores_FP_3.1.c">Hoja3!$AC$24</definedName>
    <definedName name="Jujuy">Hoja3!$A$61</definedName>
    <definedName name="Jurisdiccion">#REF!</definedName>
    <definedName name="Jurisdicción">Hoja3!$A$5:$A$28</definedName>
    <definedName name="La_Pampa">Hoja3!$A$64</definedName>
    <definedName name="La_Rioja">Hoja3!$A$67</definedName>
    <definedName name="Mantenimiento">Hoja3!$AI$26</definedName>
    <definedName name="Mantenimiento_Seguros_Honorarios">Hoja3!$AK$22</definedName>
    <definedName name="Marcos_de_Referencia">Hoja3!$AA$26</definedName>
    <definedName name="Materiales_Insumos">Hoja3!$AG$14</definedName>
    <definedName name="Medidas">Hoja3!$AQ$5:$AQ$14</definedName>
    <definedName name="Mendoza">Hoja3!$A$70</definedName>
    <definedName name="Mes">Hoja3!$C$5:$C$16</definedName>
    <definedName name="Misiones">Hoja3!$A$73</definedName>
    <definedName name="Mochila_técnica_1.2.c">Hoja3!$U$20</definedName>
    <definedName name="Neuquén">Hoja3!$A$76</definedName>
    <definedName name="Nivel_central____Jurisdiccional">#REF!</definedName>
    <definedName name="Nombre" localSheetId="0">Hoja3!$L$23:$L$5694</definedName>
    <definedName name="Nombre">#REF!</definedName>
    <definedName name="Nueva">Hoja3!$AI$14</definedName>
    <definedName name="Nueva_Secundaria">Hoja3!$W$14</definedName>
    <definedName name="Objeto_de_gasto">Hoja3!$AU$5:$AU$7</definedName>
    <definedName name="Obras_menores_4.2.c">Hoja3!$AI$22</definedName>
    <definedName name="Obras_Nuevas_4.2.a">Hoja3!$AI$14</definedName>
    <definedName name="Olimpiadas">Hoja3!$W$23</definedName>
    <definedName name="Participación_Encuentros_1.3.b">Hoja3!$W$17</definedName>
    <definedName name="Pedagógico">Hoja3!$AK$14</definedName>
    <definedName name="Perfiles_Profesionales">Hoja3!$AA$5:$AA$6</definedName>
    <definedName name="PP">Hoja3!$Y$14</definedName>
    <definedName name="Prácticas_Profesionalizantes_2.1.a">Hoja3!$Y$14</definedName>
    <definedName name="PRONAFE">Hoja3!$Q$5</definedName>
    <definedName name="PRONAFE_">Hoja3!$Q$10</definedName>
    <definedName name="PRONAFE__">Hoja3!$AK$28:$AK$40</definedName>
    <definedName name="Provincia">Hoja3!$I$23:$I$5694</definedName>
    <definedName name="Remodelación">Hoja3!$AI$22</definedName>
    <definedName name="Revinculación_reingreso_1.1.a">Hoja3!$S$14</definedName>
    <definedName name="Río_Negro">Hoja3!$A$79</definedName>
    <definedName name="Salta">Hoja3!$A$82</definedName>
    <definedName name="San_Juan">Hoja3!$A$85</definedName>
    <definedName name="San_Luis">Hoja3!$A$88</definedName>
    <definedName name="Santa_Cruz">Hoja3!$A$91</definedName>
    <definedName name="Santa_Fe">Hoja3!$A$94</definedName>
    <definedName name="Santiago_del_Estero">Hoja3!$A$97</definedName>
    <definedName name="Secundaria">Hoja3!$AA$14</definedName>
    <definedName name="Sostenibilidad_Ambiental_2.1.d">Hoja3!$Y$23</definedName>
    <definedName name="Superior">Hoja3!$AA$18</definedName>
    <definedName name="Tecnologías_información_comunicación_4.1.c">Hoja3!$AG$22</definedName>
    <definedName name="TIC">Hoja3!$AG$22</definedName>
    <definedName name="Tierra_del_Fuego">Hoja3!$A$100</definedName>
    <definedName name="Tipo_de_Establecimiento" localSheetId="0">Hoja3!$K$23:$K$5694</definedName>
    <definedName name="Tipo_de_Establecimiento">#REF!</definedName>
    <definedName name="Tipo_de_gasto">Hoja3!$AS$5:$AS$6</definedName>
    <definedName name="_xlnm.Print_Titles" localSheetId="2">'DETALLE POR LÍNEA DE FINANCIAMI'!$1:$9</definedName>
    <definedName name="_xlnm.Print_Titles" localSheetId="1">'PLAN ARTICULADOR JURISDICCIONAL'!$1:$3</definedName>
    <definedName name="_xlnm.Print_Titles" localSheetId="3">'PLANILLA RESUMEN'!$1:$9</definedName>
    <definedName name="Traslados">Hoja3!$U$14</definedName>
    <definedName name="Traslados_estudiantes_1.2.d">Hoja3!$U$23</definedName>
    <definedName name="Tucumán">Hoja3!$A$103</definedName>
    <definedName name="Vinculación">Hoja3!$S$5:$S$8</definedName>
    <definedName name="Visitas_Viajes">Hoja3!$Y$20</definedName>
    <definedName name="Visitas_Viajes_2.1.c">Hoja3!$Y$20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0" i="3" l="1"/>
  <c r="C10" i="3"/>
  <c r="D10" i="3"/>
  <c r="E10" i="3"/>
  <c r="B11" i="3"/>
  <c r="C11" i="3"/>
  <c r="D11" i="3"/>
  <c r="E11" i="3"/>
  <c r="B12" i="3"/>
  <c r="C12" i="3"/>
  <c r="D12" i="3"/>
  <c r="E12" i="3"/>
  <c r="B13" i="3"/>
  <c r="C13" i="3"/>
  <c r="D13" i="3"/>
  <c r="E13" i="3"/>
  <c r="B14" i="3"/>
  <c r="C14" i="3"/>
  <c r="D14" i="3"/>
  <c r="E14" i="3"/>
  <c r="B15" i="3"/>
  <c r="C15" i="3"/>
  <c r="D15" i="3"/>
  <c r="E15" i="3"/>
  <c r="B16" i="3"/>
  <c r="C16" i="3"/>
  <c r="D16" i="3"/>
  <c r="E16" i="3"/>
  <c r="B17" i="3"/>
  <c r="C17" i="3"/>
  <c r="D17" i="3"/>
  <c r="E17" i="3"/>
  <c r="B18" i="3"/>
  <c r="C18" i="3"/>
  <c r="D18" i="3"/>
  <c r="E18" i="3"/>
  <c r="B19" i="3"/>
  <c r="C19" i="3"/>
  <c r="D19" i="3"/>
  <c r="E19" i="3"/>
  <c r="B20" i="3"/>
  <c r="C20" i="3"/>
  <c r="D20" i="3"/>
  <c r="E20" i="3"/>
  <c r="B21" i="3"/>
  <c r="C21" i="3"/>
  <c r="D21" i="3"/>
  <c r="E21" i="3"/>
  <c r="B22" i="3"/>
  <c r="C22" i="3"/>
  <c r="D22" i="3"/>
  <c r="E22" i="3"/>
  <c r="B23" i="3"/>
  <c r="C23" i="3"/>
  <c r="D23" i="3"/>
  <c r="E23" i="3"/>
  <c r="B24" i="3"/>
  <c r="C24" i="3"/>
  <c r="D24" i="3"/>
  <c r="E24" i="3"/>
  <c r="B25" i="3"/>
  <c r="C25" i="3"/>
  <c r="D25" i="3"/>
  <c r="E25" i="3"/>
  <c r="B26" i="3"/>
  <c r="C26" i="3"/>
  <c r="D26" i="3"/>
  <c r="E26" i="3"/>
  <c r="B27" i="3"/>
  <c r="C27" i="3"/>
  <c r="D27" i="3"/>
  <c r="E27" i="3"/>
  <c r="B28" i="3"/>
  <c r="C28" i="3"/>
  <c r="D28" i="3"/>
  <c r="E28" i="3"/>
  <c r="B29" i="3"/>
  <c r="C29" i="3"/>
  <c r="D29" i="3"/>
  <c r="E29" i="3"/>
  <c r="B30" i="3"/>
  <c r="C30" i="3"/>
  <c r="D30" i="3"/>
  <c r="E30" i="3"/>
  <c r="B31" i="3"/>
  <c r="C31" i="3"/>
  <c r="D31" i="3"/>
  <c r="E31" i="3"/>
  <c r="B32" i="3"/>
  <c r="C32" i="3"/>
  <c r="D32" i="3"/>
  <c r="E32" i="3"/>
  <c r="B33" i="3"/>
  <c r="C33" i="3"/>
  <c r="D33" i="3"/>
  <c r="E33" i="3"/>
  <c r="B34" i="3"/>
  <c r="C34" i="3"/>
  <c r="D34" i="3"/>
  <c r="E34" i="3"/>
  <c r="B35" i="3"/>
  <c r="C35" i="3"/>
  <c r="D35" i="3"/>
  <c r="E35" i="3"/>
  <c r="B36" i="3"/>
  <c r="C36" i="3"/>
  <c r="D36" i="3"/>
  <c r="E36" i="3"/>
  <c r="B37" i="3"/>
  <c r="C37" i="3"/>
  <c r="D37" i="3"/>
  <c r="E37" i="3"/>
  <c r="B38" i="3"/>
  <c r="C38" i="3"/>
  <c r="D38" i="3"/>
  <c r="E38" i="3"/>
  <c r="B39" i="3"/>
  <c r="C39" i="3"/>
  <c r="D39" i="3"/>
  <c r="E39" i="3"/>
  <c r="B40" i="3"/>
  <c r="C40" i="3"/>
  <c r="D40" i="3"/>
  <c r="E40" i="3"/>
  <c r="B41" i="3"/>
  <c r="C41" i="3"/>
  <c r="D41" i="3"/>
  <c r="E41" i="3"/>
  <c r="B42" i="3"/>
  <c r="C42" i="3"/>
  <c r="D42" i="3"/>
  <c r="E42" i="3"/>
  <c r="B43" i="3"/>
  <c r="C43" i="3"/>
  <c r="D43" i="3"/>
  <c r="E43" i="3"/>
  <c r="B44" i="3"/>
  <c r="C44" i="3"/>
  <c r="D44" i="3"/>
  <c r="E44" i="3"/>
  <c r="B45" i="3"/>
  <c r="C45" i="3"/>
  <c r="D45" i="3"/>
  <c r="E45" i="3"/>
  <c r="B46" i="3"/>
  <c r="C46" i="3"/>
  <c r="D46" i="3"/>
  <c r="E46" i="3"/>
  <c r="B47" i="3"/>
  <c r="C47" i="3"/>
  <c r="D47" i="3"/>
  <c r="E47" i="3"/>
  <c r="B48" i="3"/>
  <c r="C48" i="3"/>
  <c r="D48" i="3"/>
  <c r="E48" i="3"/>
  <c r="B49" i="3"/>
  <c r="C49" i="3"/>
  <c r="D49" i="3"/>
  <c r="E49" i="3"/>
  <c r="B50" i="3"/>
  <c r="C50" i="3"/>
  <c r="D50" i="3"/>
  <c r="E50" i="3"/>
  <c r="B51" i="3"/>
  <c r="C51" i="3"/>
  <c r="D51" i="3"/>
  <c r="E51" i="3"/>
  <c r="B52" i="3"/>
  <c r="C52" i="3"/>
  <c r="D52" i="3"/>
  <c r="E52" i="3"/>
  <c r="B53" i="3"/>
  <c r="C53" i="3"/>
  <c r="D53" i="3"/>
  <c r="E53" i="3"/>
  <c r="B54" i="3"/>
  <c r="C54" i="3"/>
  <c r="D54" i="3"/>
  <c r="E54" i="3"/>
  <c r="B55" i="3"/>
  <c r="C55" i="3"/>
  <c r="D55" i="3"/>
  <c r="E55" i="3"/>
  <c r="B56" i="3"/>
  <c r="C56" i="3"/>
  <c r="D56" i="3"/>
  <c r="E56" i="3"/>
  <c r="B57" i="3"/>
  <c r="C57" i="3"/>
  <c r="D57" i="3"/>
  <c r="E57" i="3"/>
  <c r="B58" i="3"/>
  <c r="C58" i="3"/>
  <c r="D58" i="3"/>
  <c r="E58" i="3"/>
  <c r="B59" i="3"/>
  <c r="C59" i="3"/>
  <c r="D59" i="3"/>
  <c r="E59" i="3"/>
  <c r="B60" i="3"/>
  <c r="C60" i="3"/>
  <c r="D60" i="3"/>
  <c r="E60" i="3"/>
  <c r="B61" i="3"/>
  <c r="C61" i="3"/>
  <c r="D61" i="3"/>
  <c r="E61" i="3"/>
  <c r="B62" i="3"/>
  <c r="C62" i="3"/>
  <c r="D62" i="3"/>
  <c r="E62" i="3"/>
  <c r="B63" i="3"/>
  <c r="C63" i="3"/>
  <c r="D63" i="3"/>
  <c r="E63" i="3"/>
  <c r="B64" i="3"/>
  <c r="C64" i="3"/>
  <c r="D64" i="3"/>
  <c r="E64" i="3"/>
  <c r="B65" i="3"/>
  <c r="C65" i="3"/>
  <c r="D65" i="3"/>
  <c r="E65" i="3"/>
  <c r="B66" i="3"/>
  <c r="C66" i="3"/>
  <c r="D66" i="3"/>
  <c r="E66" i="3"/>
  <c r="B67" i="3"/>
  <c r="C67" i="3"/>
  <c r="D67" i="3"/>
  <c r="E67" i="3"/>
  <c r="B68" i="3"/>
  <c r="C68" i="3"/>
  <c r="D68" i="3"/>
  <c r="E68" i="3"/>
  <c r="B69" i="3"/>
  <c r="C69" i="3"/>
  <c r="D69" i="3"/>
  <c r="E69" i="3"/>
  <c r="B70" i="3"/>
  <c r="C70" i="3"/>
  <c r="D70" i="3"/>
  <c r="E70" i="3"/>
  <c r="B71" i="3"/>
  <c r="C71" i="3"/>
  <c r="D71" i="3"/>
  <c r="E71" i="3"/>
  <c r="B72" i="3"/>
  <c r="C72" i="3"/>
  <c r="D72" i="3"/>
  <c r="E72" i="3"/>
  <c r="B73" i="3"/>
  <c r="C73" i="3"/>
  <c r="D73" i="3"/>
  <c r="E73" i="3"/>
  <c r="B74" i="3"/>
  <c r="C74" i="3"/>
  <c r="D74" i="3"/>
  <c r="E74" i="3"/>
  <c r="B75" i="3"/>
  <c r="C75" i="3"/>
  <c r="D75" i="3"/>
  <c r="E75" i="3"/>
  <c r="B76" i="3"/>
  <c r="C76" i="3"/>
  <c r="D76" i="3"/>
  <c r="E76" i="3"/>
  <c r="B77" i="3"/>
  <c r="C77" i="3"/>
  <c r="D77" i="3"/>
  <c r="E77" i="3"/>
  <c r="B78" i="3"/>
  <c r="C78" i="3"/>
  <c r="D78" i="3"/>
  <c r="E78" i="3"/>
  <c r="B79" i="3"/>
  <c r="C79" i="3"/>
  <c r="D79" i="3"/>
  <c r="E79" i="3"/>
  <c r="B80" i="3"/>
  <c r="C80" i="3"/>
  <c r="D80" i="3"/>
  <c r="E80" i="3"/>
  <c r="B81" i="3"/>
  <c r="C81" i="3"/>
  <c r="D81" i="3"/>
  <c r="E81" i="3"/>
  <c r="B82" i="3"/>
  <c r="C82" i="3"/>
  <c r="D82" i="3"/>
  <c r="E82" i="3"/>
  <c r="B83" i="3"/>
  <c r="C83" i="3"/>
  <c r="D83" i="3"/>
  <c r="E83" i="3"/>
  <c r="B84" i="3"/>
  <c r="C84" i="3"/>
  <c r="D84" i="3"/>
  <c r="E84" i="3"/>
  <c r="B85" i="3"/>
  <c r="C85" i="3"/>
  <c r="D85" i="3"/>
  <c r="E85" i="3"/>
  <c r="B86" i="3"/>
  <c r="C86" i="3"/>
  <c r="D86" i="3"/>
  <c r="E86" i="3"/>
  <c r="B87" i="3"/>
  <c r="C87" i="3"/>
  <c r="D87" i="3"/>
  <c r="E87" i="3"/>
  <c r="B88" i="3"/>
  <c r="C88" i="3"/>
  <c r="D88" i="3"/>
  <c r="E88" i="3"/>
  <c r="B89" i="3"/>
  <c r="C89" i="3"/>
  <c r="D89" i="3"/>
  <c r="E89" i="3"/>
  <c r="B90" i="3"/>
  <c r="C90" i="3"/>
  <c r="D90" i="3"/>
  <c r="E90" i="3"/>
  <c r="B91" i="3"/>
  <c r="C91" i="3"/>
  <c r="D91" i="3"/>
  <c r="E91" i="3"/>
  <c r="B92" i="3"/>
  <c r="C92" i="3"/>
  <c r="D92" i="3"/>
  <c r="E92" i="3"/>
  <c r="B93" i="3"/>
  <c r="C93" i="3"/>
  <c r="D93" i="3"/>
  <c r="E93" i="3"/>
  <c r="B94" i="3"/>
  <c r="C94" i="3"/>
  <c r="D94" i="3"/>
  <c r="E94" i="3"/>
  <c r="B95" i="3"/>
  <c r="C95" i="3"/>
  <c r="D95" i="3"/>
  <c r="E95" i="3"/>
  <c r="B96" i="3"/>
  <c r="C96" i="3"/>
  <c r="D96" i="3"/>
  <c r="E96" i="3"/>
  <c r="B97" i="3"/>
  <c r="C97" i="3"/>
  <c r="D97" i="3"/>
  <c r="E97" i="3"/>
  <c r="B98" i="3"/>
  <c r="C98" i="3"/>
  <c r="D98" i="3"/>
  <c r="E98" i="3"/>
  <c r="B99" i="3"/>
  <c r="C99" i="3"/>
  <c r="D99" i="3"/>
  <c r="E99" i="3"/>
  <c r="B100" i="3"/>
  <c r="C100" i="3"/>
  <c r="D100" i="3"/>
  <c r="E100" i="3"/>
  <c r="B101" i="3"/>
  <c r="C101" i="3"/>
  <c r="D101" i="3"/>
  <c r="E101" i="3"/>
  <c r="B102" i="3"/>
  <c r="C102" i="3"/>
  <c r="D102" i="3"/>
  <c r="E102" i="3"/>
  <c r="B103" i="3"/>
  <c r="C103" i="3"/>
  <c r="D103" i="3"/>
  <c r="E103" i="3"/>
  <c r="B104" i="3"/>
  <c r="C104" i="3"/>
  <c r="D104" i="3"/>
  <c r="E104" i="3"/>
  <c r="B105" i="3"/>
  <c r="C105" i="3"/>
  <c r="D105" i="3"/>
  <c r="E105" i="3"/>
  <c r="B106" i="3"/>
  <c r="C106" i="3"/>
  <c r="D106" i="3"/>
  <c r="E106" i="3"/>
  <c r="B107" i="3"/>
  <c r="C107" i="3"/>
  <c r="D107" i="3"/>
  <c r="E107" i="3"/>
  <c r="B108" i="3"/>
  <c r="C108" i="3"/>
  <c r="D108" i="3"/>
  <c r="E108" i="3"/>
  <c r="B109" i="3"/>
  <c r="C109" i="3"/>
  <c r="D109" i="3"/>
  <c r="E109" i="3"/>
  <c r="B110" i="3"/>
  <c r="C110" i="3"/>
  <c r="D110" i="3"/>
  <c r="E110" i="3"/>
  <c r="B111" i="3"/>
  <c r="C111" i="3"/>
  <c r="D111" i="3"/>
  <c r="E111" i="3"/>
  <c r="B112" i="3"/>
  <c r="C112" i="3"/>
  <c r="D112" i="3"/>
  <c r="E112" i="3"/>
  <c r="B113" i="3"/>
  <c r="C113" i="3"/>
  <c r="D113" i="3"/>
  <c r="E113" i="3"/>
  <c r="B114" i="3"/>
  <c r="C114" i="3"/>
  <c r="D114" i="3"/>
  <c r="E114" i="3"/>
  <c r="B115" i="3"/>
  <c r="C115" i="3"/>
  <c r="D115" i="3"/>
  <c r="E115" i="3"/>
  <c r="B116" i="3"/>
  <c r="C116" i="3"/>
  <c r="D116" i="3"/>
  <c r="E116" i="3"/>
  <c r="B117" i="3"/>
  <c r="C117" i="3"/>
  <c r="D117" i="3"/>
  <c r="E117" i="3"/>
  <c r="B118" i="3"/>
  <c r="C118" i="3"/>
  <c r="D118" i="3"/>
  <c r="E118" i="3"/>
  <c r="B119" i="3"/>
  <c r="C119" i="3"/>
  <c r="D119" i="3"/>
  <c r="E119" i="3"/>
  <c r="B120" i="3"/>
  <c r="C120" i="3"/>
  <c r="D120" i="3"/>
  <c r="E120" i="3"/>
  <c r="B121" i="3"/>
  <c r="C121" i="3"/>
  <c r="D121" i="3"/>
  <c r="E121" i="3"/>
  <c r="B122" i="3"/>
  <c r="C122" i="3"/>
  <c r="D122" i="3"/>
  <c r="E122" i="3"/>
  <c r="B123" i="3"/>
  <c r="C123" i="3"/>
  <c r="D123" i="3"/>
  <c r="E123" i="3"/>
  <c r="B124" i="3"/>
  <c r="C124" i="3"/>
  <c r="D124" i="3"/>
  <c r="E124" i="3"/>
  <c r="B125" i="3"/>
  <c r="C125" i="3"/>
  <c r="D125" i="3"/>
  <c r="E125" i="3"/>
  <c r="B126" i="3"/>
  <c r="C126" i="3"/>
  <c r="D126" i="3"/>
  <c r="E126" i="3"/>
  <c r="B127" i="3"/>
  <c r="C127" i="3"/>
  <c r="D127" i="3"/>
  <c r="E127" i="3"/>
  <c r="B128" i="3"/>
  <c r="C128" i="3"/>
  <c r="D128" i="3"/>
  <c r="E128" i="3"/>
  <c r="B129" i="3"/>
  <c r="C129" i="3"/>
  <c r="D129" i="3"/>
  <c r="E129" i="3"/>
  <c r="B130" i="3"/>
  <c r="C130" i="3"/>
  <c r="D130" i="3"/>
  <c r="E130" i="3"/>
  <c r="B131" i="3"/>
  <c r="C131" i="3"/>
  <c r="D131" i="3"/>
  <c r="E131" i="3"/>
  <c r="B132" i="3"/>
  <c r="C132" i="3"/>
  <c r="D132" i="3"/>
  <c r="E132" i="3"/>
  <c r="B133" i="3"/>
  <c r="C133" i="3"/>
  <c r="D133" i="3"/>
  <c r="E133" i="3"/>
  <c r="B134" i="3"/>
  <c r="C134" i="3"/>
  <c r="D134" i="3"/>
  <c r="E134" i="3"/>
  <c r="B135" i="3"/>
  <c r="C135" i="3"/>
  <c r="D135" i="3"/>
  <c r="E135" i="3"/>
  <c r="B136" i="3"/>
  <c r="C136" i="3"/>
  <c r="D136" i="3"/>
  <c r="E136" i="3"/>
  <c r="B137" i="3"/>
  <c r="C137" i="3"/>
  <c r="D137" i="3"/>
  <c r="E137" i="3"/>
  <c r="B138" i="3"/>
  <c r="C138" i="3"/>
  <c r="D138" i="3"/>
  <c r="E138" i="3"/>
  <c r="B139" i="3"/>
  <c r="C139" i="3"/>
  <c r="D139" i="3"/>
  <c r="E139" i="3"/>
  <c r="B140" i="3"/>
  <c r="C140" i="3"/>
  <c r="D140" i="3"/>
  <c r="E140" i="3"/>
  <c r="B141" i="3"/>
  <c r="C141" i="3"/>
  <c r="D141" i="3"/>
  <c r="E141" i="3"/>
  <c r="B142" i="3"/>
  <c r="C142" i="3"/>
  <c r="D142" i="3"/>
  <c r="E142" i="3"/>
  <c r="B143" i="3"/>
  <c r="C143" i="3"/>
  <c r="D143" i="3"/>
  <c r="E143" i="3"/>
  <c r="B144" i="3"/>
  <c r="C144" i="3"/>
  <c r="D144" i="3"/>
  <c r="E144" i="3"/>
  <c r="B145" i="3"/>
  <c r="C145" i="3"/>
  <c r="D145" i="3"/>
  <c r="E145" i="3"/>
  <c r="B146" i="3"/>
  <c r="C146" i="3"/>
  <c r="D146" i="3"/>
  <c r="E146" i="3"/>
  <c r="B147" i="3"/>
  <c r="C147" i="3"/>
  <c r="D147" i="3"/>
  <c r="E147" i="3"/>
  <c r="B148" i="3"/>
  <c r="C148" i="3"/>
  <c r="D148" i="3"/>
  <c r="E148" i="3"/>
  <c r="B149" i="3"/>
  <c r="C149" i="3"/>
  <c r="D149" i="3"/>
  <c r="E149" i="3"/>
  <c r="B150" i="3"/>
  <c r="C150" i="3"/>
  <c r="D150" i="3"/>
  <c r="E150" i="3"/>
  <c r="B151" i="3"/>
  <c r="C151" i="3"/>
  <c r="D151" i="3"/>
  <c r="E151" i="3"/>
  <c r="B152" i="3"/>
  <c r="C152" i="3"/>
  <c r="D152" i="3"/>
  <c r="E152" i="3"/>
  <c r="B153" i="3"/>
  <c r="C153" i="3"/>
  <c r="D153" i="3"/>
  <c r="E153" i="3"/>
  <c r="B154" i="3"/>
  <c r="C154" i="3"/>
  <c r="D154" i="3"/>
  <c r="E154" i="3"/>
  <c r="B155" i="3"/>
  <c r="C155" i="3"/>
  <c r="D155" i="3"/>
  <c r="E155" i="3"/>
  <c r="B156" i="3"/>
  <c r="C156" i="3"/>
  <c r="D156" i="3"/>
  <c r="E156" i="3"/>
  <c r="B157" i="3"/>
  <c r="C157" i="3"/>
  <c r="D157" i="3"/>
  <c r="E157" i="3"/>
  <c r="B158" i="3"/>
  <c r="C158" i="3"/>
  <c r="D158" i="3"/>
  <c r="E158" i="3"/>
  <c r="B159" i="3"/>
  <c r="C159" i="3"/>
  <c r="D159" i="3"/>
  <c r="E159" i="3"/>
  <c r="B160" i="3"/>
  <c r="C160" i="3"/>
  <c r="D160" i="3"/>
  <c r="E160" i="3"/>
  <c r="B161" i="3"/>
  <c r="C161" i="3"/>
  <c r="D161" i="3"/>
  <c r="E161" i="3"/>
  <c r="B162" i="3"/>
  <c r="C162" i="3"/>
  <c r="D162" i="3"/>
  <c r="E162" i="3"/>
  <c r="B163" i="3"/>
  <c r="C163" i="3"/>
  <c r="D163" i="3"/>
  <c r="E163" i="3"/>
  <c r="B164" i="3"/>
  <c r="C164" i="3"/>
  <c r="D164" i="3"/>
  <c r="E164" i="3"/>
  <c r="B165" i="3"/>
  <c r="C165" i="3"/>
  <c r="D165" i="3"/>
  <c r="E165" i="3"/>
  <c r="B166" i="3"/>
  <c r="C166" i="3"/>
  <c r="D166" i="3"/>
  <c r="E166" i="3"/>
  <c r="B167" i="3"/>
  <c r="C167" i="3"/>
  <c r="D167" i="3"/>
  <c r="E167" i="3"/>
  <c r="B168" i="3"/>
  <c r="C168" i="3"/>
  <c r="D168" i="3"/>
  <c r="E168" i="3"/>
  <c r="B169" i="3"/>
  <c r="C169" i="3"/>
  <c r="D169" i="3"/>
  <c r="E169" i="3"/>
  <c r="B170" i="3"/>
  <c r="C170" i="3"/>
  <c r="D170" i="3"/>
  <c r="E170" i="3"/>
  <c r="B171" i="3"/>
  <c r="C171" i="3"/>
  <c r="D171" i="3"/>
  <c r="E171" i="3"/>
  <c r="B172" i="3"/>
  <c r="C172" i="3"/>
  <c r="D172" i="3"/>
  <c r="E172" i="3"/>
  <c r="B173" i="3"/>
  <c r="C173" i="3"/>
  <c r="D173" i="3"/>
  <c r="E173" i="3"/>
  <c r="B174" i="3"/>
  <c r="C174" i="3"/>
  <c r="D174" i="3"/>
  <c r="E174" i="3"/>
  <c r="B175" i="3"/>
  <c r="C175" i="3"/>
  <c r="D175" i="3"/>
  <c r="E175" i="3"/>
  <c r="B176" i="3"/>
  <c r="C176" i="3"/>
  <c r="D176" i="3"/>
  <c r="E176" i="3"/>
  <c r="B177" i="3"/>
  <c r="C177" i="3"/>
  <c r="D177" i="3"/>
  <c r="E177" i="3"/>
  <c r="B178" i="3"/>
  <c r="C178" i="3"/>
  <c r="D178" i="3"/>
  <c r="E178" i="3"/>
  <c r="B179" i="3"/>
  <c r="C179" i="3"/>
  <c r="D179" i="3"/>
  <c r="E179" i="3"/>
  <c r="B180" i="3"/>
  <c r="C180" i="3"/>
  <c r="D180" i="3"/>
  <c r="E180" i="3"/>
  <c r="B181" i="3"/>
  <c r="C181" i="3"/>
  <c r="D181" i="3"/>
  <c r="E181" i="3"/>
  <c r="B182" i="3"/>
  <c r="C182" i="3"/>
  <c r="D182" i="3"/>
  <c r="E182" i="3"/>
  <c r="B183" i="3"/>
  <c r="C183" i="3"/>
  <c r="D183" i="3"/>
  <c r="E183" i="3"/>
  <c r="B184" i="3"/>
  <c r="C184" i="3"/>
  <c r="D184" i="3"/>
  <c r="E184" i="3"/>
  <c r="B185" i="3"/>
  <c r="C185" i="3"/>
  <c r="D185" i="3"/>
  <c r="E185" i="3"/>
  <c r="B186" i="3"/>
  <c r="C186" i="3"/>
  <c r="D186" i="3"/>
  <c r="E186" i="3"/>
  <c r="B187" i="3"/>
  <c r="C187" i="3"/>
  <c r="D187" i="3"/>
  <c r="E187" i="3"/>
  <c r="B188" i="3"/>
  <c r="C188" i="3"/>
  <c r="D188" i="3"/>
  <c r="E188" i="3"/>
  <c r="B189" i="3"/>
  <c r="C189" i="3"/>
  <c r="D189" i="3"/>
  <c r="E189" i="3"/>
  <c r="B190" i="3"/>
  <c r="C190" i="3"/>
  <c r="D190" i="3"/>
  <c r="E190" i="3"/>
  <c r="B191" i="3"/>
  <c r="C191" i="3"/>
  <c r="D191" i="3"/>
  <c r="E191" i="3"/>
  <c r="B192" i="3"/>
  <c r="C192" i="3"/>
  <c r="D192" i="3"/>
  <c r="E192" i="3"/>
  <c r="B193" i="3"/>
  <c r="C193" i="3"/>
  <c r="D193" i="3"/>
  <c r="E193" i="3"/>
  <c r="B194" i="3"/>
  <c r="C194" i="3"/>
  <c r="D194" i="3"/>
  <c r="E194" i="3"/>
  <c r="B195" i="3"/>
  <c r="C195" i="3"/>
  <c r="D195" i="3"/>
  <c r="E195" i="3"/>
  <c r="B196" i="3"/>
  <c r="C196" i="3"/>
  <c r="D196" i="3"/>
  <c r="E196" i="3"/>
  <c r="B197" i="3"/>
  <c r="C197" i="3"/>
  <c r="D197" i="3"/>
  <c r="E197" i="3"/>
  <c r="B198" i="3"/>
  <c r="C198" i="3"/>
  <c r="D198" i="3"/>
  <c r="E198" i="3"/>
  <c r="B199" i="3"/>
  <c r="C199" i="3"/>
  <c r="D199" i="3"/>
  <c r="E199" i="3"/>
  <c r="B200" i="3"/>
  <c r="C200" i="3"/>
  <c r="D200" i="3"/>
  <c r="E200" i="3"/>
  <c r="B201" i="3"/>
  <c r="C201" i="3"/>
  <c r="D201" i="3"/>
  <c r="E201" i="3"/>
  <c r="B202" i="3"/>
  <c r="C202" i="3"/>
  <c r="D202" i="3"/>
  <c r="E202" i="3"/>
  <c r="B203" i="3"/>
  <c r="C203" i="3"/>
  <c r="D203" i="3"/>
  <c r="E203" i="3"/>
  <c r="B204" i="3"/>
  <c r="C204" i="3"/>
  <c r="D204" i="3"/>
  <c r="E204" i="3"/>
  <c r="B205" i="3"/>
  <c r="C205" i="3"/>
  <c r="D205" i="3"/>
  <c r="E205" i="3"/>
  <c r="B206" i="3"/>
  <c r="C206" i="3"/>
  <c r="D206" i="3"/>
  <c r="E206" i="3"/>
  <c r="B207" i="3"/>
  <c r="C207" i="3"/>
  <c r="D207" i="3"/>
  <c r="E207" i="3"/>
  <c r="B208" i="3"/>
  <c r="C208" i="3"/>
  <c r="D208" i="3"/>
  <c r="E208" i="3"/>
  <c r="B209" i="3"/>
  <c r="C209" i="3"/>
  <c r="D209" i="3"/>
  <c r="E209" i="3"/>
  <c r="B210" i="3"/>
  <c r="C210" i="3"/>
  <c r="D210" i="3"/>
  <c r="E210" i="3"/>
  <c r="B211" i="3"/>
  <c r="C211" i="3"/>
  <c r="D211" i="3"/>
  <c r="E211" i="3"/>
  <c r="B212" i="3"/>
  <c r="C212" i="3"/>
  <c r="D212" i="3"/>
  <c r="E212" i="3"/>
  <c r="B213" i="3"/>
  <c r="C213" i="3"/>
  <c r="D213" i="3"/>
  <c r="E213" i="3"/>
  <c r="B214" i="3"/>
  <c r="C214" i="3"/>
  <c r="D214" i="3"/>
  <c r="E214" i="3"/>
  <c r="B215" i="3"/>
  <c r="C215" i="3"/>
  <c r="D215" i="3"/>
  <c r="E215" i="3"/>
  <c r="B216" i="3"/>
  <c r="C216" i="3"/>
  <c r="D216" i="3"/>
  <c r="E216" i="3"/>
  <c r="B217" i="3"/>
  <c r="C217" i="3"/>
  <c r="D217" i="3"/>
  <c r="E217" i="3"/>
  <c r="B218" i="3"/>
  <c r="C218" i="3"/>
  <c r="D218" i="3"/>
  <c r="E218" i="3"/>
  <c r="B219" i="3"/>
  <c r="C219" i="3"/>
  <c r="D219" i="3"/>
  <c r="E219" i="3"/>
  <c r="B220" i="3"/>
  <c r="C220" i="3"/>
  <c r="D220" i="3"/>
  <c r="E220" i="3"/>
  <c r="B221" i="3"/>
  <c r="C221" i="3"/>
  <c r="D221" i="3"/>
  <c r="E221" i="3"/>
  <c r="B222" i="3"/>
  <c r="C222" i="3"/>
  <c r="D222" i="3"/>
  <c r="E222" i="3"/>
  <c r="B223" i="3"/>
  <c r="C223" i="3"/>
  <c r="D223" i="3"/>
  <c r="E223" i="3"/>
  <c r="B224" i="3"/>
  <c r="C224" i="3"/>
  <c r="D224" i="3"/>
  <c r="E224" i="3"/>
  <c r="B225" i="3"/>
  <c r="C225" i="3"/>
  <c r="D225" i="3"/>
  <c r="E225" i="3"/>
  <c r="B226" i="3"/>
  <c r="C226" i="3"/>
  <c r="D226" i="3"/>
  <c r="E226" i="3"/>
  <c r="B227" i="3"/>
  <c r="C227" i="3"/>
  <c r="D227" i="3"/>
  <c r="E227" i="3"/>
  <c r="B228" i="3"/>
  <c r="C228" i="3"/>
  <c r="D228" i="3"/>
  <c r="E228" i="3"/>
  <c r="B229" i="3"/>
  <c r="C229" i="3"/>
  <c r="D229" i="3"/>
  <c r="E229" i="3"/>
  <c r="B230" i="3"/>
  <c r="C230" i="3"/>
  <c r="D230" i="3"/>
  <c r="E230" i="3"/>
  <c r="B231" i="3"/>
  <c r="C231" i="3"/>
  <c r="D231" i="3"/>
  <c r="E231" i="3"/>
  <c r="B232" i="3"/>
  <c r="C232" i="3"/>
  <c r="D232" i="3"/>
  <c r="E232" i="3"/>
  <c r="B233" i="3"/>
  <c r="C233" i="3"/>
  <c r="D233" i="3"/>
  <c r="E233" i="3"/>
  <c r="B234" i="3"/>
  <c r="C234" i="3"/>
  <c r="D234" i="3"/>
  <c r="E234" i="3"/>
  <c r="B235" i="3"/>
  <c r="C235" i="3"/>
  <c r="D235" i="3"/>
  <c r="E235" i="3"/>
  <c r="B236" i="3"/>
  <c r="C236" i="3"/>
  <c r="D236" i="3"/>
  <c r="E236" i="3"/>
  <c r="B237" i="3"/>
  <c r="C237" i="3"/>
  <c r="D237" i="3"/>
  <c r="E237" i="3"/>
  <c r="B238" i="3"/>
  <c r="C238" i="3"/>
  <c r="D238" i="3"/>
  <c r="E238" i="3"/>
  <c r="B239" i="3"/>
  <c r="C239" i="3"/>
  <c r="D239" i="3"/>
  <c r="E239" i="3"/>
  <c r="B240" i="3"/>
  <c r="C240" i="3"/>
  <c r="D240" i="3"/>
  <c r="E240" i="3"/>
  <c r="B241" i="3"/>
  <c r="C241" i="3"/>
  <c r="D241" i="3"/>
  <c r="E241" i="3"/>
  <c r="B242" i="3"/>
  <c r="C242" i="3"/>
  <c r="D242" i="3"/>
  <c r="E242" i="3"/>
  <c r="B243" i="3"/>
  <c r="C243" i="3"/>
  <c r="D243" i="3"/>
  <c r="E243" i="3"/>
  <c r="B244" i="3"/>
  <c r="C244" i="3"/>
  <c r="D244" i="3"/>
  <c r="E244" i="3"/>
  <c r="B245" i="3"/>
  <c r="C245" i="3"/>
  <c r="D245" i="3"/>
  <c r="E245" i="3"/>
  <c r="B246" i="3"/>
  <c r="C246" i="3"/>
  <c r="D246" i="3"/>
  <c r="E246" i="3"/>
  <c r="B247" i="3"/>
  <c r="C247" i="3"/>
  <c r="D247" i="3"/>
  <c r="E247" i="3"/>
  <c r="B248" i="3"/>
  <c r="C248" i="3"/>
  <c r="D248" i="3"/>
  <c r="E248" i="3"/>
  <c r="B249" i="3"/>
  <c r="C249" i="3"/>
  <c r="D249" i="3"/>
  <c r="E249" i="3"/>
  <c r="B250" i="3"/>
  <c r="C250" i="3"/>
  <c r="D250" i="3"/>
  <c r="E250" i="3"/>
  <c r="B251" i="3"/>
  <c r="C251" i="3"/>
  <c r="D251" i="3"/>
  <c r="E251" i="3"/>
  <c r="B252" i="3"/>
  <c r="C252" i="3"/>
  <c r="D252" i="3"/>
  <c r="E252" i="3"/>
  <c r="B253" i="3"/>
  <c r="C253" i="3"/>
  <c r="D253" i="3"/>
  <c r="E253" i="3"/>
  <c r="B254" i="3"/>
  <c r="C254" i="3"/>
  <c r="D254" i="3"/>
  <c r="E254" i="3"/>
  <c r="B255" i="3"/>
  <c r="C255" i="3"/>
  <c r="D255" i="3"/>
  <c r="E255" i="3"/>
  <c r="B256" i="3"/>
  <c r="C256" i="3"/>
  <c r="D256" i="3"/>
  <c r="E256" i="3"/>
  <c r="B257" i="3"/>
  <c r="C257" i="3"/>
  <c r="D257" i="3"/>
  <c r="E257" i="3"/>
  <c r="B258" i="3"/>
  <c r="C258" i="3"/>
  <c r="D258" i="3"/>
  <c r="E258" i="3"/>
  <c r="B259" i="3"/>
  <c r="C259" i="3"/>
  <c r="D259" i="3"/>
  <c r="E259" i="3"/>
  <c r="B260" i="3"/>
  <c r="C260" i="3"/>
  <c r="D260" i="3"/>
  <c r="E260" i="3"/>
  <c r="B261" i="3"/>
  <c r="C261" i="3"/>
  <c r="D261" i="3"/>
  <c r="E261" i="3"/>
  <c r="B262" i="3"/>
  <c r="C262" i="3"/>
  <c r="D262" i="3"/>
  <c r="E262" i="3"/>
  <c r="B263" i="3"/>
  <c r="C263" i="3"/>
  <c r="D263" i="3"/>
  <c r="E263" i="3"/>
  <c r="B264" i="3"/>
  <c r="C264" i="3"/>
  <c r="D264" i="3"/>
  <c r="E264" i="3"/>
  <c r="B265" i="3"/>
  <c r="C265" i="3"/>
  <c r="D265" i="3"/>
  <c r="E265" i="3"/>
  <c r="B266" i="3"/>
  <c r="C266" i="3"/>
  <c r="D266" i="3"/>
  <c r="E266" i="3"/>
  <c r="B267" i="3"/>
  <c r="C267" i="3"/>
  <c r="D267" i="3"/>
  <c r="E267" i="3"/>
  <c r="B268" i="3"/>
  <c r="C268" i="3"/>
  <c r="D268" i="3"/>
  <c r="E268" i="3"/>
  <c r="B269" i="3"/>
  <c r="C269" i="3"/>
  <c r="D269" i="3"/>
  <c r="E269" i="3"/>
  <c r="B270" i="3"/>
  <c r="C270" i="3"/>
  <c r="D270" i="3"/>
  <c r="E270" i="3"/>
  <c r="B271" i="3"/>
  <c r="C271" i="3"/>
  <c r="D271" i="3"/>
  <c r="E271" i="3"/>
  <c r="B272" i="3"/>
  <c r="C272" i="3"/>
  <c r="D272" i="3"/>
  <c r="E272" i="3"/>
  <c r="B273" i="3"/>
  <c r="C273" i="3"/>
  <c r="D273" i="3"/>
  <c r="E273" i="3"/>
  <c r="B274" i="3"/>
  <c r="C274" i="3"/>
  <c r="D274" i="3"/>
  <c r="E274" i="3"/>
  <c r="B275" i="3"/>
  <c r="C275" i="3"/>
  <c r="D275" i="3"/>
  <c r="E275" i="3"/>
  <c r="B276" i="3"/>
  <c r="C276" i="3"/>
  <c r="D276" i="3"/>
  <c r="E276" i="3"/>
  <c r="B277" i="3"/>
  <c r="C277" i="3"/>
  <c r="D277" i="3"/>
  <c r="E277" i="3"/>
  <c r="B278" i="3"/>
  <c r="C278" i="3"/>
  <c r="D278" i="3"/>
  <c r="E278" i="3"/>
  <c r="B279" i="3"/>
  <c r="C279" i="3"/>
  <c r="D279" i="3"/>
  <c r="E279" i="3"/>
  <c r="B280" i="3"/>
  <c r="C280" i="3"/>
  <c r="D280" i="3"/>
  <c r="E280" i="3"/>
  <c r="B281" i="3"/>
  <c r="C281" i="3"/>
  <c r="D281" i="3"/>
  <c r="E281" i="3"/>
  <c r="B282" i="3"/>
  <c r="C282" i="3"/>
  <c r="D282" i="3"/>
  <c r="E282" i="3"/>
  <c r="B283" i="3"/>
  <c r="C283" i="3"/>
  <c r="D283" i="3"/>
  <c r="E283" i="3"/>
  <c r="B284" i="3"/>
  <c r="C284" i="3"/>
  <c r="D284" i="3"/>
  <c r="E284" i="3"/>
  <c r="B285" i="3"/>
  <c r="C285" i="3"/>
  <c r="D285" i="3"/>
  <c r="E285" i="3"/>
  <c r="B286" i="3"/>
  <c r="C286" i="3"/>
  <c r="D286" i="3"/>
  <c r="E286" i="3"/>
  <c r="B287" i="3"/>
  <c r="C287" i="3"/>
  <c r="D287" i="3"/>
  <c r="E287" i="3"/>
  <c r="B288" i="3"/>
  <c r="C288" i="3"/>
  <c r="D288" i="3"/>
  <c r="E288" i="3"/>
  <c r="B289" i="3"/>
  <c r="C289" i="3"/>
  <c r="D289" i="3"/>
  <c r="E289" i="3"/>
  <c r="B290" i="3"/>
  <c r="C290" i="3"/>
  <c r="D290" i="3"/>
  <c r="E290" i="3"/>
  <c r="B291" i="3"/>
  <c r="C291" i="3"/>
  <c r="D291" i="3"/>
  <c r="E291" i="3"/>
  <c r="B292" i="3"/>
  <c r="C292" i="3"/>
  <c r="D292" i="3"/>
  <c r="E292" i="3"/>
  <c r="B293" i="3"/>
  <c r="C293" i="3"/>
  <c r="D293" i="3"/>
  <c r="E293" i="3"/>
  <c r="B294" i="3"/>
  <c r="C294" i="3"/>
  <c r="D294" i="3"/>
  <c r="E294" i="3"/>
  <c r="B295" i="3"/>
  <c r="C295" i="3"/>
  <c r="D295" i="3"/>
  <c r="E295" i="3"/>
  <c r="B296" i="3"/>
  <c r="C296" i="3"/>
  <c r="D296" i="3"/>
  <c r="E296" i="3"/>
  <c r="B297" i="3"/>
  <c r="C297" i="3"/>
  <c r="D297" i="3"/>
  <c r="E297" i="3"/>
  <c r="B298" i="3"/>
  <c r="C298" i="3"/>
  <c r="D298" i="3"/>
  <c r="E298" i="3"/>
  <c r="B299" i="3"/>
  <c r="C299" i="3"/>
  <c r="D299" i="3"/>
  <c r="E299" i="3"/>
  <c r="B300" i="3"/>
  <c r="C300" i="3"/>
  <c r="D300" i="3"/>
  <c r="E300" i="3"/>
  <c r="B301" i="3"/>
  <c r="C301" i="3"/>
  <c r="D301" i="3"/>
  <c r="E301" i="3"/>
  <c r="B302" i="3"/>
  <c r="C302" i="3"/>
  <c r="D302" i="3"/>
  <c r="E302" i="3"/>
  <c r="B303" i="3"/>
  <c r="C303" i="3"/>
  <c r="D303" i="3"/>
  <c r="E303" i="3"/>
  <c r="B304" i="3"/>
  <c r="C304" i="3"/>
  <c r="D304" i="3"/>
  <c r="E304" i="3"/>
  <c r="B305" i="3"/>
  <c r="C305" i="3"/>
  <c r="D305" i="3"/>
  <c r="E305" i="3"/>
  <c r="B306" i="3"/>
  <c r="C306" i="3"/>
  <c r="D306" i="3"/>
  <c r="E306" i="3"/>
  <c r="B307" i="3"/>
  <c r="C307" i="3"/>
  <c r="D307" i="3"/>
  <c r="E307" i="3"/>
  <c r="B308" i="3"/>
  <c r="C308" i="3"/>
  <c r="D308" i="3"/>
  <c r="E308" i="3"/>
  <c r="B309" i="3"/>
  <c r="C309" i="3"/>
  <c r="D309" i="3"/>
  <c r="E309" i="3"/>
  <c r="B310" i="3"/>
  <c r="C310" i="3"/>
  <c r="D310" i="3"/>
  <c r="E310" i="3"/>
  <c r="B311" i="3"/>
  <c r="C311" i="3"/>
  <c r="D311" i="3"/>
  <c r="E311" i="3"/>
  <c r="B312" i="3"/>
  <c r="C312" i="3"/>
  <c r="D312" i="3"/>
  <c r="E312" i="3"/>
  <c r="B313" i="3"/>
  <c r="C313" i="3"/>
  <c r="D313" i="3"/>
  <c r="E313" i="3"/>
  <c r="B314" i="3"/>
  <c r="C314" i="3"/>
  <c r="D314" i="3"/>
  <c r="E314" i="3"/>
  <c r="B315" i="3"/>
  <c r="C315" i="3"/>
  <c r="D315" i="3"/>
  <c r="E315" i="3"/>
  <c r="B316" i="3"/>
  <c r="C316" i="3"/>
  <c r="D316" i="3"/>
  <c r="E316" i="3"/>
  <c r="B317" i="3"/>
  <c r="C317" i="3"/>
  <c r="D317" i="3"/>
  <c r="E317" i="3"/>
  <c r="B318" i="3"/>
  <c r="C318" i="3"/>
  <c r="D318" i="3"/>
  <c r="E318" i="3"/>
  <c r="B319" i="3"/>
  <c r="C319" i="3"/>
  <c r="D319" i="3"/>
  <c r="E319" i="3"/>
  <c r="B320" i="3"/>
  <c r="C320" i="3"/>
  <c r="D320" i="3"/>
  <c r="E320" i="3"/>
  <c r="B321" i="3"/>
  <c r="C321" i="3"/>
  <c r="D321" i="3"/>
  <c r="E321" i="3"/>
  <c r="B322" i="3"/>
  <c r="C322" i="3"/>
  <c r="D322" i="3"/>
  <c r="E322" i="3"/>
  <c r="B323" i="3"/>
  <c r="C323" i="3"/>
  <c r="D323" i="3"/>
  <c r="E323" i="3"/>
  <c r="B324" i="3"/>
  <c r="C324" i="3"/>
  <c r="D324" i="3"/>
  <c r="E324" i="3"/>
  <c r="B325" i="3"/>
  <c r="C325" i="3"/>
  <c r="D325" i="3"/>
  <c r="E325" i="3"/>
  <c r="B326" i="3"/>
  <c r="C326" i="3"/>
  <c r="D326" i="3"/>
  <c r="E326" i="3"/>
  <c r="B327" i="3"/>
  <c r="C327" i="3"/>
  <c r="D327" i="3"/>
  <c r="E327" i="3"/>
  <c r="B328" i="3"/>
  <c r="C328" i="3"/>
  <c r="D328" i="3"/>
  <c r="E328" i="3"/>
  <c r="B329" i="3"/>
  <c r="C329" i="3"/>
  <c r="D329" i="3"/>
  <c r="E329" i="3"/>
  <c r="B330" i="3"/>
  <c r="C330" i="3"/>
  <c r="D330" i="3"/>
  <c r="E330" i="3"/>
  <c r="B331" i="3"/>
  <c r="C331" i="3"/>
  <c r="D331" i="3"/>
  <c r="E331" i="3"/>
  <c r="B332" i="3"/>
  <c r="C332" i="3"/>
  <c r="D332" i="3"/>
  <c r="E332" i="3"/>
  <c r="B333" i="3"/>
  <c r="C333" i="3"/>
  <c r="D333" i="3"/>
  <c r="E333" i="3"/>
  <c r="B334" i="3"/>
  <c r="C334" i="3"/>
  <c r="D334" i="3"/>
  <c r="E334" i="3"/>
  <c r="B335" i="3"/>
  <c r="C335" i="3"/>
  <c r="D335" i="3"/>
  <c r="E335" i="3"/>
  <c r="B336" i="3"/>
  <c r="C336" i="3"/>
  <c r="D336" i="3"/>
  <c r="E336" i="3"/>
  <c r="B337" i="3"/>
  <c r="C337" i="3"/>
  <c r="D337" i="3"/>
  <c r="E337" i="3"/>
  <c r="B338" i="3"/>
  <c r="C338" i="3"/>
  <c r="D338" i="3"/>
  <c r="E338" i="3"/>
  <c r="B339" i="3"/>
  <c r="C339" i="3"/>
  <c r="D339" i="3"/>
  <c r="E339" i="3"/>
  <c r="B340" i="3"/>
  <c r="C340" i="3"/>
  <c r="D340" i="3"/>
  <c r="E340" i="3"/>
  <c r="B341" i="3"/>
  <c r="C341" i="3"/>
  <c r="D341" i="3"/>
  <c r="E341" i="3"/>
  <c r="B342" i="3"/>
  <c r="C342" i="3"/>
  <c r="D342" i="3"/>
  <c r="E342" i="3"/>
  <c r="B343" i="3"/>
  <c r="C343" i="3"/>
  <c r="D343" i="3"/>
  <c r="E343" i="3"/>
  <c r="B344" i="3"/>
  <c r="C344" i="3"/>
  <c r="D344" i="3"/>
  <c r="E344" i="3"/>
  <c r="B345" i="3"/>
  <c r="C345" i="3"/>
  <c r="D345" i="3"/>
  <c r="E345" i="3"/>
  <c r="B346" i="3"/>
  <c r="C346" i="3"/>
  <c r="D346" i="3"/>
  <c r="E346" i="3"/>
  <c r="B347" i="3"/>
  <c r="C347" i="3"/>
  <c r="D347" i="3"/>
  <c r="E347" i="3"/>
  <c r="B348" i="3"/>
  <c r="C348" i="3"/>
  <c r="D348" i="3"/>
  <c r="E348" i="3"/>
  <c r="B349" i="3"/>
  <c r="C349" i="3"/>
  <c r="D349" i="3"/>
  <c r="E349" i="3"/>
  <c r="B350" i="3"/>
  <c r="C350" i="3"/>
  <c r="D350" i="3"/>
  <c r="E350" i="3"/>
  <c r="B351" i="3"/>
  <c r="C351" i="3"/>
  <c r="D351" i="3"/>
  <c r="E351" i="3"/>
  <c r="B352" i="3"/>
  <c r="C352" i="3"/>
  <c r="D352" i="3"/>
  <c r="E352" i="3"/>
  <c r="B353" i="3"/>
  <c r="C353" i="3"/>
  <c r="D353" i="3"/>
  <c r="E353" i="3"/>
  <c r="B354" i="3"/>
  <c r="C354" i="3"/>
  <c r="D354" i="3"/>
  <c r="E354" i="3"/>
  <c r="B355" i="3"/>
  <c r="C355" i="3"/>
  <c r="D355" i="3"/>
  <c r="E355" i="3"/>
  <c r="B356" i="3"/>
  <c r="C356" i="3"/>
  <c r="D356" i="3"/>
  <c r="E356" i="3"/>
  <c r="B357" i="3"/>
  <c r="C357" i="3"/>
  <c r="D357" i="3"/>
  <c r="E357" i="3"/>
  <c r="B358" i="3"/>
  <c r="C358" i="3"/>
  <c r="D358" i="3"/>
  <c r="E358" i="3"/>
  <c r="B359" i="3"/>
  <c r="C359" i="3"/>
  <c r="D359" i="3"/>
  <c r="E359" i="3"/>
  <c r="B360" i="3"/>
  <c r="C360" i="3"/>
  <c r="D360" i="3"/>
  <c r="E360" i="3"/>
  <c r="B361" i="3"/>
  <c r="C361" i="3"/>
  <c r="D361" i="3"/>
  <c r="E361" i="3"/>
  <c r="B362" i="3"/>
  <c r="C362" i="3"/>
  <c r="D362" i="3"/>
  <c r="E362" i="3"/>
  <c r="B363" i="3"/>
  <c r="C363" i="3"/>
  <c r="D363" i="3"/>
  <c r="E363" i="3"/>
  <c r="B364" i="3"/>
  <c r="C364" i="3"/>
  <c r="D364" i="3"/>
  <c r="E364" i="3"/>
  <c r="B365" i="3"/>
  <c r="C365" i="3"/>
  <c r="D365" i="3"/>
  <c r="E365" i="3"/>
  <c r="B366" i="3"/>
  <c r="C366" i="3"/>
  <c r="D366" i="3"/>
  <c r="E366" i="3"/>
  <c r="B367" i="3"/>
  <c r="C367" i="3"/>
  <c r="D367" i="3"/>
  <c r="E367" i="3"/>
  <c r="B368" i="3"/>
  <c r="C368" i="3"/>
  <c r="D368" i="3"/>
  <c r="E368" i="3"/>
  <c r="B369" i="3"/>
  <c r="C369" i="3"/>
  <c r="D369" i="3"/>
  <c r="E369" i="3"/>
  <c r="B370" i="3"/>
  <c r="C370" i="3"/>
  <c r="D370" i="3"/>
  <c r="E370" i="3"/>
  <c r="B371" i="3"/>
  <c r="C371" i="3"/>
  <c r="D371" i="3"/>
  <c r="E371" i="3"/>
  <c r="B372" i="3"/>
  <c r="C372" i="3"/>
  <c r="D372" i="3"/>
  <c r="E372" i="3"/>
  <c r="B373" i="3"/>
  <c r="C373" i="3"/>
  <c r="D373" i="3"/>
  <c r="E373" i="3"/>
  <c r="B374" i="3"/>
  <c r="C374" i="3"/>
  <c r="D374" i="3"/>
  <c r="E374" i="3"/>
  <c r="B375" i="3"/>
  <c r="C375" i="3"/>
  <c r="D375" i="3"/>
  <c r="E375" i="3"/>
  <c r="B376" i="3"/>
  <c r="C376" i="3"/>
  <c r="D376" i="3"/>
  <c r="E376" i="3"/>
  <c r="B377" i="3"/>
  <c r="C377" i="3"/>
  <c r="D377" i="3"/>
  <c r="E377" i="3"/>
  <c r="B378" i="3"/>
  <c r="C378" i="3"/>
  <c r="D378" i="3"/>
  <c r="E378" i="3"/>
  <c r="B379" i="3"/>
  <c r="C379" i="3"/>
  <c r="D379" i="3"/>
  <c r="E379" i="3"/>
  <c r="B380" i="3"/>
  <c r="C380" i="3"/>
  <c r="D380" i="3"/>
  <c r="E380" i="3"/>
  <c r="B381" i="3"/>
  <c r="C381" i="3"/>
  <c r="D381" i="3"/>
  <c r="E381" i="3"/>
  <c r="B382" i="3"/>
  <c r="C382" i="3"/>
  <c r="D382" i="3"/>
  <c r="E382" i="3"/>
  <c r="B383" i="3"/>
  <c r="C383" i="3"/>
  <c r="D383" i="3"/>
  <c r="E383" i="3"/>
  <c r="B384" i="3"/>
  <c r="C384" i="3"/>
  <c r="D384" i="3"/>
  <c r="E384" i="3"/>
  <c r="B385" i="3"/>
  <c r="C385" i="3"/>
  <c r="D385" i="3"/>
  <c r="E385" i="3"/>
  <c r="B386" i="3"/>
  <c r="C386" i="3"/>
  <c r="D386" i="3"/>
  <c r="E386" i="3"/>
  <c r="B387" i="3"/>
  <c r="C387" i="3"/>
  <c r="D387" i="3"/>
  <c r="E387" i="3"/>
  <c r="B388" i="3"/>
  <c r="C388" i="3"/>
  <c r="D388" i="3"/>
  <c r="E388" i="3"/>
  <c r="B389" i="3"/>
  <c r="C389" i="3"/>
  <c r="D389" i="3"/>
  <c r="E389" i="3"/>
  <c r="B390" i="3"/>
  <c r="C390" i="3"/>
  <c r="D390" i="3"/>
  <c r="E390" i="3"/>
  <c r="B391" i="3"/>
  <c r="C391" i="3"/>
  <c r="D391" i="3"/>
  <c r="E391" i="3"/>
  <c r="B392" i="3"/>
  <c r="C392" i="3"/>
  <c r="D392" i="3"/>
  <c r="E392" i="3"/>
  <c r="B393" i="3"/>
  <c r="C393" i="3"/>
  <c r="D393" i="3"/>
  <c r="E393" i="3"/>
  <c r="B394" i="3"/>
  <c r="C394" i="3"/>
  <c r="D394" i="3"/>
  <c r="E394" i="3"/>
  <c r="B395" i="3"/>
  <c r="C395" i="3"/>
  <c r="D395" i="3"/>
  <c r="E395" i="3"/>
  <c r="B396" i="3"/>
  <c r="C396" i="3"/>
  <c r="D396" i="3"/>
  <c r="E396" i="3"/>
  <c r="B397" i="3"/>
  <c r="C397" i="3"/>
  <c r="D397" i="3"/>
  <c r="E397" i="3"/>
  <c r="B398" i="3"/>
  <c r="C398" i="3"/>
  <c r="D398" i="3"/>
  <c r="E398" i="3"/>
  <c r="B399" i="3"/>
  <c r="C399" i="3"/>
  <c r="D399" i="3"/>
  <c r="E399" i="3"/>
  <c r="B400" i="3"/>
  <c r="C400" i="3"/>
  <c r="D400" i="3"/>
  <c r="E400" i="3"/>
  <c r="B401" i="3"/>
  <c r="C401" i="3"/>
  <c r="D401" i="3"/>
  <c r="E401" i="3"/>
  <c r="B402" i="3"/>
  <c r="C402" i="3"/>
  <c r="D402" i="3"/>
  <c r="E402" i="3"/>
  <c r="B403" i="3"/>
  <c r="C403" i="3"/>
  <c r="D403" i="3"/>
  <c r="E403" i="3"/>
  <c r="B404" i="3"/>
  <c r="C404" i="3"/>
  <c r="D404" i="3"/>
  <c r="E404" i="3"/>
  <c r="B405" i="3"/>
  <c r="C405" i="3"/>
  <c r="D405" i="3"/>
  <c r="E405" i="3"/>
  <c r="B406" i="3"/>
  <c r="C406" i="3"/>
  <c r="D406" i="3"/>
  <c r="E406" i="3"/>
  <c r="B407" i="3"/>
  <c r="C407" i="3"/>
  <c r="D407" i="3"/>
  <c r="E407" i="3"/>
  <c r="B408" i="3"/>
  <c r="C408" i="3"/>
  <c r="D408" i="3"/>
  <c r="E408" i="3"/>
  <c r="B409" i="3"/>
  <c r="C409" i="3"/>
  <c r="D409" i="3"/>
  <c r="E409" i="3"/>
  <c r="B410" i="3"/>
  <c r="C410" i="3"/>
  <c r="D410" i="3"/>
  <c r="E410" i="3"/>
  <c r="B411" i="3"/>
  <c r="C411" i="3"/>
  <c r="D411" i="3"/>
  <c r="E411" i="3"/>
  <c r="B412" i="3"/>
  <c r="C412" i="3"/>
  <c r="D412" i="3"/>
  <c r="E412" i="3"/>
  <c r="B413" i="3"/>
  <c r="C413" i="3"/>
  <c r="D413" i="3"/>
  <c r="E413" i="3"/>
  <c r="B414" i="3"/>
  <c r="C414" i="3"/>
  <c r="D414" i="3"/>
  <c r="E414" i="3"/>
  <c r="B415" i="3"/>
  <c r="C415" i="3"/>
  <c r="D415" i="3"/>
  <c r="E415" i="3"/>
  <c r="B416" i="3"/>
  <c r="C416" i="3"/>
  <c r="D416" i="3"/>
  <c r="E416" i="3"/>
  <c r="B417" i="3"/>
  <c r="C417" i="3"/>
  <c r="D417" i="3"/>
  <c r="E417" i="3"/>
  <c r="B418" i="3"/>
  <c r="C418" i="3"/>
  <c r="D418" i="3"/>
  <c r="E418" i="3"/>
  <c r="B419" i="3"/>
  <c r="C419" i="3"/>
  <c r="D419" i="3"/>
  <c r="E419" i="3"/>
  <c r="B420" i="3"/>
  <c r="C420" i="3"/>
  <c r="D420" i="3"/>
  <c r="E420" i="3"/>
  <c r="B421" i="3"/>
  <c r="C421" i="3"/>
  <c r="D421" i="3"/>
  <c r="E421" i="3"/>
  <c r="B422" i="3"/>
  <c r="C422" i="3"/>
  <c r="D422" i="3"/>
  <c r="E422" i="3"/>
  <c r="B423" i="3"/>
  <c r="C423" i="3"/>
  <c r="D423" i="3"/>
  <c r="E423" i="3"/>
  <c r="B424" i="3"/>
  <c r="C424" i="3"/>
  <c r="D424" i="3"/>
  <c r="E424" i="3"/>
  <c r="B425" i="3"/>
  <c r="C425" i="3"/>
  <c r="D425" i="3"/>
  <c r="E425" i="3"/>
  <c r="B426" i="3"/>
  <c r="C426" i="3"/>
  <c r="D426" i="3"/>
  <c r="E426" i="3"/>
  <c r="B427" i="3"/>
  <c r="C427" i="3"/>
  <c r="D427" i="3"/>
  <c r="E427" i="3"/>
  <c r="B428" i="3"/>
  <c r="C428" i="3"/>
  <c r="D428" i="3"/>
  <c r="E428" i="3"/>
  <c r="B429" i="3"/>
  <c r="C429" i="3"/>
  <c r="D429" i="3"/>
  <c r="E429" i="3"/>
  <c r="B430" i="3"/>
  <c r="C430" i="3"/>
  <c r="D430" i="3"/>
  <c r="E430" i="3"/>
  <c r="B431" i="3"/>
  <c r="C431" i="3"/>
  <c r="D431" i="3"/>
  <c r="E431" i="3"/>
  <c r="B432" i="3"/>
  <c r="C432" i="3"/>
  <c r="D432" i="3"/>
  <c r="E432" i="3"/>
  <c r="B433" i="3"/>
  <c r="C433" i="3"/>
  <c r="D433" i="3"/>
  <c r="E433" i="3"/>
  <c r="B434" i="3"/>
  <c r="C434" i="3"/>
  <c r="D434" i="3"/>
  <c r="E434" i="3"/>
  <c r="B435" i="3"/>
  <c r="C435" i="3"/>
  <c r="D435" i="3"/>
  <c r="E435" i="3"/>
  <c r="B436" i="3"/>
  <c r="C436" i="3"/>
  <c r="D436" i="3"/>
  <c r="E436" i="3"/>
  <c r="B437" i="3"/>
  <c r="C437" i="3"/>
  <c r="D437" i="3"/>
  <c r="E437" i="3"/>
  <c r="B438" i="3"/>
  <c r="C438" i="3"/>
  <c r="D438" i="3"/>
  <c r="E438" i="3"/>
  <c r="B439" i="3"/>
  <c r="C439" i="3"/>
  <c r="D439" i="3"/>
  <c r="E439" i="3"/>
  <c r="B440" i="3"/>
  <c r="C440" i="3"/>
  <c r="D440" i="3"/>
  <c r="E440" i="3"/>
  <c r="B441" i="3"/>
  <c r="C441" i="3"/>
  <c r="D441" i="3"/>
  <c r="E441" i="3"/>
  <c r="B442" i="3"/>
  <c r="C442" i="3"/>
  <c r="D442" i="3"/>
  <c r="E442" i="3"/>
  <c r="B443" i="3"/>
  <c r="C443" i="3"/>
  <c r="D443" i="3"/>
  <c r="E443" i="3"/>
  <c r="B444" i="3"/>
  <c r="C444" i="3"/>
  <c r="D444" i="3"/>
  <c r="E444" i="3"/>
  <c r="B445" i="3"/>
  <c r="C445" i="3"/>
  <c r="D445" i="3"/>
  <c r="E445" i="3"/>
  <c r="B446" i="3"/>
  <c r="C446" i="3"/>
  <c r="D446" i="3"/>
  <c r="E446" i="3"/>
  <c r="B447" i="3"/>
  <c r="C447" i="3"/>
  <c r="D447" i="3"/>
  <c r="E447" i="3"/>
  <c r="B448" i="3"/>
  <c r="C448" i="3"/>
  <c r="D448" i="3"/>
  <c r="E448" i="3"/>
  <c r="B449" i="3"/>
  <c r="C449" i="3"/>
  <c r="D449" i="3"/>
  <c r="E449" i="3"/>
  <c r="B450" i="3"/>
  <c r="C450" i="3"/>
  <c r="D450" i="3"/>
  <c r="E450" i="3"/>
  <c r="B451" i="3"/>
  <c r="C451" i="3"/>
  <c r="D451" i="3"/>
  <c r="E451" i="3"/>
  <c r="B452" i="3"/>
  <c r="C452" i="3"/>
  <c r="D452" i="3"/>
  <c r="E452" i="3"/>
  <c r="B453" i="3"/>
  <c r="C453" i="3"/>
  <c r="D453" i="3"/>
  <c r="E453" i="3"/>
  <c r="B454" i="3"/>
  <c r="C454" i="3"/>
  <c r="D454" i="3"/>
  <c r="E454" i="3"/>
  <c r="B455" i="3"/>
  <c r="C455" i="3"/>
  <c r="D455" i="3"/>
  <c r="E455" i="3"/>
  <c r="B456" i="3"/>
  <c r="C456" i="3"/>
  <c r="D456" i="3"/>
  <c r="E456" i="3"/>
  <c r="B457" i="3"/>
  <c r="C457" i="3"/>
  <c r="D457" i="3"/>
  <c r="E457" i="3"/>
  <c r="B458" i="3"/>
  <c r="C458" i="3"/>
  <c r="D458" i="3"/>
  <c r="E458" i="3"/>
  <c r="B459" i="3"/>
  <c r="C459" i="3"/>
  <c r="D459" i="3"/>
  <c r="E459" i="3"/>
  <c r="B460" i="3"/>
  <c r="C460" i="3"/>
  <c r="D460" i="3"/>
  <c r="E460" i="3"/>
  <c r="B461" i="3"/>
  <c r="C461" i="3"/>
  <c r="D461" i="3"/>
  <c r="E461" i="3"/>
  <c r="B462" i="3"/>
  <c r="C462" i="3"/>
  <c r="D462" i="3"/>
  <c r="E462" i="3"/>
  <c r="B463" i="3"/>
  <c r="C463" i="3"/>
  <c r="D463" i="3"/>
  <c r="E463" i="3"/>
  <c r="B464" i="3"/>
  <c r="C464" i="3"/>
  <c r="D464" i="3"/>
  <c r="E464" i="3"/>
  <c r="B465" i="3"/>
  <c r="C465" i="3"/>
  <c r="D465" i="3"/>
  <c r="E465" i="3"/>
  <c r="B466" i="3"/>
  <c r="C466" i="3"/>
  <c r="D466" i="3"/>
  <c r="E466" i="3"/>
  <c r="B467" i="3"/>
  <c r="C467" i="3"/>
  <c r="D467" i="3"/>
  <c r="E467" i="3"/>
  <c r="B468" i="3"/>
  <c r="C468" i="3"/>
  <c r="D468" i="3"/>
  <c r="E468" i="3"/>
  <c r="B469" i="3"/>
  <c r="C469" i="3"/>
  <c r="D469" i="3"/>
  <c r="E469" i="3"/>
  <c r="B470" i="3"/>
  <c r="C470" i="3"/>
  <c r="D470" i="3"/>
  <c r="E470" i="3"/>
  <c r="B471" i="3"/>
  <c r="C471" i="3"/>
  <c r="D471" i="3"/>
  <c r="E471" i="3"/>
  <c r="B472" i="3"/>
  <c r="C472" i="3"/>
  <c r="D472" i="3"/>
  <c r="E472" i="3"/>
  <c r="B473" i="3"/>
  <c r="C473" i="3"/>
  <c r="D473" i="3"/>
  <c r="E473" i="3"/>
  <c r="B474" i="3"/>
  <c r="C474" i="3"/>
  <c r="D474" i="3"/>
  <c r="E474" i="3"/>
  <c r="B475" i="3"/>
  <c r="C475" i="3"/>
  <c r="D475" i="3"/>
  <c r="E475" i="3"/>
  <c r="B476" i="3"/>
  <c r="C476" i="3"/>
  <c r="D476" i="3"/>
  <c r="E476" i="3"/>
  <c r="B477" i="3"/>
  <c r="C477" i="3"/>
  <c r="D477" i="3"/>
  <c r="E477" i="3"/>
  <c r="B478" i="3"/>
  <c r="C478" i="3"/>
  <c r="D478" i="3"/>
  <c r="E478" i="3"/>
  <c r="B479" i="3"/>
  <c r="C479" i="3"/>
  <c r="D479" i="3"/>
  <c r="E479" i="3"/>
  <c r="B480" i="3"/>
  <c r="C480" i="3"/>
  <c r="D480" i="3"/>
  <c r="E480" i="3"/>
  <c r="B481" i="3"/>
  <c r="C481" i="3"/>
  <c r="D481" i="3"/>
  <c r="E481" i="3"/>
  <c r="B482" i="3"/>
  <c r="C482" i="3"/>
  <c r="D482" i="3"/>
  <c r="E482" i="3"/>
  <c r="B483" i="3"/>
  <c r="C483" i="3"/>
  <c r="D483" i="3"/>
  <c r="E483" i="3"/>
  <c r="B484" i="3"/>
  <c r="C484" i="3"/>
  <c r="D484" i="3"/>
  <c r="E484" i="3"/>
  <c r="B485" i="3"/>
  <c r="C485" i="3"/>
  <c r="D485" i="3"/>
  <c r="E485" i="3"/>
  <c r="B486" i="3"/>
  <c r="C486" i="3"/>
  <c r="D486" i="3"/>
  <c r="E486" i="3"/>
  <c r="B487" i="3"/>
  <c r="C487" i="3"/>
  <c r="D487" i="3"/>
  <c r="E487" i="3"/>
  <c r="B488" i="3"/>
  <c r="C488" i="3"/>
  <c r="D488" i="3"/>
  <c r="E488" i="3"/>
  <c r="B489" i="3"/>
  <c r="C489" i="3"/>
  <c r="D489" i="3"/>
  <c r="E489" i="3"/>
  <c r="B490" i="3"/>
  <c r="C490" i="3"/>
  <c r="D490" i="3"/>
  <c r="E490" i="3"/>
  <c r="B491" i="3"/>
  <c r="C491" i="3"/>
  <c r="D491" i="3"/>
  <c r="E491" i="3"/>
  <c r="B492" i="3"/>
  <c r="C492" i="3"/>
  <c r="D492" i="3"/>
  <c r="E492" i="3"/>
  <c r="B493" i="3"/>
  <c r="C493" i="3"/>
  <c r="D493" i="3"/>
  <c r="E493" i="3"/>
  <c r="B494" i="3"/>
  <c r="C494" i="3"/>
  <c r="D494" i="3"/>
  <c r="E494" i="3"/>
  <c r="B495" i="3"/>
  <c r="C495" i="3"/>
  <c r="D495" i="3"/>
  <c r="E495" i="3"/>
  <c r="B496" i="3"/>
  <c r="C496" i="3"/>
  <c r="D496" i="3"/>
  <c r="E496" i="3"/>
  <c r="B497" i="3"/>
  <c r="C497" i="3"/>
  <c r="D497" i="3"/>
  <c r="E497" i="3"/>
  <c r="B498" i="3"/>
  <c r="C498" i="3"/>
  <c r="D498" i="3"/>
  <c r="E498" i="3"/>
  <c r="B499" i="3"/>
  <c r="C499" i="3"/>
  <c r="D499" i="3"/>
  <c r="E499" i="3"/>
  <c r="B500" i="3"/>
  <c r="C500" i="3"/>
  <c r="D500" i="3"/>
  <c r="E500" i="3"/>
  <c r="B501" i="3"/>
  <c r="C501" i="3"/>
  <c r="D501" i="3"/>
  <c r="E501" i="3"/>
  <c r="B502" i="3"/>
  <c r="C502" i="3"/>
  <c r="D502" i="3"/>
  <c r="E502" i="3"/>
  <c r="B503" i="3"/>
  <c r="C503" i="3"/>
  <c r="D503" i="3"/>
  <c r="E503" i="3"/>
  <c r="B504" i="3"/>
  <c r="C504" i="3"/>
  <c r="D504" i="3"/>
  <c r="E504" i="3"/>
  <c r="B505" i="3"/>
  <c r="C505" i="3"/>
  <c r="D505" i="3"/>
  <c r="E505" i="3"/>
  <c r="B506" i="3"/>
  <c r="C506" i="3"/>
  <c r="D506" i="3"/>
  <c r="E506" i="3"/>
  <c r="B507" i="3"/>
  <c r="C507" i="3"/>
  <c r="D507" i="3"/>
  <c r="E507" i="3"/>
  <c r="B508" i="3"/>
  <c r="C508" i="3"/>
  <c r="D508" i="3"/>
  <c r="E508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N430" i="3"/>
  <c r="N431" i="3"/>
  <c r="N432" i="3"/>
  <c r="N433" i="3"/>
  <c r="N434" i="3"/>
  <c r="N435" i="3"/>
  <c r="N436" i="3"/>
  <c r="N437" i="3"/>
  <c r="N438" i="3"/>
  <c r="N439" i="3"/>
  <c r="N440" i="3"/>
  <c r="N441" i="3"/>
  <c r="N442" i="3"/>
  <c r="N443" i="3"/>
  <c r="N444" i="3"/>
  <c r="N445" i="3"/>
  <c r="N446" i="3"/>
  <c r="N447" i="3"/>
  <c r="N448" i="3"/>
  <c r="N449" i="3"/>
  <c r="N450" i="3"/>
  <c r="N451" i="3"/>
  <c r="N452" i="3"/>
  <c r="N453" i="3"/>
  <c r="N454" i="3"/>
  <c r="N455" i="3"/>
  <c r="N456" i="3"/>
  <c r="N457" i="3"/>
  <c r="N458" i="3"/>
  <c r="N459" i="3"/>
  <c r="N460" i="3"/>
  <c r="N461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474" i="3"/>
  <c r="N475" i="3"/>
  <c r="N476" i="3"/>
  <c r="N477" i="3"/>
  <c r="N478" i="3"/>
  <c r="N479" i="3"/>
  <c r="N480" i="3"/>
  <c r="N481" i="3"/>
  <c r="N482" i="3"/>
  <c r="N483" i="3"/>
  <c r="N484" i="3"/>
  <c r="N485" i="3"/>
  <c r="N486" i="3"/>
  <c r="N487" i="3"/>
  <c r="N488" i="3"/>
  <c r="N489" i="3"/>
  <c r="N490" i="3"/>
  <c r="N491" i="3"/>
  <c r="N492" i="3"/>
  <c r="N493" i="3"/>
  <c r="N494" i="3"/>
  <c r="N495" i="3"/>
  <c r="N496" i="3"/>
  <c r="N497" i="3"/>
  <c r="N498" i="3"/>
  <c r="N499" i="3"/>
  <c r="N500" i="3"/>
  <c r="N501" i="3"/>
  <c r="N502" i="3"/>
  <c r="N503" i="3"/>
  <c r="N504" i="3"/>
  <c r="N505" i="3"/>
  <c r="N506" i="3"/>
  <c r="N507" i="3"/>
  <c r="N508" i="3"/>
  <c r="F17" i="7"/>
  <c r="F22" i="7"/>
  <c r="F9" i="7"/>
  <c r="F7" i="7"/>
  <c r="F13" i="7"/>
  <c r="F15" i="7"/>
  <c r="F34" i="7"/>
  <c r="F23" i="7"/>
  <c r="C81" i="2"/>
  <c r="G33" i="7" l="1"/>
  <c r="G43" i="7"/>
  <c r="F35" i="7"/>
  <c r="G34" i="7"/>
  <c r="F33" i="7"/>
  <c r="G32" i="7"/>
  <c r="F32" i="7"/>
  <c r="G31" i="7"/>
  <c r="F31" i="7"/>
  <c r="G30" i="7"/>
  <c r="F30" i="7"/>
  <c r="G29" i="7"/>
  <c r="F29" i="7"/>
  <c r="G28" i="7"/>
  <c r="F28" i="7"/>
  <c r="G27" i="7"/>
  <c r="F27" i="7"/>
  <c r="G26" i="7"/>
  <c r="F26" i="7"/>
  <c r="G25" i="7"/>
  <c r="F25" i="7"/>
  <c r="G24" i="7"/>
  <c r="F24" i="7"/>
  <c r="G23" i="7"/>
  <c r="G22" i="7"/>
  <c r="G21" i="7"/>
  <c r="F21" i="7"/>
  <c r="F11" i="7"/>
  <c r="G36" i="7" l="1"/>
  <c r="G48" i="7"/>
  <c r="G62" i="7"/>
  <c r="G44" i="7" l="1"/>
  <c r="G45" i="7"/>
  <c r="G46" i="7"/>
  <c r="G42" i="7"/>
  <c r="G61" i="7"/>
  <c r="G47" i="7"/>
  <c r="G49" i="7"/>
  <c r="G50" i="7"/>
  <c r="G51" i="7"/>
  <c r="G55" i="7"/>
  <c r="G57" i="7"/>
  <c r="G59" i="7"/>
  <c r="G52" i="7"/>
  <c r="G53" i="7"/>
  <c r="G54" i="7"/>
  <c r="G41" i="7" l="1"/>
  <c r="G58" i="7"/>
  <c r="G40" i="7"/>
  <c r="G38" i="7"/>
  <c r="G56" i="7"/>
  <c r="G60" i="7"/>
  <c r="G39" i="7"/>
  <c r="N7" i="3"/>
  <c r="G64" i="7" s="1"/>
</calcChain>
</file>

<file path=xl/sharedStrings.xml><?xml version="1.0" encoding="utf-8"?>
<sst xmlns="http://schemas.openxmlformats.org/spreadsheetml/2006/main" count="23082" uniqueCount="5478">
  <si>
    <t>Jurisdicción</t>
  </si>
  <si>
    <t>Mes</t>
  </si>
  <si>
    <t>Año</t>
  </si>
  <si>
    <t>Destinatarios_PJ</t>
  </si>
  <si>
    <t>Destinatarios_PI</t>
  </si>
  <si>
    <t>Medidas</t>
  </si>
  <si>
    <t>Tipo_de_gasto</t>
  </si>
  <si>
    <t>Objeto_de_gasto</t>
  </si>
  <si>
    <t>Buenos_Aires</t>
  </si>
  <si>
    <t>Enero</t>
  </si>
  <si>
    <t>Unidad</t>
  </si>
  <si>
    <t>Capital</t>
  </si>
  <si>
    <t>Pasajes_y_viáticos</t>
  </si>
  <si>
    <t>C.A.B.A.</t>
  </si>
  <si>
    <t>Febrero</t>
  </si>
  <si>
    <t>Metro</t>
  </si>
  <si>
    <t>Corriente</t>
  </si>
  <si>
    <t>Bienes_y_servicios</t>
  </si>
  <si>
    <t>Catamarca</t>
  </si>
  <si>
    <t>Marzo</t>
  </si>
  <si>
    <t>Metro_cuadrado_(M²)</t>
  </si>
  <si>
    <t>RRHH</t>
  </si>
  <si>
    <t>Chaco</t>
  </si>
  <si>
    <t>Abril</t>
  </si>
  <si>
    <t>Centímetro_(cm)</t>
  </si>
  <si>
    <t>Chubut</t>
  </si>
  <si>
    <t>Mayo</t>
  </si>
  <si>
    <t>Centímetro_cúbico_(cmᶟ)</t>
  </si>
  <si>
    <t>Cordoba</t>
  </si>
  <si>
    <t>Junio</t>
  </si>
  <si>
    <t>Hora_Cátedra</t>
  </si>
  <si>
    <t>Corrientes</t>
  </si>
  <si>
    <t>Julio</t>
  </si>
  <si>
    <t>Eje_Estrat</t>
  </si>
  <si>
    <t>Hora_Reloj</t>
  </si>
  <si>
    <t>Entre_Ríos</t>
  </si>
  <si>
    <t>Agosto</t>
  </si>
  <si>
    <t>Formosa</t>
  </si>
  <si>
    <t>Septiembre</t>
  </si>
  <si>
    <t>Kilogramo</t>
  </si>
  <si>
    <t>Jujuy</t>
  </si>
  <si>
    <t>Octubre</t>
  </si>
  <si>
    <t>Litro</t>
  </si>
  <si>
    <t>La_Pampa</t>
  </si>
  <si>
    <t>Noviembre</t>
  </si>
  <si>
    <t>La_Rioja</t>
  </si>
  <si>
    <t>Diciembre</t>
  </si>
  <si>
    <t>Mendoza</t>
  </si>
  <si>
    <t>Superior</t>
  </si>
  <si>
    <t>Instructores_FP</t>
  </si>
  <si>
    <t>Misiones</t>
  </si>
  <si>
    <t>FP</t>
  </si>
  <si>
    <t>Neuquén</t>
  </si>
  <si>
    <t>Otros</t>
  </si>
  <si>
    <t>Río_Negro</t>
  </si>
  <si>
    <t>Salta</t>
  </si>
  <si>
    <t>San_Juan</t>
  </si>
  <si>
    <t>San_Luis</t>
  </si>
  <si>
    <t>ETP_PC</t>
  </si>
  <si>
    <t>Santa_Cruz</t>
  </si>
  <si>
    <t>ETP_SC</t>
  </si>
  <si>
    <t>Santa_Fe</t>
  </si>
  <si>
    <t>ETP_No_Titulados</t>
  </si>
  <si>
    <t>Santiago_del_Estero</t>
  </si>
  <si>
    <t>Tierra_del_Fuego</t>
  </si>
  <si>
    <t>Tucumán</t>
  </si>
  <si>
    <t>Desvinculados</t>
  </si>
  <si>
    <t>Docentes_Secundaria</t>
  </si>
  <si>
    <t>Docentes_Superior</t>
  </si>
  <si>
    <t>Contexto_Local_o_CE</t>
  </si>
  <si>
    <t>1- Jurisdicción</t>
  </si>
  <si>
    <t>2- Código jurisdiccional:</t>
  </si>
  <si>
    <t>3- Mes y año de presentación del PLAN DE MEJORA JURISDICCIONAL:</t>
  </si>
  <si>
    <t>4. Eje estratégico:</t>
  </si>
  <si>
    <t>Nombre y Apellido:</t>
  </si>
  <si>
    <t>Función</t>
  </si>
  <si>
    <t>E-Mail</t>
  </si>
  <si>
    <t>Teléfono de contacto:</t>
  </si>
  <si>
    <t>Debe desprenderse en forma directa del estado de situación.</t>
  </si>
  <si>
    <t xml:space="preserve">Identificar el Plan Articulador con una denominación sintética que explicite claramente el hilo/objetivo integrador de las acciones. </t>
  </si>
  <si>
    <t>Presentar no más de 2 objetivos que posean un resultado concreto alcanzable.</t>
  </si>
  <si>
    <t>Destinatarios</t>
  </si>
  <si>
    <t>Cantidad</t>
  </si>
  <si>
    <t>Indicar hasta 3 metas e indicadores.</t>
  </si>
  <si>
    <t>Metas</t>
  </si>
  <si>
    <t>Indicador</t>
  </si>
  <si>
    <t>Seleccionar la opción de los listados desplegables y completar según corresponda. Es recomendable utilizar más de un eje estratégico/sub eje y línea de acción y de financiamiento para lograr la integralidad del Plan.</t>
  </si>
  <si>
    <t>Estrategias</t>
  </si>
  <si>
    <t>Fecha inicio estimada línea de acción</t>
  </si>
  <si>
    <t>Fecha fin estimada línea de acción</t>
  </si>
  <si>
    <t>mes</t>
  </si>
  <si>
    <t>año</t>
  </si>
  <si>
    <t>Ámbito de Gestión</t>
  </si>
  <si>
    <t>Tipo de Establecimiento</t>
  </si>
  <si>
    <t>Detalle de lo solicitado</t>
  </si>
  <si>
    <t>Unidad de medida</t>
  </si>
  <si>
    <t>Cantidad solicitada</t>
  </si>
  <si>
    <t>Precio Unitario</t>
  </si>
  <si>
    <t>Precio Total</t>
  </si>
  <si>
    <t>Tipo de Gasto (Capital/Corriente desplegable)</t>
  </si>
  <si>
    <t>Cue_Anexo</t>
  </si>
  <si>
    <t xml:space="preserve"> Nombre</t>
  </si>
  <si>
    <t>Ciudad de Buenos Aires</t>
  </si>
  <si>
    <t>Privado</t>
  </si>
  <si>
    <t>Secundario Orientado</t>
  </si>
  <si>
    <t>Estatal</t>
  </si>
  <si>
    <t>Formación Profesional</t>
  </si>
  <si>
    <t>Buenos Aires</t>
  </si>
  <si>
    <t>Córdoba</t>
  </si>
  <si>
    <t>Entre Ríos</t>
  </si>
  <si>
    <t>La Pampa</t>
  </si>
  <si>
    <t>La Rioja</t>
  </si>
  <si>
    <t>Río Negro</t>
  </si>
  <si>
    <t>San Juan</t>
  </si>
  <si>
    <t>San Luis</t>
  </si>
  <si>
    <t>Santa Cruz</t>
  </si>
  <si>
    <t>Santiago del Estero</t>
  </si>
  <si>
    <t>Tierra del Fuego</t>
  </si>
  <si>
    <t>1. NOMBRE DE LA JURISDICCIÓN</t>
  </si>
  <si>
    <t>2. NOMBRE DEL PLAN ARTICULADOR</t>
  </si>
  <si>
    <t>4. EJE ESTRATÉGICO</t>
  </si>
  <si>
    <t>6. CANTIDAD DE INSTITUCIONES DESTINATARIAS:</t>
  </si>
  <si>
    <t>7. CANTIDAD Y TIPO DE DESTINATARIOS</t>
  </si>
  <si>
    <t>8. MONTO SOLICITADO POR LÍNEA DE FINANCIAMIENTO</t>
  </si>
  <si>
    <t>9. MONTO TOTAL SOLICITADO:</t>
  </si>
  <si>
    <t>Eje_1</t>
  </si>
  <si>
    <t>Eje_2</t>
  </si>
  <si>
    <t>Eje_3</t>
  </si>
  <si>
    <t>Eje_4</t>
  </si>
  <si>
    <t>Nombre</t>
  </si>
  <si>
    <t>3. MES DE PRESENTACIÓN DEL PLAN DE MEJORA JURISDICCIONAL</t>
  </si>
  <si>
    <t>3. AÑO DE PRESENTACIÓN DEL PLAN DE MEJORA JURISDICCIONAL</t>
  </si>
  <si>
    <t>CLAN</t>
  </si>
  <si>
    <t>Línea_Federal</t>
  </si>
  <si>
    <t>PRONAFE</t>
  </si>
  <si>
    <t>Inclusión_revinculación_1.1</t>
  </si>
  <si>
    <t>Fortalecimiento_1.2</t>
  </si>
  <si>
    <t>Innovaciones_1.3</t>
  </si>
  <si>
    <t>Educación_Trabajo_2.1</t>
  </si>
  <si>
    <t>Desarrollo_curricular_2.2</t>
  </si>
  <si>
    <t>Revinculación_reingreso_1.1.a</t>
  </si>
  <si>
    <t>Género_1.1.b</t>
  </si>
  <si>
    <t>Inclusión_discapacidad_1.1.c</t>
  </si>
  <si>
    <t>Apoyo_acompañamiento_1.2.a</t>
  </si>
  <si>
    <t>Completamiento_secundario_1.2.b</t>
  </si>
  <si>
    <t>Mochila_técnica_1.2.c</t>
  </si>
  <si>
    <t>Traslados_estudiantes_1.2.d</t>
  </si>
  <si>
    <t>Equipamiento_Albergues_1.2.e</t>
  </si>
  <si>
    <t>Estudiantes_encierro_1.1.d</t>
  </si>
  <si>
    <t>Eje_1_Línea_B</t>
  </si>
  <si>
    <t>Eje_1_Línea_G</t>
  </si>
  <si>
    <t>Eje 1_Línea_H</t>
  </si>
  <si>
    <t>Eje 1_Línea_I</t>
  </si>
  <si>
    <t>Eje 1_Línea_C</t>
  </si>
  <si>
    <t>Eje 1_Línea_D</t>
  </si>
  <si>
    <t>Eje 1_Línea_E</t>
  </si>
  <si>
    <t>Eje 1_Línea_F</t>
  </si>
  <si>
    <t>Educación_Profesional_Secundaria_1.3.a</t>
  </si>
  <si>
    <t>Participación_Encuentros_1.3.b</t>
  </si>
  <si>
    <t>Eje_1_Línea_A</t>
  </si>
  <si>
    <t>CLAN_1.3.c</t>
  </si>
  <si>
    <t>Prácticas_Profesionalizantes_2.1.a</t>
  </si>
  <si>
    <t>Eje_2_Línea_A</t>
  </si>
  <si>
    <t>DL_Sectores_Productivos_2.1.b</t>
  </si>
  <si>
    <t>Visitas_Viajes_2.1.c</t>
  </si>
  <si>
    <t>Eje 2_Línea_C</t>
  </si>
  <si>
    <t>Sostenibilidad_Ambiental_2.1.d</t>
  </si>
  <si>
    <t>Eje_2_Línea_D</t>
  </si>
  <si>
    <t>Desarrollo_curricular_2.2.a</t>
  </si>
  <si>
    <t>Acciones_sectores_2.2.b</t>
  </si>
  <si>
    <t>Formación_Docente_3.1</t>
  </si>
  <si>
    <t>Fortalecimiento_Gestión_3.2</t>
  </si>
  <si>
    <t>Docente_Inicial_3.1.a</t>
  </si>
  <si>
    <t>Instructores_FP_3.1.c</t>
  </si>
  <si>
    <t>Eje_3_Línea_A</t>
  </si>
  <si>
    <t>Eje_3_Línea_B</t>
  </si>
  <si>
    <t>Eje_3_Línea_C</t>
  </si>
  <si>
    <t>Desarrollo_Profesional_Equipos_3.2.a</t>
  </si>
  <si>
    <t>Autoevaluación_Institucional_3.2.c</t>
  </si>
  <si>
    <t>Eje_3_Línea_D</t>
  </si>
  <si>
    <t>Eje_3_Línea_E</t>
  </si>
  <si>
    <t>Equipamiento_entornos_4.1</t>
  </si>
  <si>
    <t>Infraestructura_4.2</t>
  </si>
  <si>
    <t>ATM_4.3</t>
  </si>
  <si>
    <t>Equipamientos_Materiales_Insumos_4.1.a</t>
  </si>
  <si>
    <t>Equipamientos_bibliotecas_4.1.b</t>
  </si>
  <si>
    <t>Tecnologías_información_comunicación_4.1.c</t>
  </si>
  <si>
    <t>Eje_4_Línea_A</t>
  </si>
  <si>
    <t>Eje_4_Línea_B</t>
  </si>
  <si>
    <t>Eje_4_Línea_C</t>
  </si>
  <si>
    <t>Obras_Nuevas_4.2.a</t>
  </si>
  <si>
    <t>Ampliación_refacción_4.2.b</t>
  </si>
  <si>
    <t>Obras_menores_4.2.c</t>
  </si>
  <si>
    <t>Eje_4_Línea_E_Res_279</t>
  </si>
  <si>
    <t>Funcionamiento_ATM.4.3.a</t>
  </si>
  <si>
    <t>Eje 4_Línea_D</t>
  </si>
  <si>
    <t>Monto Total</t>
  </si>
  <si>
    <t>Eje_2_Línea_B</t>
  </si>
  <si>
    <t>Despelgable solo debe aparecer en la hoja detalle por linea financ., celda I10</t>
  </si>
  <si>
    <t>Estudiantes_Secundaria_ETP_PC</t>
  </si>
  <si>
    <t>Estudiantes_Secundaria_CLAN</t>
  </si>
  <si>
    <t>Estudiantes_Secundaria_ETP_SC</t>
  </si>
  <si>
    <t>Estudiantes_Secundaria_ETP_No_Titulados</t>
  </si>
  <si>
    <t>Estudiantes_FP</t>
  </si>
  <si>
    <t>Estudiantes_Superior_ETP</t>
  </si>
  <si>
    <t>Docentes_Secundaria_ETP</t>
  </si>
  <si>
    <t>Docentes_Superior_ETP</t>
  </si>
  <si>
    <t>Equipo_Tecnico_Territorial</t>
  </si>
  <si>
    <t>Estudiantes_Desvinculados_ETP</t>
  </si>
  <si>
    <t>Supervisores_Inspectores_Directivos_ETP</t>
  </si>
  <si>
    <t>Actores_Sector_Productivo_CyT</t>
  </si>
  <si>
    <t>Docentes_Instructores_FP</t>
  </si>
  <si>
    <t>Equipo_TEecnico_Regular</t>
  </si>
  <si>
    <t>PRONAFE_</t>
  </si>
  <si>
    <t>Ámbito_de_Gestión</t>
  </si>
  <si>
    <t>Tipo_de_Establecimiento</t>
  </si>
  <si>
    <t>PRONAFE__</t>
  </si>
  <si>
    <t>Nivel_Central_Jurisdiccional</t>
  </si>
  <si>
    <t>Provincia</t>
  </si>
  <si>
    <t>Acompañamiento_Asistencia_Tecnica_3.2.b</t>
  </si>
  <si>
    <t>Docente_Continua_3.1.b</t>
  </si>
  <si>
    <t>Equipo_Técnico_Regular</t>
  </si>
  <si>
    <t>Equipo_Técnico_Territorial</t>
  </si>
  <si>
    <t>Planilla para la presentación de Planes de Mejora Jurisdiccionales Articuladores</t>
  </si>
  <si>
    <t>Total Destinatarios/as</t>
  </si>
  <si>
    <t>5. Sub-ejes:</t>
  </si>
  <si>
    <t>Incorporar tabla/s que refleje/n datos estadísticos del sistema o datos cuantitativos o cualitativos de la Jurisdicción asociados con el Plan Estratégico Jurisdiccional para justificar. Realizar un análisis breve de los datos con algún agregado cualitativo.</t>
  </si>
  <si>
    <t>Total destinatarios/as</t>
  </si>
  <si>
    <t>6. Responsable del PMJ Articulador</t>
  </si>
  <si>
    <t>7. Estado de situación: datos cuantitativos y análisis que justifican la necesidad:</t>
  </si>
  <si>
    <t>8. Necesidad detectada:</t>
  </si>
  <si>
    <t>9. Nombre del PLAN DE MEJORA JURISDICCIONAL ARTICULADOR:</t>
  </si>
  <si>
    <t>10.  Objetivo/s específicos del PLAN DE MEJORA JURISDICCIONAL ARTICULADOR:</t>
  </si>
  <si>
    <t xml:space="preserve">11. Destinatarios/as: </t>
  </si>
  <si>
    <t>12. Metas e indicadores:</t>
  </si>
  <si>
    <t>13. Estrategias del PLAN DE MEJORA ARTICULADOR por eje y línea de acción y cronograma:</t>
  </si>
  <si>
    <t>Describir sintéticamente el modo en que se articulan las estrategias que involucran las diferentes líneas de acción priorizadas</t>
  </si>
  <si>
    <t>Indicar la cantidad de meses con un máximo de 12 meses de duración.</t>
  </si>
  <si>
    <t>Mencionar las estrategias de seguimiento y evaluación que implementan los equipos técnicos responsables del seguimiento del Plan de Mejora Articulador</t>
  </si>
  <si>
    <t>completar</t>
  </si>
  <si>
    <t>5. SUB-EJE</t>
  </si>
  <si>
    <t>15. Duración total del PLAN DE MEJORA ARTICULADOR:</t>
  </si>
  <si>
    <t>16. Dispositivo de seguimiento y evaluación:</t>
  </si>
  <si>
    <t>Código Jurisdiccional /CUE</t>
  </si>
  <si>
    <t>CABA</t>
  </si>
  <si>
    <t>Instituto Privado Nº A-066 Pio IX - Obra Don Bosco</t>
  </si>
  <si>
    <t>Superior Formación Docente</t>
  </si>
  <si>
    <t>Instituto Nº A-982 Instituto NUEVOS AIRES</t>
  </si>
  <si>
    <t>Secundario Técnico</t>
  </si>
  <si>
    <t>Instituto Privado Nº A-978 Escuela Técnica Philips</t>
  </si>
  <si>
    <t>Superior Técnico</t>
  </si>
  <si>
    <t>Instituto Privado Nº A-914 Escuela Metropolitana de Altos Estudios</t>
  </si>
  <si>
    <t>Escuela Técnica Nº 6 Fernando Fader</t>
  </si>
  <si>
    <t>Instituto Privado Nº A-0839 Escuela de Enfermería Israelita</t>
  </si>
  <si>
    <t xml:space="preserve">Instituto Privado Nº A-0706 Escuela Superior de Seguridad e Higiene Industrial	</t>
  </si>
  <si>
    <t>Instituto de Formación Técnica Superior (I.F.T.S.) Nº 13 IFTS Nº 13</t>
  </si>
  <si>
    <t xml:space="preserve">Instituto Privado Nº A-1065 Politécnico Modelo	</t>
  </si>
  <si>
    <t>Instituto Privado Nº A-781 Estudios Superiores de Buenos Aires</t>
  </si>
  <si>
    <t xml:space="preserve">Instituto de Formación Técnica Superior (I.F.T.S.) Nº 17 </t>
  </si>
  <si>
    <t>Instituto de Formación Técnica Superior (I.F.T.S.) Nº 20 Héroes de Malvinas</t>
  </si>
  <si>
    <t>Instituto de Formación Técnica Superior (I.F.T.S.) Nº 19 A.M.E.T</t>
  </si>
  <si>
    <t>Escuela Politécnica Nº 5 Manuel Belgrano</t>
  </si>
  <si>
    <t>Escuela Técnica Nº 32 General José de San Martín</t>
  </si>
  <si>
    <t>Escuela Técnica Nº 31 Maestro Quinquela</t>
  </si>
  <si>
    <t>Escuela Técnica Nº 11 Manuel Belgrano</t>
  </si>
  <si>
    <t>Escuela Técnica Nº 12 Libertador General José de San Martín</t>
  </si>
  <si>
    <t>Escuela de Enfermería Nº A-732 Especialidades Paramédicas Cruz Roja Argentina Filial Saavedra</t>
  </si>
  <si>
    <t>Instituto Privado Nº A-825 Escuela Central de Especialidades Paramédicas de la Cruz Roja Argentina</t>
  </si>
  <si>
    <t>Instituto Privado Nº A-0793 Asociación Biblioteca de Mujeres (A.B.M.)</t>
  </si>
  <si>
    <t>Instituto Técnico Nº A-117 Industrial Luis A. Huergo</t>
  </si>
  <si>
    <t>Instituto Privado Nº A-484 Don Orione</t>
  </si>
  <si>
    <t>Escuela Técnica Nº 01 Otto Krause</t>
  </si>
  <si>
    <t>Instituto Privado Nº A-809 Universitas Estudios Superiores</t>
  </si>
  <si>
    <t>Escuela Técnica Nº 5 María de los Remedios de Escalada de San Martín</t>
  </si>
  <si>
    <t>Escuela Técnica Nº 28 República Francesa</t>
  </si>
  <si>
    <t>Instituto Privado Nº A-0824 Fundación Altos Estudios en Ciencias Comerciales</t>
  </si>
  <si>
    <t>Escuela Técnica Nº 36 Almirante Guillermo Brown</t>
  </si>
  <si>
    <t>Escuela Técnica Nº 35 Ingeniero Eduardo Latzina</t>
  </si>
  <si>
    <t>Escuela Técnica Nº 2 Osvaldo Magnasco</t>
  </si>
  <si>
    <t>Escuela Técnica Nº 7 Dolores Lavalle de Lavalle</t>
  </si>
  <si>
    <t>Escuela Técnica Nº 25 Teniente 1º de Artillería Fray Luis Beltrán</t>
  </si>
  <si>
    <t>Escuela Técnica Nº 14 Libertad</t>
  </si>
  <si>
    <t>Instituto Privado Nº A-1018 de Artes Gráficas - Fundación Gutenberg</t>
  </si>
  <si>
    <t>Escuela Técnica Nº 26 Confederación Suiza</t>
  </si>
  <si>
    <t xml:space="preserve">Instituto Privado Nº A-859 Raul Scalabrini Ortiz	</t>
  </si>
  <si>
    <t>Escuela Técnica Nº 9 Ingeniero Luis A. Huergo</t>
  </si>
  <si>
    <t>Instituto Privado Nº A-0896 Amado Olmos A.T.S.A.</t>
  </si>
  <si>
    <t>Escuela Técnica Nº 24 Defensa de Buenos Aires</t>
  </si>
  <si>
    <t>Escuela Técnica Nº 8 Media Paula Albarracín de Sarmiento</t>
  </si>
  <si>
    <t>Escuela Técnica Nº 16 España</t>
  </si>
  <si>
    <t>Instituto Privado Nº A-0355 San José</t>
  </si>
  <si>
    <t>Instituto Privado Nº A-0895 Escuela de Enfermería Helena Larroque de Roffo</t>
  </si>
  <si>
    <t xml:space="preserve">Instituto Nº A-407 S Tierra Santa	</t>
  </si>
  <si>
    <t xml:space="preserve">Instituto de Formación Técnica Superior (I.F.T.S.) Nº 18 </t>
  </si>
  <si>
    <t>Escuela Técnica Nº 34 Ingeniero Enrique Martín Hermitte</t>
  </si>
  <si>
    <t>Escuela Técnica Nº 3 Mariquita Sánchez de Thompson</t>
  </si>
  <si>
    <t>Escuela Técnica Nº 18 José Antonio Álvarez de Condarco</t>
  </si>
  <si>
    <t>Escuela Técnica Nº 13 Ingeniero José Luis Delpini</t>
  </si>
  <si>
    <t>Instituto Privado Nº A-430 Nuestra Señora de Fátima</t>
  </si>
  <si>
    <t>Instituto de Formación Técnica Superior (I.F.T.S.) Nº 7 Instituto de Formación Técnica Superior Nro. 7</t>
  </si>
  <si>
    <t>Instituto Privado Nº A-0955 Cámara Argentina de Comercio y Servicios (C.A.C.)</t>
  </si>
  <si>
    <t xml:space="preserve">Instituto Privado Nº A-0763 De Tecnología ORT  	</t>
  </si>
  <si>
    <t>Escuela Técnica Nº 17 Brigadier General Cornelio Saavedra</t>
  </si>
  <si>
    <t>Escuela Técnica Nº 23 Casal Calviño</t>
  </si>
  <si>
    <t>Instituto Privado Nº A-1002 Superior Nueva Escuela de Diseño y Comunicación</t>
  </si>
  <si>
    <t>Escuela Técnica Nº 10 Fray Luis Beltrán</t>
  </si>
  <si>
    <t xml:space="preserve">Instituto Privado Nº A-702 Superior del Hospital Italiano	</t>
  </si>
  <si>
    <t>Escuela Técnica Nº 27 Hipólito Yrigoyen</t>
  </si>
  <si>
    <t>Escuela Técnica Nº 19 Alejandro Volta</t>
  </si>
  <si>
    <t>Instituto Privado  Inmaculada Concepción</t>
  </si>
  <si>
    <t xml:space="preserve">Escuela Técnica Nº 2 Raggio	</t>
  </si>
  <si>
    <t>Escuela Técnica Nº 37 Hogar Naval Stella Maris</t>
  </si>
  <si>
    <t>Instituto Privado Nº A-479 La Salette</t>
  </si>
  <si>
    <t xml:space="preserve">Instituto de Formación Técnica Superior (I.F.T.S.) Nº 14 </t>
  </si>
  <si>
    <t>Escuela Técnica Nº 29 Reconquista de Buenos Aires</t>
  </si>
  <si>
    <t>Escuela Técnica  Cristóbal María Hicken</t>
  </si>
  <si>
    <t>Instituto Privado Nº A-474 Escuela Cristiana Evangelica Argentina</t>
  </si>
  <si>
    <t xml:space="preserve">Instituto Privado Nº A-872 De Tecnología ORT N° 2	</t>
  </si>
  <si>
    <t xml:space="preserve">Instituto Privado Nº A-1047 Superior Mitre	</t>
  </si>
  <si>
    <t>Escuela Técnica Nº 30 Dr. Norberto Piñero</t>
  </si>
  <si>
    <t xml:space="preserve">Instituto Privado Nº A-0558 Superior de Electrónica General Manuel Savio	</t>
  </si>
  <si>
    <t>Escuela Técnica Nº 4 República del Líbano</t>
  </si>
  <si>
    <t>Escuela Técnica Nº 33 Fundición Maestranza del Plumerillo</t>
  </si>
  <si>
    <t>Instituto Privado Nº A-459 Nuestra Señora de los Remedios</t>
  </si>
  <si>
    <t>Escuela Técnica Nº 21 Fragata Escuela Libertad</t>
  </si>
  <si>
    <t>Instituto Privado Nº A-1012 De Educación Técnica y Formación Profesional 13 de Julio</t>
  </si>
  <si>
    <t>Instituto Nº A-353 Cristo Obrero</t>
  </si>
  <si>
    <t xml:space="preserve">Instituto de Formación Técnica Superior (I.F.T.S.) Nº 3 </t>
  </si>
  <si>
    <t>Instituto Privado Nº A-752 Escuela de Enfermería Fundación Sirio Libanesa para la Salud</t>
  </si>
  <si>
    <t>Escuela Técnica Nº 15 Maipú</t>
  </si>
  <si>
    <t xml:space="preserve">Instituto de Formación Técnica Superior (I.F.T.S.) Nº 15 </t>
  </si>
  <si>
    <t xml:space="preserve">Instituto Privado Nº A-0691 Del Profesorado en Enfermería Padre Luis Tezza	</t>
  </si>
  <si>
    <t>Instituto Privado Nº A-0780 Asociación de Supervisores Metalmecánicos de la República Argentina (A.S.I.M.R.A.)</t>
  </si>
  <si>
    <t xml:space="preserve">Instituto de Formación Técnica Superior (I.F.T.S.) Nº 12 </t>
  </si>
  <si>
    <t xml:space="preserve">Instituto de Formación Técnica Superior (I.F.T.S.) Nº 6 </t>
  </si>
  <si>
    <t xml:space="preserve">Instituto de Formación Técnica Superior (I.F.T.S.) Nº 5 </t>
  </si>
  <si>
    <t>Instituto Técnico Nº A-893 Ntra. Sra. de Fátima</t>
  </si>
  <si>
    <t xml:space="preserve">Instituto Privado Nº A-1126 Superior Nuestra Sra de la Paz	</t>
  </si>
  <si>
    <t>Instituto de Formación Técnica Superior (I.F.T.S.) Nº 22 Concejal Dr. Pedro Riú</t>
  </si>
  <si>
    <t>Instituto Privado Nº A-1127 Superior de Viajantes</t>
  </si>
  <si>
    <t>Instituto Privado Nº A-1160 del S.G.B.A.T.O..S.</t>
  </si>
  <si>
    <t>Instituto  Superior de Tecnicaturas para la Salud</t>
  </si>
  <si>
    <t xml:space="preserve">Instituto Nº A-1214 Integral de Educación	</t>
  </si>
  <si>
    <t xml:space="preserve">Instituto Privado Nº A-1243 Superior de Ciencias de la Salud	</t>
  </si>
  <si>
    <t>Instituto Privado Nº A-1239 Fundación Docencia e Investigación para la Salud</t>
  </si>
  <si>
    <t>Centro de Formación Profesional (C.F.P.) Nº 9014 Escuela de la Joya Maestro Joyero Sergio Lukez</t>
  </si>
  <si>
    <t>Centro de Formación Profesional (C.F.P.) Nº 28 Ministro José María Freire - Convenio S.U.T.E.R.H.</t>
  </si>
  <si>
    <t>Centro de Formación Profesional (C.F.P.) Nº 28 Ministro José Maria Freire</t>
  </si>
  <si>
    <t>Centro de Formación Profesional (C.F.P.) Nº 10 Raúl Scalabrini Ortiz</t>
  </si>
  <si>
    <t>Centro de Formación Profesional (C.F.P.) Nº 10 Raúl Scalabrini Ortíz - Anexo Liniers</t>
  </si>
  <si>
    <t>Centro de Formación Profesional (C.F.P.) Nº 10 Raúl Scalabrini Ortíz - Anexo Flores</t>
  </si>
  <si>
    <t>Centro de Formación Profesional (C.F.P.) Nº 10 Raúl Scalabrini Ortíz - Anexo Chacarita</t>
  </si>
  <si>
    <t xml:space="preserve">Centro de Formación Profesional (C.F.P.) Nº 07 </t>
  </si>
  <si>
    <t xml:space="preserve">Centro de Formación Profesional (C.F.P.) Nº 01 </t>
  </si>
  <si>
    <t>Centro de Formación Profesional (C.F.P.) Nº 08 Convenio S.M.A.T.A.</t>
  </si>
  <si>
    <t>Centro de Formación Profesional (C.F.P.) Nº 8 Convenio S.M.A.T.A</t>
  </si>
  <si>
    <t>Centro de Formación Profesional (C.F.P.) Nº 04 Justo Suarez</t>
  </si>
  <si>
    <t xml:space="preserve">Centro de Formación Profesional (C.F.P.) Nº 4 </t>
  </si>
  <si>
    <t xml:space="preserve">Centro de Formación Profesional (C.F.P.) Nº 27 </t>
  </si>
  <si>
    <t xml:space="preserve">Centro de Formación Profesional (C.F.P.) Nº 03 Presidente Juan Domingo Perón </t>
  </si>
  <si>
    <t xml:space="preserve">Centro de Formación Profesional (C.F.P.) Nº 05 </t>
  </si>
  <si>
    <t>Centro de Formación Profesional (C.F.P.) Nº 12 Eva Perón - Convenio U.T.H.G.R.A.</t>
  </si>
  <si>
    <t xml:space="preserve">Centro de Formación Profesional (C.F.P.) Nº 13 </t>
  </si>
  <si>
    <t xml:space="preserve">Centro de Formación Profesional (C.F.P.) Nº 17 Centro Integral de Formación para la Industria de la Construcción - CIFIC -  Ing. César M. Polledo - </t>
  </si>
  <si>
    <t>Centro de Formación Profesional (C.F.P.) Nº 11 Convenio S.U.Tec.B.A.</t>
  </si>
  <si>
    <t xml:space="preserve">Centro de Formación Profesional (C.F.P.) Nº 11 </t>
  </si>
  <si>
    <t>Centro de Formación Profesional (C.F.P.) Nº 18 Convenio Cámara del Comercio Automotor</t>
  </si>
  <si>
    <t xml:space="preserve">Centro de Formación Profesional (C.F.P.) Nº 21 </t>
  </si>
  <si>
    <t>Centro de Formación Profesional (C.F.P.) Nº 23 Convenio A.M.E.T.</t>
  </si>
  <si>
    <t>Centro de Formación Profesional (C.F.P.) Nº 24 CFP 24</t>
  </si>
  <si>
    <t>Centro de Formación Profesional (C.F.P.) Nº 24 Cooperativa de Producción por Aprendizaje - COOPA</t>
  </si>
  <si>
    <t xml:space="preserve">Centro de Formación Profesional (C.F.P.) Nº 26 </t>
  </si>
  <si>
    <t xml:space="preserve">Centro de Formación Profesional (C.F.P.) Nº 29 </t>
  </si>
  <si>
    <t>Centro de Formación Profesional (C.F.P.) Nº 16 Obras Sanitarias</t>
  </si>
  <si>
    <t xml:space="preserve">Centro de Formación Profesional (C.F.P.) Nº 16 </t>
  </si>
  <si>
    <t xml:space="preserve">Centro de Formación Profesional (C.F.P.) Nº 25 </t>
  </si>
  <si>
    <t>Centro de Formación Profesional (C.F.P.) Nº 25 Anexo Devoto</t>
  </si>
  <si>
    <t xml:space="preserve">Centro de Formación Profesional (C.F.P.) Nº 20 </t>
  </si>
  <si>
    <t>Centro de Formación Profesional (C.F.P.) Nº 6 C.I.F.P.A</t>
  </si>
  <si>
    <t xml:space="preserve">Instituto Privado Nº A-1295 Superior Educativo de la Cámara de Comercio, Industria y Producción de la República Argentina (C.A.C.I.P.R.A.)	</t>
  </si>
  <si>
    <t xml:space="preserve">Instituto Privado Nº A-1363 De la Rivera	</t>
  </si>
  <si>
    <t>Instituto Privado Nº A-1296 Escuela Profesional de Cinematografía</t>
  </si>
  <si>
    <t xml:space="preserve">Instituto Privado Nº A-1331 Escuela Superior de Arte Multimedial Leonardo Da Vinci </t>
  </si>
  <si>
    <t xml:space="preserve">Instituto Privado Nº A-1364 Superior de Especialización Profesional 13 de Julio	</t>
  </si>
  <si>
    <t>Instituto Nº A1359 de Formacion de Ciencias Empresariales</t>
  </si>
  <si>
    <t xml:space="preserve">Instituto Privado Nº A-1357 Profesional de Enseñanza Superior (I.P.E.S.)	</t>
  </si>
  <si>
    <t>Instituto Privado Nº A-1360 Centro de Estudios Organizacionales (C.E.O.)</t>
  </si>
  <si>
    <t xml:space="preserve">Centro de Formación Profesional (C.F.P.) Nº 14 </t>
  </si>
  <si>
    <t xml:space="preserve">Instituto Privado Nº A-1385 Superior Octubre (I.S.O.)	</t>
  </si>
  <si>
    <t xml:space="preserve">Instituto Privado Nº A-1392 Técnico Superior de Sanidad	</t>
  </si>
  <si>
    <t xml:space="preserve">Instituto Privado Nº A-1416 De Medios Avanzados Gráficos y Electrónicos	</t>
  </si>
  <si>
    <t xml:space="preserve">Instituto Privado Nº A-1425 Superior de Educación para la Salud y El Derecho	</t>
  </si>
  <si>
    <t>Instituto Privado Nº A-1454 Escuela Argentina de Diseño de Espacios Verdes e Interiores</t>
  </si>
  <si>
    <t>Instituto Privado Nº A-1405 Fx Primera Escuela Argentina de Efectos Especiales</t>
  </si>
  <si>
    <t xml:space="preserve">Instituto Privado Nº A-1408 Argentino de Gastronomía	</t>
  </si>
  <si>
    <t xml:space="preserve">Instituto Privado Nº A-1438 Educativo Argentino	</t>
  </si>
  <si>
    <t>Instituto Privado Nº A-1407 Andes del Sur</t>
  </si>
  <si>
    <t xml:space="preserve">Instituto Privado Nº A-1428  Superior Auxiliares de la Medicina	</t>
  </si>
  <si>
    <t>Instituto de Formación Técnica Superior (I.F.T.S.) Nº 24 IFTS Nº 24 DE 03</t>
  </si>
  <si>
    <t xml:space="preserve">Instituto de Formación Técnica Superior (I.F.T.S.) Nº 25 </t>
  </si>
  <si>
    <t>Instituto de Formación Técnica Superior (I.F.T.S.) Nº 26 IFTS N°26</t>
  </si>
  <si>
    <t>Instituto de Formación Técnica Superior (I.F.T.S.) Nº 27 IFTS N°27</t>
  </si>
  <si>
    <t>Instituto Privado Nº A-1421 Escuela Argentina de Vinos</t>
  </si>
  <si>
    <t>Instituto Privado Nº A-1409 Fundacion ICBC</t>
  </si>
  <si>
    <t>Escuela Nº A 1422 Internacional de Administración Hotelera</t>
  </si>
  <si>
    <t xml:space="preserve">Centro de Formación Profesional (C.F.P.) Nº 19 </t>
  </si>
  <si>
    <t>Instituto Privado Nº A-1446 Sudamericano para la Enseñanza de la Comunicación</t>
  </si>
  <si>
    <t>Centro Educativo de Nivel Terciario (C.E.N.T.) Nº 020242000 Centro Integral de Natación</t>
  </si>
  <si>
    <t>Centro de Formación Profesional (C.F.P.) Nº 09 Polo Educativo Barracas</t>
  </si>
  <si>
    <t xml:space="preserve">Centro de Formación Profesional (C.F.P.) Nº 34 </t>
  </si>
  <si>
    <t>Centro de Formación Profesional (C.F.P.) Nº 34 - Casa Pio IX</t>
  </si>
  <si>
    <t>Centro de Formación Profesional (C.F.P.) Nº 34 - Casa León XIII</t>
  </si>
  <si>
    <t xml:space="preserve">Centro de Formación Profesional (C.F.P.) Nº 02 </t>
  </si>
  <si>
    <t>Instituto Privado Nº A-1439 CAVE (Centro Argentino de Vinos y Espirituosas)</t>
  </si>
  <si>
    <t xml:space="preserve">Instituto Privado Nº A-1450 UOCRA	</t>
  </si>
  <si>
    <t>Instituto Privado Nº A-1445 Escuela Argentina de Fotografía</t>
  </si>
  <si>
    <t xml:space="preserve">Instituto de Formación Técnica Superior (I.F.T.S.) Nº 2 </t>
  </si>
  <si>
    <t xml:space="preserve">Instituto de Formación Técnica Superior (I.F.T.S.) Nº 11 </t>
  </si>
  <si>
    <t xml:space="preserve">Escuela Técnica  de Nivel Medio en Producción Agropecuaria y Agroalimentaria 	</t>
  </si>
  <si>
    <t>Instituto de Formación Técnica Superior (I.F.T.S.) Nº A-1462 Madre Deus</t>
  </si>
  <si>
    <t>Instituto Nº 8882/07 Educativo Argentino Liniers</t>
  </si>
  <si>
    <t xml:space="preserve">Instituto de Formación Técnica Superior (I.F.T.S.) Nº 28 </t>
  </si>
  <si>
    <t>Centro de Formación Profesional (C.F.P.) Nº 30 Convenio GCBA - Unión Obreros y Empleados Plásticos</t>
  </si>
  <si>
    <t>Instituto de Formación Técnica Superior (I.F.T.S.) Nº A1485 Instituto Superior de Enseñanza Hotelero Gastronómica</t>
  </si>
  <si>
    <t>Centro de Formación Profesional (C.F.P.) Nº 32 Eva Perón</t>
  </si>
  <si>
    <t xml:space="preserve">Centro de Formación Profesional (C.F.P.) Nº 33 </t>
  </si>
  <si>
    <t>Instituto Privado Nº A-1507 Centro de Estudios Nueva Vida</t>
  </si>
  <si>
    <t>Instituto Privado Nº A-1480 de Formación Superior en Turismo</t>
  </si>
  <si>
    <t>Centro de Formación Profesional (C.F.P.)  Centro Regional de Formación Profesional en Meteorología "Julio Hugo Hordij"</t>
  </si>
  <si>
    <t xml:space="preserve">Instituto de Formación Técnica Superior (I.F.T.S.) Nº 23 </t>
  </si>
  <si>
    <t>Instituto de Formación Técnica Superior (I.F.T.S.) Nº 29 Instituto de Formación Técnica Superior N° 29</t>
  </si>
  <si>
    <t>Centro de Formación Profesional (C.F.P.) Nº 200 Escuela Argentina de Automotores</t>
  </si>
  <si>
    <t xml:space="preserve">Centro de Formación Profesional (C.F.P.) Nº 36 </t>
  </si>
  <si>
    <t>Centro de Formación Profesional (C.F.P.) Nº 36 Anexo Mataderos</t>
  </si>
  <si>
    <t xml:space="preserve">Centro de Formación Profesional (C.F.P.) Nº 37 </t>
  </si>
  <si>
    <t>Instituto Privado Nº A-1516 Superior Tecnológico Empresarial Argentino</t>
  </si>
  <si>
    <t>Centro de Formación Profesional (C.F.P.) Nº 39 Padre Jorge Vernazza (Conveniada) Parroquia Santa María Madre del Pueblo</t>
  </si>
  <si>
    <t>Centro de Formación Profesional (C.F.P.) Nº 40 Centro de Formación Profesional N° 40</t>
  </si>
  <si>
    <t>Centro de Formación Profesional (C.F.P.) Nº 0 ESCUELA DE PASTELERÍA PROFESIONAL</t>
  </si>
  <si>
    <t>Escuela  de Educación Técnica de Nivel Secundario de la Universidad de Buenos Aires</t>
  </si>
  <si>
    <t>Instituto Nº A-1519 Superior de Enfermería Artémides Zatti (ISEAZ)</t>
  </si>
  <si>
    <t xml:space="preserve">Instituto  De Capacitación Asociación Personal Aeronáutico - ICAPA	</t>
  </si>
  <si>
    <t>Instituto Privado Nº A-1538 Educación en Áreas de la Salud</t>
  </si>
  <si>
    <t>Centro de Educación No Formal  Centro INTA</t>
  </si>
  <si>
    <t xml:space="preserve">Escuela Técnica Nº 20 </t>
  </si>
  <si>
    <t xml:space="preserve">Centro de Formación Profesional (C.F.P.) Nº 38 </t>
  </si>
  <si>
    <t xml:space="preserve">Instituto de Formación Técnica Superior (I.F.T.S.) Nº 30 </t>
  </si>
  <si>
    <t>Centro de Educación No Formal  Rincón de Venezuela</t>
  </si>
  <si>
    <t xml:space="preserve">Instituto de Formación Técnica Superior (I.F.T.S.) Nº 33 </t>
  </si>
  <si>
    <t xml:space="preserve">Instituto de Formación Técnica Superior (I.F.T.S.) Nº 32 Oscar Smith </t>
  </si>
  <si>
    <t>Instituto de Formación Técnica Superior (I.F.T.S.) Nº A-1537 Don Orione</t>
  </si>
  <si>
    <t xml:space="preserve">Centro de Formación Profesional (C.F.P.) Nº 35 </t>
  </si>
  <si>
    <t xml:space="preserve">Centro de Formación Profesional (C.F.P.) Nº 41 </t>
  </si>
  <si>
    <t>Centro de Educación No Formal  Montiel</t>
  </si>
  <si>
    <t>Centro de Educación No Formal  Traful</t>
  </si>
  <si>
    <t>Centro de Educación No Formal  Varela</t>
  </si>
  <si>
    <t>Centro de Educación No Formal  Sarmiento</t>
  </si>
  <si>
    <t>Centro de Educación No Formal  Juncal</t>
  </si>
  <si>
    <t>Centro de Educación No Formal  Venezuela</t>
  </si>
  <si>
    <t>Centro de Educación No Formal  Cafayate</t>
  </si>
  <si>
    <t>Centro de Educación No Formal  Homero</t>
  </si>
  <si>
    <t>Centro de Educación No Formal  Integrador Almafuerte</t>
  </si>
  <si>
    <t>Centro de Educación No Formal  Centro Gualeguyachú</t>
  </si>
  <si>
    <t>Centro de Educación No Formal  Juan Agustín García</t>
  </si>
  <si>
    <t>Centro de Educación No Formal  Aranguren</t>
  </si>
  <si>
    <t>Centro de Educación No Formal  Carrillo</t>
  </si>
  <si>
    <t>Centro de Educación No Formal  Ángel Gallardo</t>
  </si>
  <si>
    <t>Centro de Educación No Formal  Centro Cabildo</t>
  </si>
  <si>
    <t>Centro de Educación No Formal  "SARAZA"</t>
  </si>
  <si>
    <t>Centro de Educación No Formal  Pringles</t>
  </si>
  <si>
    <t>Centro de Educación No Formal  Defensa</t>
  </si>
  <si>
    <t>Centro de Educación No Formal  Alberdi</t>
  </si>
  <si>
    <t>Centro de Educación No Formal  Correa</t>
  </si>
  <si>
    <t>Centro de Educación No Formal  LAMBARÉ</t>
  </si>
  <si>
    <t>Centro de Educación No Formal  Centro Anchorena</t>
  </si>
  <si>
    <t>Centro de Educación No Formal  CUBA</t>
  </si>
  <si>
    <t>Centro de Educación No Formal  Corrales</t>
  </si>
  <si>
    <t>Centro de Educación No Formal  Don Bosco</t>
  </si>
  <si>
    <t>Centro de Educación No Formal  Manantiales</t>
  </si>
  <si>
    <t>Centro de Educación No Formal  AMIA</t>
  </si>
  <si>
    <t>Centro de Educación No Formal  Arévalo</t>
  </si>
  <si>
    <t>Centro de Educación No Formal  ROSARIO VERA PEÑALOZA</t>
  </si>
  <si>
    <t>Centro de Educación No Formal  Isauro Arancibia</t>
  </si>
  <si>
    <t>Centro de Educación No Formal  Centro Pola</t>
  </si>
  <si>
    <t xml:space="preserve">Escuela de Educación Secundaria Agraria (E.E.S.A.) Nº 1 </t>
  </si>
  <si>
    <t>Instituto de Educación Superior de Formación Docente y Técnica (I.S.F.D.yT.) Nº 165 Domingo A. Teruggi</t>
  </si>
  <si>
    <t>Escuela de Educación Secundaria Técnica (E.E.S.T.) Nº 02 Manuel Mateo</t>
  </si>
  <si>
    <t>Instituto de Educación Superior de Formación Docente y Técnica (I.S.F.D.yT.) Nº 36 José Ignacio Rucci</t>
  </si>
  <si>
    <t>Instituto Superior de Formación Docente (I.S.F.D.) Nº 133 Otto Pascual La Falce</t>
  </si>
  <si>
    <t xml:space="preserve">Escuela Secundaria Municipal de Educación Técnica Nº 01 </t>
  </si>
  <si>
    <t>Escuela de Educación Secundaria Técnica (E.E.S.T.) Nº 4981 Instituto Don Orione</t>
  </si>
  <si>
    <t>Escuela Técnica Privada Nº 4980 Instituto Superior San Judas Tadeo</t>
  </si>
  <si>
    <t xml:space="preserve">Escuela de Educación Especial (E.E.E.) Nº 501 </t>
  </si>
  <si>
    <t>Escuela de Educación Secundaria Técnica (E.E.S.T.) Nº 4741 Instituto Emaus</t>
  </si>
  <si>
    <t>Escuela de Educación Especial (E.E.E.) Nº 501 Villa Las Naciones</t>
  </si>
  <si>
    <t>Instituto de Educación Superior de Formación Docente y Técnica (I.S.F.D.yT.) Nº 139 Mariano Moreno</t>
  </si>
  <si>
    <t>Centro Educativo para la Producción Total (C.E.P.T.) Nº 09 Colonia El Toro</t>
  </si>
  <si>
    <t xml:space="preserve">Instituto de Educación Superior de Formación Docente y Técnica (I.S.F.D.yT.) Nº 90 </t>
  </si>
  <si>
    <t xml:space="preserve">Escuela de Educación Secundaria Técnica (E.E.S.T.) Nº 01 </t>
  </si>
  <si>
    <t>Escuela de Educación Especial (E.E.E.) Nº 536 Comunidad de Villa Elisa</t>
  </si>
  <si>
    <t>Escuela de la Familia Agrícola (E.F.A.) Nº 4155 Colonia El Pincén - DIPREGEP</t>
  </si>
  <si>
    <t xml:space="preserve">Instituto de Educación Superior de Formación Docente y Técnica (I.S.F.D.yT.) Nº 58 </t>
  </si>
  <si>
    <t>Instituto de Educación Superior de Formación Docente y Técnica (I.S.F.D.yT.) Nº 2580 Anexo- Extensión Magdalena</t>
  </si>
  <si>
    <t xml:space="preserve">Escuela de Educación Secundaria Técnica (E.E.S.T.) Nº 1 </t>
  </si>
  <si>
    <t xml:space="preserve">Escuela Agrotécnica Nº 4821 Salesiana Carlos M. Casares - DIPREGEP 	</t>
  </si>
  <si>
    <t xml:space="preserve">Instituto de Educación Superior de Formación Docente y Técnica (I.S.F.D.yT.) Nº 78 </t>
  </si>
  <si>
    <t>Escuela de Educación Especial (E.E.E.) Nº 501 Osvaldo Zarini</t>
  </si>
  <si>
    <t>Escuela de Educación Secundaria Agraria (E.E.S.A.) Nº 1 Ingeniero Tomás Amadeo</t>
  </si>
  <si>
    <t xml:space="preserve">Instituto de Educación Superior de Formación Docente y Técnica (I.S.F.D.yT.) Nº 136 </t>
  </si>
  <si>
    <t>Instituto de Educación Superior de Formación Docente y Técnica (I.S.F.D.yT.) Nº 136 ANEXO 1</t>
  </si>
  <si>
    <t>Instituto de Educación Superior de Formación Docente y Técnica (I.S.F.D.yT.) Nº 136 ANEXO 2</t>
  </si>
  <si>
    <t>Instituto Técnico Nº 4073 San Cayetano</t>
  </si>
  <si>
    <t>Escuela de Educación Secundaria Agraria (E.E.S.A.) Nº 4756 Dr. Héctor V. Noblía</t>
  </si>
  <si>
    <t>Escuela de Educación Secundaria Técnica (E.E.S.T.) Nº 02 Alemania</t>
  </si>
  <si>
    <t>Instituto Superior Nº 4726 Escuela de Enfermería Cruz Roja Arg. F. S. Nicolas P. Ogallar</t>
  </si>
  <si>
    <t>Instituto de Educación Superior de Formación Docente y Técnica (I.S.F.D.yT.) Nº 66 Don Juan Manuel de Rosas</t>
  </si>
  <si>
    <t xml:space="preserve">Escuela de Educación Especial (E.E.E.) Nº 507 Susana Rosa Greco	</t>
  </si>
  <si>
    <t>Escuela de Educación Secundaria Técnica (E.E.S.T.) Nº 01 Juan Bautista Alberdi</t>
  </si>
  <si>
    <t>Instituto Superior de Formación Técnica (I.S.F.T.) Nº 4715 Escuela Diocesana de Servicio Social</t>
  </si>
  <si>
    <t>Escuela de Educación Secundaria Técnica (E.E.S.T.) Nº 06 "SIDERURGIA ARGENTINA"</t>
  </si>
  <si>
    <t>Instituto Nº 4129 María Auxiliadora</t>
  </si>
  <si>
    <t>Escuela de Educación Especial (E.E.E.) Nº 501 Cirilo Lus</t>
  </si>
  <si>
    <t>Instituto Técnico Superior  Escuela de Esp.De La Cruz Roja Argentina (Filial Quilmes)</t>
  </si>
  <si>
    <t>Escuela de Educación Secundaria Técnica (E.E.S.T.) Nº 01 General Manuel Savio</t>
  </si>
  <si>
    <t xml:space="preserve">Escuela de Educación Especial (E.E.E.) Nº 502 </t>
  </si>
  <si>
    <t>Escuela de Educación Especial (E.E.E.) Nº 506 Crucero General Belgrano</t>
  </si>
  <si>
    <t>Escuela de Educación Secundaria Agraria (E.E.S.A.) Nº 1 Ingeniero Arg. Lorenzo R. Parodi</t>
  </si>
  <si>
    <t>Escuela de Educación Especial (E.E.E.) Nº 501 Dr Ricardo Gutierrez</t>
  </si>
  <si>
    <t>Centro Educativo para la Producción Total (C.E.P.T.) Nº 04 Centro Educativo para la Producción Total N°4 "Mercedes"</t>
  </si>
  <si>
    <t>Instituto de Educación Superior de Formación Docente y Técnica (I.S.F.D.yT.) Nº 80 Paulo Freire</t>
  </si>
  <si>
    <t xml:space="preserve">Escuela de Educación Agropecuaria Nº 1 </t>
  </si>
  <si>
    <t>Escuela de Educación Secundaria Técnica (E.E.S.T.) Nº 01 Delfor del Valle</t>
  </si>
  <si>
    <t>Instituto Superior Nº 4197 INSTITUTO SUPERIOR SANTA LUCIA</t>
  </si>
  <si>
    <t>Instituto Nº 4193 San Juan Bautista</t>
  </si>
  <si>
    <t>Escuela de Educación Especial (E.E.E.) Nº 501 Jose Pedro Aramburu</t>
  </si>
  <si>
    <t xml:space="preserve">Instituto Superior de Formación Técnica (I.S.F.T.) Nº 173 </t>
  </si>
  <si>
    <t xml:space="preserve">Instituto de Educación Superior de Formación Docente y Técnica (I.S.F.D.yT.) Nº 144 </t>
  </si>
  <si>
    <t>Centro de Formación Integral (C.E.I.) Nº 3100 INSTITUTO ELIM ESCUELA ESPECIAL</t>
  </si>
  <si>
    <t>Instituto Nº 14 ESCUELA DE EDUCACIÓN SECUNDARIA ORIENTADA 14</t>
  </si>
  <si>
    <t>Escuela de Educación Secundaria Agraria (E.E.S.A.) Nº 4556 INSTITUTO MARIANO MORENO</t>
  </si>
  <si>
    <t>Instituto Superior Nº 2457 INSTITUTO MUNICIPAL SUPERIOR EN EDUCACIÓN Y TECNOLOGÍA "DR EMILIO FERMÍN MIGNONE"</t>
  </si>
  <si>
    <t>Escuela de Educación Secundaria Técnica (E.E.S.T.) Nº 04 Martín Miguel de Güemes</t>
  </si>
  <si>
    <t>Escuela Técnica Privada Nº 4047 San Vicente de Paul</t>
  </si>
  <si>
    <t>Escuela de Educación Especial (E.E.E.) Nº 501 Combatientes de Malvinas</t>
  </si>
  <si>
    <t>Escuela de Educación Especial (E.E.E.) Nº 501 Gral. Manuel Belgrano</t>
  </si>
  <si>
    <t>Escuela de Artes Visuales Nº 2 Martín A. Malharro</t>
  </si>
  <si>
    <t xml:space="preserve">Instituto de Educación Superior de Formación Docente y Técnica (I.S.F.D.yT.) Nº 172 </t>
  </si>
  <si>
    <t>Escuela de Educación Especial (E.E.E.) Nº 501 Héroes de Malvinas</t>
  </si>
  <si>
    <t xml:space="preserve">Escuela Técnica Integral Nº 4521 Trujui	</t>
  </si>
  <si>
    <t>Escuela de Educación Secundaria Agraria (E.E.S.A.) Nº 1 Ezequiel Martínez Estrada</t>
  </si>
  <si>
    <t>Centro de Formación Profesional (C.F.P.) Nº 4268 Escuela de Enfermería de Cruz Roja Argentina Filial San Andrés</t>
  </si>
  <si>
    <t>Instituto Nº 4515 Fahy - DIPREGEP</t>
  </si>
  <si>
    <t>Escuela de Educación Secundaria Técnica (E.E.S.T.) Nº 02 Luciano Fortabat</t>
  </si>
  <si>
    <t>Escuela de Educación Secundaria Técnica (E.E.S.T.) Nº 01 Ejército Argentino</t>
  </si>
  <si>
    <t xml:space="preserve">Escuela de Educación Secundaria Técnica (E.E.S.T.)  Ejercito Argentino - Extensión </t>
  </si>
  <si>
    <t xml:space="preserve">Instituto Superior de Formación Docente (I.S.F.D.) Nº 60 </t>
  </si>
  <si>
    <t>Escuela de Educación Especial (E.E.E.) Nº 501 Dr Julio C. Criado</t>
  </si>
  <si>
    <t>Escuela de Educación Especial (E.E.E.) Nº 501 Nair Augé de Patalagoyti</t>
  </si>
  <si>
    <t>Instituto de Educación Superior de Formación Docente y Técnica (I.S.F.D.yT.) Nº 81 Jorge Huergo</t>
  </si>
  <si>
    <t>Instituto de Educación Superior de Formación Docente y Técnica (I.S.F.D.yT.) Nº 81 ANEXO 2810</t>
  </si>
  <si>
    <t xml:space="preserve">Instituto Superior de Formación Docente (I.S.F.D.) Nº 67 </t>
  </si>
  <si>
    <t>Escuela de Educación Especial (E.E.E.) Nº 501 Helen Keller</t>
  </si>
  <si>
    <t xml:space="preserve">Instituto Superior de Formación Técnica (I.S.F.T.) Nº 145 </t>
  </si>
  <si>
    <t>Instituto Nº 2880 Psicopedagógico de Educación Especial Crecer Juntos</t>
  </si>
  <si>
    <t>Escuela de Educación Especial (E.E.E.) Nº 501 Álvaro Ricardo Fuertes</t>
  </si>
  <si>
    <t>Escuela de Arte Nº 1 José Pipo Ferrari - Luján</t>
  </si>
  <si>
    <t>Escuela de Educación Secundaria Técnica (E.E.S.T.) Nº 4469 Centro San José</t>
  </si>
  <si>
    <t>Escuela de Educación Secundaria Técnica (E.E.S.T.) Nº 01 Julio A. Roca</t>
  </si>
  <si>
    <t xml:space="preserve">Escuela de Educación Secundaria Técnica (E.E.S.T.) Nº 5 </t>
  </si>
  <si>
    <t>Escuela de Educación Especial (E.E.E.) Nº 502 Nestor Boca</t>
  </si>
  <si>
    <t>Escuela de Educación Secundaria Técnica (E.E.S.T.) Nº 01 Prof. Jorge Alberto Sábato</t>
  </si>
  <si>
    <t>Escuela de Educación Secundaria Técnica (E.E.S.T.) Nº 07 República de Panamá</t>
  </si>
  <si>
    <t>Centro de Formación Rural (C.F.R.) Nº 4251 El Tejado - Con Pedagogía de Alternancia - DIPREGEP</t>
  </si>
  <si>
    <t>Escuela de Educación Secundaria Técnica (E.E.S.T.) Nº 03 República de Italia</t>
  </si>
  <si>
    <t xml:space="preserve">Instituto Superior de Formación Técnica (I.S.F.T.) Nº 185 </t>
  </si>
  <si>
    <t>Escuela de Educación Especial (E.E.E.) Nº 501 Dr. Oscar Sánchez Sambuceti</t>
  </si>
  <si>
    <t xml:space="preserve">Escuela de Educación Secundaria Técnica (E.E.S.T.) Nº 03 </t>
  </si>
  <si>
    <t>Escuela de Educación Secundaria Agraria (E.E.S.A.) Nº 1 Valentín Coria</t>
  </si>
  <si>
    <t>Centro de Formación Integral (C.E.I.) Nº 3774 INSTITUTO CARI SRL</t>
  </si>
  <si>
    <t>Escuela de Educación Secundaria Técnica (E.E.S.T.) Nº 02 Ceferino Namuncurá</t>
  </si>
  <si>
    <t xml:space="preserve">Instituto Superior de Formación Técnica (I.S.F.T.) Nº 188 </t>
  </si>
  <si>
    <t>Escuela de Educación Especial (E.E.E.) Nº 501 María Rosa Canale</t>
  </si>
  <si>
    <t>Instituto de Educación Superior de Formación Docente y Técnica (I.S.F.D.yT.) Nº 59 Dr. Carlos Madariaga</t>
  </si>
  <si>
    <t xml:space="preserve">Instituto de Educación Superior de Formación Docente y Técnica (I.S.F.D.yT.) Nº 74 </t>
  </si>
  <si>
    <t>Instituto de Educación Superior de Formación Docente y Técnica (I.S.F.D.yT.) Nº 74 ANEXO 2740</t>
  </si>
  <si>
    <t>Centro Educativo para la Producción Total (C.E.P.T.) Nº 01 Escuela de Alternancia</t>
  </si>
  <si>
    <t>Escuela de Educación Especial (E.E.E.) Nº 501 Ceferino Namuncurá</t>
  </si>
  <si>
    <t>Centro Educativo para la Producción Total (C.E.P.T.) Nº 03 Paraje Don Alfredo</t>
  </si>
  <si>
    <t xml:space="preserve">Centro Educativo para la Producción Total (C.E.P.T.) Nº 06 </t>
  </si>
  <si>
    <t>Escuela de Educación Secundaria Agraria (E.E.S.A.) Nº 1 Doctor Bernardo de Irigoyen</t>
  </si>
  <si>
    <t>Instituto Nº 4950 Agustín Elizalde</t>
  </si>
  <si>
    <t xml:space="preserve">Escuela de Educación Especial (E.E.E.) Nº 501 Martín Miguel de Guemes </t>
  </si>
  <si>
    <t>Instituto Técnico Nº 4732 Monseñor Alejandro Schell</t>
  </si>
  <si>
    <t xml:space="preserve">Escuela de Educación Secundaria Técnica (E.E.S.T.) Nº 02 </t>
  </si>
  <si>
    <t>Escuela de Educación Especial (E.E.E.) Nº 514 República Argentina</t>
  </si>
  <si>
    <t>Escuela de Educación Especial (E.E.E.) Nº 511 El Ceibo</t>
  </si>
  <si>
    <t xml:space="preserve">Escuela de Educación Secundaria Agraria (E.E.S.A.)  </t>
  </si>
  <si>
    <t>Escuela de Educación Secundaria Técnica (E.E.S.T.) Nº 01 Organización de Estados Americanos</t>
  </si>
  <si>
    <t xml:space="preserve">Instituto Superior de Formación Docente (I.S.F.D.) Nº 4946 Palomar de Caseros	</t>
  </si>
  <si>
    <t>Escuela de Educación Secundaria Técnica (E.E.S.T.) Nº 01 Segundo Agustín Luna</t>
  </si>
  <si>
    <t>Escuela de Educación Secundaria Técnica (E.E.S.T.) Nº 4364 Instituto Santa Ana</t>
  </si>
  <si>
    <t>Escuela de Educación Especial (E.E.E.) Nº 501 Mariano López Seco</t>
  </si>
  <si>
    <t>Instituto Superior de Formación Docente (I.S.F.D.) Nº 4334 Sagrada Familia</t>
  </si>
  <si>
    <t>Escuela de Educación Secundaria Técnica (E.E.S.T.) Nº 01 Jorge Alfredo Maciel</t>
  </si>
  <si>
    <t>Escuela de Educación Especial (E.E.E.) Nº 502 María Montessori</t>
  </si>
  <si>
    <t>Instituto Superior de Formación Docente (I.S.F.D.) Nº 79 Nora Electra Santa María</t>
  </si>
  <si>
    <t xml:space="preserve">Instituto Superior de Formación Técnica (I.S.F.T.) Nº 190 </t>
  </si>
  <si>
    <t xml:space="preserve">Instituto Superior de Formación Técnica (I.S.F.T.) Nº 190 Ext.- Anexo Bahía Blanca	</t>
  </si>
  <si>
    <t>Escuela de Educación Secundaria Técnica (E.E.S.T.) Nº 10 S/N</t>
  </si>
  <si>
    <t>Centro de Formación Profesional (C.F.P.) Nº 4797 Instituto San José</t>
  </si>
  <si>
    <t>Escuela Técnica Privada Nº 3471 Algodonera Flandria</t>
  </si>
  <si>
    <t>Escuela de Educación Secundaria Técnica (E.E.S.T.) Nº 02 Patricias Argentinas</t>
  </si>
  <si>
    <t>Escuela de Educación Secundaria Técnica (E.E.S.T.) Nº 01 Antonio Bermejo</t>
  </si>
  <si>
    <t>Escuela de Educación Secundaria Técnica (E.E.S.T.) Nº 02 Albert Einstein</t>
  </si>
  <si>
    <t>Escuela de Educación Especial (E.E.E.) Nº 501 Desafio de Crecer</t>
  </si>
  <si>
    <t>Escuela de Educación Secundaria Técnica (E.E.S.T.) Nº 03 Manuel Belgrano</t>
  </si>
  <si>
    <t>Escuela de Educación Secundaria Técnica (E.E.S.T.) Nº 03 Japón</t>
  </si>
  <si>
    <t>Instituto Superior de Formación Técnica (I.S.F.T.) Nº 93 Presidente Arturo Umberto Illia</t>
  </si>
  <si>
    <t>Instituto Superior de Formación Técnica (I.S.F.T.) Nº 93 Anexo 1</t>
  </si>
  <si>
    <t>Escuela de Educación Secundaria Técnica (E.E.S.T.) Nº 01 Comunidad de José C. Paz</t>
  </si>
  <si>
    <t>Escuela Técnica Privada Nº 4788 Instituto Juan Bautista Alberdi</t>
  </si>
  <si>
    <t>Escuela de Educación Especial (E.E.E.) Nº 504 Mercedes Aldaluir</t>
  </si>
  <si>
    <t>Escuela de Educación Especial (E.E.E.) Nº 501 Juan Bautista Alberdi</t>
  </si>
  <si>
    <t>Escuela de Educación Secundaria Agraria (E.E.S.A.) Nº 1 Crucero A.R.A. General Belgrano</t>
  </si>
  <si>
    <t>Instituto Agrotécnico Nº 4728 Margarita O´Farrel de Maguire</t>
  </si>
  <si>
    <t>Escuela de Educación Secundaria Técnica (E.E.S.T.) Nº 5 Juan Domingo Perón</t>
  </si>
  <si>
    <t>Escuela de Educación Especial (E.E.E.) Nº 501 Ricardo Gutiérrez</t>
  </si>
  <si>
    <t>Escuela de Educación Secundaria Técnica (E.E.S.T.) Nº 03 Ingeniero Agustín Rocca</t>
  </si>
  <si>
    <t xml:space="preserve">Instituto de Educación Superior de Formación Docente y Técnica (I.S.F.D.yT.) Nº 44 </t>
  </si>
  <si>
    <t>Escuela de Educación Secundaria Técnica (E.E.S.T.) Nº 02 República Argentina</t>
  </si>
  <si>
    <t>Escuela de Educación Secundaria Técnica (E.E.S.T.) Nº 02 Coronel de Marina Tomás Espora</t>
  </si>
  <si>
    <t>Escuela de Educación Secundaria Agraria (E.E.S.A.) Nº 1 Carlos Von Benard</t>
  </si>
  <si>
    <t>Escuela de Educación Secundaria Técnica (E.E.S.T.) Nº 01 Luciano Reyes</t>
  </si>
  <si>
    <t>Instituto Nº 24 ESCUELA DE EDUCACIÓN SECUNDARIA ORIENTADA 24</t>
  </si>
  <si>
    <t>Escuela de Educación Especial (E.E.E.) Nº 501 Angel Ignacio Murga</t>
  </si>
  <si>
    <t>Escuela de Arte Nº 1 Ricardo Carpini</t>
  </si>
  <si>
    <t>Escuela de Educación Especial (E.E.E.) Nº 503 Irma Althabe de Guelvenzu</t>
  </si>
  <si>
    <t>Escuela de Educación Secundaria Técnica (E.E.S.T.) Nº 02 Educación y Trabajo</t>
  </si>
  <si>
    <t>Escuela de Educación Especial (E.E.E.) Nº 501 MARIA MONTESSORI</t>
  </si>
  <si>
    <t xml:space="preserve">Instituto de Educación Superior de Formación Docente y Técnica (I.S.F.D.yT.) Nº 25 </t>
  </si>
  <si>
    <t>Escuela de Educación Secundaria Técnica (E.E.S.T.) Nº 01 Juan Bautista Azopardo</t>
  </si>
  <si>
    <t xml:space="preserve">Instituto de Educación Superior de Formación Docente y Técnica (I.S.F.D.yT.) Nº 118 </t>
  </si>
  <si>
    <t>Instituto de Educación Superior de Formación Docente y Técnica (I.S.F.D.yT.) Nº 57 "Juana Paula Manso"</t>
  </si>
  <si>
    <t>Escuela de Educación Secundaria Técnica (E.E.S.T.) Nº 1 Octavio F. Ducós</t>
  </si>
  <si>
    <t xml:space="preserve">Instituto de Educación Superior de Formación Docente y Técnica (I.S.F.D.yT.) Nº 48 </t>
  </si>
  <si>
    <t xml:space="preserve">Instituto Superior de Formación Docente (I.S.F.D.) Nº 348 anexo </t>
  </si>
  <si>
    <t>Escuela de Educación Secundaria Técnica (E.E.S.T.) Nº 03 Domingo Faustino Sarmiento</t>
  </si>
  <si>
    <t>Escuela de Educación Secundaria Técnica (E.E.S.T.) Nº 3 Domingo Faustino Sarmiento</t>
  </si>
  <si>
    <t xml:space="preserve">Escuela de Cerámica Nº 3 Rogelio Yrurtia </t>
  </si>
  <si>
    <t>Escuela de Educación Secundaria Técnica (E.E.S.T.) Nº 01 General José de San Martín</t>
  </si>
  <si>
    <t>Escuela de Educación Agropecuaria Nº 1962 DIEGEP - Tres Arroyos</t>
  </si>
  <si>
    <t xml:space="preserve">Escuela de Cerámica Nº 2 Chascomús 	</t>
  </si>
  <si>
    <t xml:space="preserve">Instituto Superior de Formación Docente (I.S.F.D.) Nº 167 </t>
  </si>
  <si>
    <t>Escuela de Educación Especial (E.E.E.) Nº 502 25 de Mayo</t>
  </si>
  <si>
    <t>Escuela de Educación Especial (E.E.E.) Nº 501 Mario Vitalone</t>
  </si>
  <si>
    <t>Escuela de Educación Especial (E.E.E.) Nº 502 MELVIN JONES</t>
  </si>
  <si>
    <t>Instituto Agropecuario Nº 4514 Elvira Lainez de Soldati de San MIguel de Monte</t>
  </si>
  <si>
    <t xml:space="preserve">Instituto Superior Nº 4174 Del Profesor Francisco de P.Robles	</t>
  </si>
  <si>
    <t>Escuela de Educación Secundaria Agraria (E.E.S.A.) Nº 1 Ingeniero Agrónomo Hugo Miatello</t>
  </si>
  <si>
    <t xml:space="preserve">Instituto Superior de Formación Técnica (I.S.F.T.) Nº 187 </t>
  </si>
  <si>
    <t>Escuela de Educación Secundaria Técnica (E.E.S.T.) Nº 01 Almirante Guillermo Brown</t>
  </si>
  <si>
    <t>Instituto Superior Nº 4785 Escuela de Enfermería de la Cruz Roja Argentina Filial Morón</t>
  </si>
  <si>
    <t>Escuela de Educación Secundaria Técnica (E.E.S.T.) Nº 06 Chacabuco</t>
  </si>
  <si>
    <t>Instituto de Educación Superior de Formación Docente y Técnica (I.S.F.D.yT.) Nº 114 José Gabriel Tupac Amarú II</t>
  </si>
  <si>
    <t>Instituto de Educación Superior de Formación Docente y Técnica (I.S.F.D.yT.) Nº 32 Lidia Camino de Gallino</t>
  </si>
  <si>
    <t>Escuela de Educación Especial (E.E.E.) Nº 502 Mario C. Vitalone</t>
  </si>
  <si>
    <t>Escuela de Educación Secundaria Técnica (E.E.S.T.) Nº 01 República del Paraguay</t>
  </si>
  <si>
    <t xml:space="preserve">Instituto Técnico Nº 4755 Instituto Técnico Industrial San Judas Tadeo	</t>
  </si>
  <si>
    <t>Escuela de Educación Secundaria Técnica (E.E.S.T.) Nº 01 Lucas Kraglievich</t>
  </si>
  <si>
    <t>Escuela de Educación Secundaria Técnica (E.E.S.T.) Nº 01 VI Brigada Aérea</t>
  </si>
  <si>
    <t>Escuela de Arte Nº 1 "Astor Piazzolla"</t>
  </si>
  <si>
    <t>Escuela de Educación Secundaria Técnica (E.E.S.T.) Nº 05 Amancio Williams</t>
  </si>
  <si>
    <t>Escuela de Educación Secundaria Técnica (E.E.S.T.) Nº 04 Profesor Héctor Ángel Laguarde</t>
  </si>
  <si>
    <t>Escuela de Educación Secundaria Técnica (E.E.S.T.) Nº 02 República de Italia</t>
  </si>
  <si>
    <t>Escuela de Educación Secundaria Técnica (E.E.S.T.) Nº 01 Dr. Bernardo Alberto Houssay</t>
  </si>
  <si>
    <t>Escuela de Educación Secundaria Técnica (E.E.S.T.) Nº 4800 Cardenal Stepinac</t>
  </si>
  <si>
    <t>Instituto Nº 4976 Juan Luis Vives - DIPREGEP</t>
  </si>
  <si>
    <t xml:space="preserve">Escuela de Bellas Artes Nº 2 Luciano Fortabat 	</t>
  </si>
  <si>
    <t>Escuela de Educación Secundaria Técnica (E.E.S.T.) Nº 01 Arsenal Aeronaval N°1 Punta Indio</t>
  </si>
  <si>
    <t>Instituto de Educación Superior de Formación Docente y Técnica (I.S.F.D.yT.) Nº 28 Unidad Académica Antonio E.Diaz</t>
  </si>
  <si>
    <t>Instituto de Educación Superior de Formación Docente y Técnica (I.S.F.D.yT.) Nº 328 Anexo de Unidad Académica Escuela Normal "Antonio E. Díaz"</t>
  </si>
  <si>
    <t>Escuela de Educación Secundaria Agraria (E.E.S.A.) Nº 1 Capitan de Fragata Pedro Edgardo Giacchino</t>
  </si>
  <si>
    <t xml:space="preserve">Instituto Superior de Formación Técnica (I.S.F.T.) Nº 4037 De Formación y Capacitación del Sindicato de Salud Pública de la Provincia de Buenos Aires	</t>
  </si>
  <si>
    <t xml:space="preserve">Instituto de Educación Superior de Formación Docente y Técnica (I.S.F.D.yT.) Nº 9 </t>
  </si>
  <si>
    <t xml:space="preserve">Escuela de Educación Secundaria Técnica (E.E.S.T.) Nº 08 </t>
  </si>
  <si>
    <t>Escuela de Educación Secundaria Técnica (E.E.S.T.) Nº 4 María Eva Duarte de Perón</t>
  </si>
  <si>
    <t xml:space="preserve">Instituto Superior de Formación Técnica (I.S.F.T.) Nº 143 </t>
  </si>
  <si>
    <t>Escuela de Educación Secundaria Agraria (E.E.S.A.) Nº 1 Dr. Ramón Santamarina</t>
  </si>
  <si>
    <t>Escuela de Educación Secundaria Técnica (E.E.S.T.) Nº 4 José Hernández</t>
  </si>
  <si>
    <t xml:space="preserve">Instituto Escuela de Enfermería Nº 4644  y Espec.Paramedicas Cruz Roja	</t>
  </si>
  <si>
    <t>Escuela de Educación Especial (E.E.E.) Nº 501 Dionisio Keravenant</t>
  </si>
  <si>
    <t>Instituto de Formación Superior Nº 4103 Padre José Frassinetti</t>
  </si>
  <si>
    <t>Escuela de Educación Secundaria Técnica (E.E.S.T.) Nº 01 Fray Luis Beltrán</t>
  </si>
  <si>
    <t xml:space="preserve">Centro de Formación Laboral Nº 501 </t>
  </si>
  <si>
    <t>Instituto de Educación Superior de Formación Docente y Técnica (I.S.F.D.yT.) Nº 68 Instituto Superior de Formación Docente y Técnica 68</t>
  </si>
  <si>
    <t>Escuela de Educación Especial (E.E.E.) Nº 501 German Alvarez</t>
  </si>
  <si>
    <t>Escuela de Educación Especial (E.E.E.) Nº 541 German Alvarez</t>
  </si>
  <si>
    <t>Escuela de Educación Secundaria Técnica (E.E.S.T.) Nº 01 Marco Silvio Ghiglione</t>
  </si>
  <si>
    <t>Instituto de Educación Superior de Formación Docente y Técnica (I.S.F.D.yT.) Nº 64 Paulo Freire</t>
  </si>
  <si>
    <t xml:space="preserve">Instituto de Educación Superior de Formación Docente y Técnica (I.S.F.D.yT.) Nº 37 </t>
  </si>
  <si>
    <t>Instituto Agrotécnico Nº 4578 San José Obrero</t>
  </si>
  <si>
    <t>Instituto de Educación Técnica Nº 4182 Manuel Belgrano - DIPREGEP</t>
  </si>
  <si>
    <t>Instituto Nº 1 ESCUELA DE EDUCACIÓN SECUNDARIA ORIENTADA 1</t>
  </si>
  <si>
    <t>Escuela de Educación Secundaria Técnica (E.E.S.T.) Nº 02 General Mariano Necochea</t>
  </si>
  <si>
    <t>Escuela de Educación Secundaria Técnica (E.E.S.T.) Nº 01 General Mariano Necochea</t>
  </si>
  <si>
    <t>Escuela de Educación Secundaria Agraria (E.E.S.A.) Nº 1 General Lucio Mansilla</t>
  </si>
  <si>
    <t>Instituto Nº 4951 Leonardo Murialdo</t>
  </si>
  <si>
    <t>Instituto de Educación Superior de Formación Docente y Técnica (I.S.F.D.yT.) Nº 128 Escuela Normal Rafael Obligado</t>
  </si>
  <si>
    <t>Escuela de Educación Especial (E.E.E.) Nº 501 Dr. Carlos Salvador Daroqui</t>
  </si>
  <si>
    <t>Escuela de Educación Secundaria Técnica (E.E.S.T.) Nº 03 Nuestra Señora de la Merced</t>
  </si>
  <si>
    <t>Escuela de Educación Secundaria Técnica (E.E.S.T.) Nº 01 Mariano Moreno</t>
  </si>
  <si>
    <t xml:space="preserve">Instituto de Educación Superior de Formación Docente y Técnica (I.S.F.D.yT.) Nº 18 </t>
  </si>
  <si>
    <t xml:space="preserve">Escuela de Educación Especial (E.E.E.) Nº 503 </t>
  </si>
  <si>
    <t>Escuela de Educación Secundaria Técnica (E.E.S.T.) Nº 01 Alférez José Sobral</t>
  </si>
  <si>
    <t xml:space="preserve">Instituto Superior de Formación Técnica (I.S.F.T.) Nº 150 Veinticinco de Mayo	</t>
  </si>
  <si>
    <t>Instituto de Educación Superior de Formación Docente y Técnica (I.S.F.D.yT.) Nº 4818 Escuela de Bellas Artes y Diseño</t>
  </si>
  <si>
    <t>Escuela de Educación Agropecuaria Nº 2208 Eustoquio Díaz Vélez - DIPREGEP</t>
  </si>
  <si>
    <t>Instituto de Educación Superior de Formación Docente y Técnica (I.S.F.D.yT.) Nº 158 José Manuel Estrada</t>
  </si>
  <si>
    <t xml:space="preserve">Instituto de Educación Superior de Formación Docente y Técnica (I.S.F.D.yT.) Nº 46 Dos de Abril de 1982	</t>
  </si>
  <si>
    <t>Escuela de Educación Secundaria Técnica (E.E.S.T.) Nº 01 Libertador Simón Bolívar</t>
  </si>
  <si>
    <t>Escuela de Educación Secundaria Técnica (E.E.S.T.) Nº 01 Dr. Rene Favaloro</t>
  </si>
  <si>
    <t>Escuela de Educación Secundaria Técnica (E.E.S.T.) Nº 01 Prof. Julio Rodriguez</t>
  </si>
  <si>
    <t>Instituto de Educación Superior de Formación Docente y Técnica (I.S.F.D.yT.) Nº 4954 Santa Teresita</t>
  </si>
  <si>
    <t>Escuela de Educación Secundaria Técnica (E.E.S.T.) Nº 1 General Don  José de San martín</t>
  </si>
  <si>
    <t>Escuela de Educación Secundaria Agraria (E.E.S.A.) Nº 1 Coraceros - Ing Emilio Withe</t>
  </si>
  <si>
    <t>Escuela de Educación Especial (E.E.E.) Nº 501 Pinceles de Ternura</t>
  </si>
  <si>
    <t>Escuela de Educación Especial (E.E.E.) Nº 501 Humberto D´Amelio</t>
  </si>
  <si>
    <t xml:space="preserve">Escuela de Educación Secundaria Agraria (E.E.S.A.) Nº 1 2 de Abril de 1982	</t>
  </si>
  <si>
    <t>Escuela de Educación Secundaria Técnica (E.E.S.T.) Nº 03 Dr. René Favaloro</t>
  </si>
  <si>
    <t>Escuela de Educación Especial (E.E.E.) Nº 502 Abriendo Caminos</t>
  </si>
  <si>
    <t>Instituto Superior de Formación Docente (I.S.F.D.) Nº 147 Min. Dr. Rómulo S. Naón</t>
  </si>
  <si>
    <t>Instituto Nº 4979 Fray Luis Beltrán</t>
  </si>
  <si>
    <t>Escuela de Educación Secundaria Técnica (E.E.S.T.) Nº 09 Crucero A.R.A. General Belgrano</t>
  </si>
  <si>
    <t>Escuela de Educación Especial (E.E.E.) Nº 504 Declaración de los Derechos del Niño</t>
  </si>
  <si>
    <t xml:space="preserve">Escuela de Educación Secundaria Técnica (E.E.S.T.) Nº 4 </t>
  </si>
  <si>
    <t>Escuela de Educación Secundaria Técnica (E.E.S.T.) Nº 01 Ceferino Namuncurá</t>
  </si>
  <si>
    <t>Escuela de Educación Secundaria Técnica (E.E.S.T.) Nº 4991 Hölters</t>
  </si>
  <si>
    <t>Instituto de Educación Superior de Formación Docente y Técnica (I.S.F.D.yT.) Nº 159 Benito A Facetti</t>
  </si>
  <si>
    <t>Escuela de Educación Secundaria Técnica (E.E.S.T.) Nº 06 Combate de San Lorenzo</t>
  </si>
  <si>
    <t>Escuela de Educación Secundaria Técnica (E.E.S.T.) Nº 04 General Martín Miguel de Güemes</t>
  </si>
  <si>
    <t>Escuela de Educación Secundaria Técnica (E.E.S.T.) Nº 03 República de México</t>
  </si>
  <si>
    <t>Escuela de Artes Visuales Nº 1 Antonio Berni</t>
  </si>
  <si>
    <t xml:space="preserve">Instituto de Educación Superior de Formación Docente y Técnica (I.S.F.D.yT.) Nº 77 </t>
  </si>
  <si>
    <t>Instituto de Educación Superior de Formación Docente y Técnica (I.S.F.D.yT.) Nº 91 Dr. René Favaloro</t>
  </si>
  <si>
    <t>Escuela de Educación Secundaria Técnica (E.E.S.T.) Nº 04 Acuerdo de San Nicolás de los Arroyos</t>
  </si>
  <si>
    <t>Escuela de Educación Secundaria Técnica (E.E.S.T.) Nº 05 José Antonio Bocarena</t>
  </si>
  <si>
    <t>Instituto Nº 4158 San José - DIEGEP</t>
  </si>
  <si>
    <t>Instituto de Educación Superior de Formación Docente y Técnica (I.S.F.D.yT.) Nº 6 Unidad Académica Escuela Normal Chivilcoy</t>
  </si>
  <si>
    <t>Escuela de Educación Especial (E.E.E.) Nº 501 José de San Martín</t>
  </si>
  <si>
    <t>Escuela de Educación Secundaria Técnica (E.E.S.T.) Nº 02 General Enrique Mosconi</t>
  </si>
  <si>
    <t>Escuela de Educación Secundaria Agraria (E.E.S.A.) Nº 1 Nelly Brown de Emerson</t>
  </si>
  <si>
    <t>Escuela de Educación Secundaria Técnica (E.E.S.T.) Nº 02 Paula Albarracín de Sarmiento</t>
  </si>
  <si>
    <t>Escuela de Educación Secundaria Técnica (E.E.S.T.) Nº 03 Prefectura Naval Argentina</t>
  </si>
  <si>
    <t xml:space="preserve">Escuela de Educación Secundaria Técnica (E.E.S.T.) Nº 07 José Hernández </t>
  </si>
  <si>
    <t>Escuela de Educación Especial (E.E.E.) Nº 501 Don José Mutio</t>
  </si>
  <si>
    <t>Escuela de Educación Secundaria Técnica (E.E.S.T.) Nº 01 Ricardo Güiraldes</t>
  </si>
  <si>
    <t xml:space="preserve">Instituto Superior de Formación Técnica (I.S.F.T.) Nº 38 </t>
  </si>
  <si>
    <t xml:space="preserve">Escuela de Educación Especial (E.E.E.) Nº 503 Ruben Pascale </t>
  </si>
  <si>
    <t>Escuela de Educación Secundaria Técnica (E.E.S.T.) Nº 01 Islas Malvinas</t>
  </si>
  <si>
    <t>Escuela de Educación Secundaria Técnica (E.E.S.T.) Nº 02 General Manuel Savio</t>
  </si>
  <si>
    <t xml:space="preserve">Instituto de Educación Superior de Formación Docente y Técnica (I.S.F.D.yT.) Nº 27 </t>
  </si>
  <si>
    <t>Escuela de Educación Especial (E.E.E.) Nº 501 Gabriela Mistral</t>
  </si>
  <si>
    <t>Escuela de Educación Secundaria Técnica (E.E.S.T.) Nº 04 Juan Manuel Fangio</t>
  </si>
  <si>
    <t xml:space="preserve">Escuela de Educación Secundaria Técnica (E.E.S.T.) Nº 04 </t>
  </si>
  <si>
    <t>Instituto de Educación Superior de Formación Docente y Técnica (I.S.F.D.yT.) Nº 89 Dr. René Favaloro</t>
  </si>
  <si>
    <t>Escuela de Artes Visuales Nº 3 Lino Enea Spilimbergo</t>
  </si>
  <si>
    <t>Escuela de Educación Secundaria Técnica (E.E.S.T.) Nº 04 Dr. Ernesto Longobardi</t>
  </si>
  <si>
    <t>Instituto de Educación Superior de Formación Docente y Técnica (I.S.F.D.yT.) Nº 126 General Don José de San Martín</t>
  </si>
  <si>
    <t>Escuela de Educación Especial (E.E.E.) Nº 504 Felipe Taraborrelli</t>
  </si>
  <si>
    <t>Escuela de Educación Secundaria Técnica (E.E.S.T.) Nº 05 Reino de España</t>
  </si>
  <si>
    <t>Escuela de Educación Secundaria Técnica (E.E.S.T.) Nº 01 Don Luis Bussalleu</t>
  </si>
  <si>
    <t>Escuela de Educación Secundaria Técnica (E.E.S.T.) Nº 01 Capitán de Navío Hipólito Bouchard</t>
  </si>
  <si>
    <t>Escuela de Educación Secundaria Agraria (E.E.S.A.) Nº 1 Osvaldo Magnasco</t>
  </si>
  <si>
    <t>Escuela de Educación Especial (E.E.E.) Nº 501 Manuela Butierrez de Urdamvideluz</t>
  </si>
  <si>
    <t>Escuela de Educación Secundaria Técnica (E.E.S.T.) Nº 09 Ingeniero Torcuato Di Tella</t>
  </si>
  <si>
    <t>Instituto Nº 4883 Instituto Sagrado Corazón ALCAL</t>
  </si>
  <si>
    <t>Instituto de Educación Superior de Formación Docente y Técnica (I.S.F.D.yT.) Nº 4600 Instituto de Profesorado Espiritu Santo</t>
  </si>
  <si>
    <t xml:space="preserve">Instituto Superior de Formación Docente (I.S.F.D.) Nº 49 </t>
  </si>
  <si>
    <t>Escuela de Educación Secundaria Técnica (E.E.S.T.) Nº 04 Antártida</t>
  </si>
  <si>
    <t>Escuela de Educación Especial (E.E.E.) Nº 510 Dr Sixto Laspiur</t>
  </si>
  <si>
    <t>Escuela de Educación Secundaria Agraria (E.E.S.A.) Nº 1 ESTANCIA SANTA ELENA</t>
  </si>
  <si>
    <t>Instituto de Educación Superior de Formación Docente y Técnica (I.S.F.D.yT.) Nº 71 Profesor Ceferino Artigas</t>
  </si>
  <si>
    <t>Instituto Nº 34 ESCUELA DE EDUCACIÓN SECUNDARIA ORIENTADA 34</t>
  </si>
  <si>
    <t xml:space="preserve">Escuela de Educación Secundaria Técnica (E.E.S.T.) Nº 06 </t>
  </si>
  <si>
    <t>Escuela de Educación Secundaria Técnica (E.E.S.T.) Nº 4463 NUESTRA SEÑORA DE FATIMA</t>
  </si>
  <si>
    <t>Escuela de Educación Secundaria Técnica (E.E.S.T.) Nº 4865 Instituto La Salle</t>
  </si>
  <si>
    <t>Escuela de Educación Secundaria Técnica (E.E.S.T.) Nº 01 General Enrique Mosconi</t>
  </si>
  <si>
    <t>Instituto de Educación Superior de Formación Docente y Técnica (I.S.F.D.yT.) Nº 138 Domingo Fidel Sarmiento</t>
  </si>
  <si>
    <t>Escuela de Educación Especial (E.E.E.) Nº 501 Alfonsina Storni</t>
  </si>
  <si>
    <t>Escuela de Educación Agropecuaria Nº 1 Nicanor Ezeyza</t>
  </si>
  <si>
    <t>Instituto de Educación Superior de Formación Docente y Técnica (I.S.F.D.yT.) Nº 63 Malvinas Argentinas</t>
  </si>
  <si>
    <t>Escuela de Educación Especial (E.E.E.) Nº 501 Camilo Freije</t>
  </si>
  <si>
    <t>Escuela de Educación Especial (E.E.E.) Nº 502 María Elena Walsh</t>
  </si>
  <si>
    <t xml:space="preserve">Instituto Superior de Formación Técnica (I.S.F.T.) Nº 132 General San Martín </t>
  </si>
  <si>
    <t>Instituto de Educación Superior de Formación Docente y Técnica (I.S.F.D.yT.) Nº 4453 Madre María Luisa Clarac</t>
  </si>
  <si>
    <t>Escuela de Educación Secundaria Técnica (E.E.S.T.) Nº 01 Corbeta Uruguay</t>
  </si>
  <si>
    <t>Instituto de Educación Superior de Formación Docente y Técnica (I.S.F.D.yT.) Nº 122 Inst. Sup. de Formacion Doc. y Tecn. Nº122 Pte. A. Illia</t>
  </si>
  <si>
    <t>Escuela de la Familia Agrícola (E.F.A.) Nº 4561 Dr. Ernesto Nazar - DIPREGEP</t>
  </si>
  <si>
    <t>Escuela de Educación Especial (E.E.E.) Nº 503 Dr. José Alberto Kellertas</t>
  </si>
  <si>
    <t>Instituto de Educación Superior de Formación Docente y Técnica (I.S.F.D.yT.) Nº 53 Maria Ester Tommasi</t>
  </si>
  <si>
    <t>Escuela de Educación Secundaria Técnica (E.E.S.T.) Nº 01 José Ingenieros</t>
  </si>
  <si>
    <t>Escuela de Educación Especial (E.E.E.) Nº 502 Ernesto "TITO" Tettamanti</t>
  </si>
  <si>
    <t>Escuela de Educación Especial (E.E.E.) Nº 501 Francisco Madero</t>
  </si>
  <si>
    <t>Escuela de Educación Especial (E.E.E.) Nº 505 Almafuerte</t>
  </si>
  <si>
    <t>Escuela de Educación Secundaria Técnica (E.E.S.T.) Nº 05 Roberto Noble</t>
  </si>
  <si>
    <t>Escuela Agrotécnica Nº 4150 Escuela Agrotécnica Salesiana Don Bosco</t>
  </si>
  <si>
    <t>Escuela de Educación Secundaria Técnica (E.E.S.T.) Nº 01 Coronel Manuel Dorrego</t>
  </si>
  <si>
    <t>Escuela de Educación Secundaria Técnica (E.E.S.T.) Nº 01 Raúl Scalabrini Ortiz</t>
  </si>
  <si>
    <t>Instituto Superior de Formación Técnica (I.S.F.T.) Nº 4406 Escuela de Enfermería. y Esp. Paramedicas Cruz Roja -Lomas de Zamora</t>
  </si>
  <si>
    <t xml:space="preserve">Escuela de Educación Secundaria Técnica (E.E.S.T.) Nº 1 Ingeniero José Rafael Cantón </t>
  </si>
  <si>
    <t>Escuela de Educación Secundaria Técnica (E.E.S.T.) Nº 01 Cnel. de Marina J. L. Piedra Buena</t>
  </si>
  <si>
    <t>Escuela de Educación Secundaria Técnica (E.E.S.T.) Nº 02 Rodolfo Walsh</t>
  </si>
  <si>
    <t>Instituto de Educación Superior de Formación Docente y Técnica (I.S.F.D.yT.) Nº 70 Manuel Belgrano</t>
  </si>
  <si>
    <t xml:space="preserve">Centro Educativo para la Producción Total (C.E.P.T.) Nº 05 </t>
  </si>
  <si>
    <t xml:space="preserve">Instituto Superior de Formación Docente (I.S.F.D.) Nº 56 </t>
  </si>
  <si>
    <t>Escuela de Educación Secundaria Técnica (E.E.S.T.) Nº 06 Albert Thomas</t>
  </si>
  <si>
    <t xml:space="preserve">Escuela de Educación Secundaria Técnica (E.E.S.T.) Nº 2060 Extensión 2060  U.P N° 1  Albert Thomas </t>
  </si>
  <si>
    <t>Escuela de Educación Secundaria Técnica (E.E.S.T.) Nº 5 Presidente Juan Domingo Perón</t>
  </si>
  <si>
    <t>Escuela de Educación Secundaria Agraria (E.E.S.A.) Nº 1 Cayetano Zibecchi</t>
  </si>
  <si>
    <t>Escuela de Educación Agropecuaria Nº 1 Benito Juárez - Anexo Estación López - 3011</t>
  </si>
  <si>
    <t>Escuela de Educación Agropecuaria Nº 1 Benito Juárez - Anexo Tedin Uriburu - 3012</t>
  </si>
  <si>
    <t xml:space="preserve">Escuela de Educación Secundaria Técnica (E.E.S.T.) Nº 07 </t>
  </si>
  <si>
    <t>Instituto Nº 12 ESCUELA DE EDUCACIÓN SECUNDARIA ORIENTADA 12</t>
  </si>
  <si>
    <t>Instituto de Educación Superior (I.E.S.) Nº 4269 de Profesorado Santo Tomas de Aquino</t>
  </si>
  <si>
    <t>Escuela de Educación Secundaria Técnica (E.E.S.T.) Nº 01 Armada Argentina</t>
  </si>
  <si>
    <t xml:space="preserve">Escuela de Educación Secundaria Técnica (E.E.S.T.) Nº 14 </t>
  </si>
  <si>
    <t>Escuela de Educación Secundaria Técnica (E.E.S.T.) Nº 07 Presidente Dr. Nestor Kirchner</t>
  </si>
  <si>
    <t>Escuela de Educación Secundaria Técnica (E.E.S.T.) Nº 06 Ferrocarriles Argentinos</t>
  </si>
  <si>
    <t>Escuela de Educación Secundaria Técnica (E.E.S.T.) Nº 02 Dr. Valentín Alsina</t>
  </si>
  <si>
    <t>Instituto Nº 10 ESCUELA DE EDUCACIÓN SECUNDARIA ORIENTADA</t>
  </si>
  <si>
    <t>Instituto Nº 1  Escuela de Educación Secundaria Orientada.</t>
  </si>
  <si>
    <t xml:space="preserve">Instituto Escuela de Enfermería Nº 5003 De Enfermería y Esp. Paramedica Cruz Roja Argentina	</t>
  </si>
  <si>
    <t>Escuela de Educación Secundaria Técnica (E.E.S.T.) Nº 08 Juan Bautista Alberdi</t>
  </si>
  <si>
    <t>Escuela de Educación Secundaria Agraria (E.E.S.A.) Nº 4133 San José Balcarce - DIEGEP</t>
  </si>
  <si>
    <t>Escuela de Educación Especial (E.E.E.) Nº 502 Padre Carlos Cajade</t>
  </si>
  <si>
    <t>Escuela de Educación Secundaria Técnica (E.E.S.T.) Nº 01 Libertador General José de San Martín</t>
  </si>
  <si>
    <t>Instituto Agrotécnico Nº 4027 Juan XXIII</t>
  </si>
  <si>
    <t>Escuela de Educación Especial (E.E.E.) Nº 527 Barbara Gonzalez De Soto</t>
  </si>
  <si>
    <t>Escuela de Educación Secundaria Técnica (E.E.S.T.) Nº 04 Profesor Jorge A. Sabato</t>
  </si>
  <si>
    <t>Escuela de Educación Secundaria Técnica (E.E.S.T.) Nº 07 Laura Rosende Mitre de Mendonca</t>
  </si>
  <si>
    <t>Escuela de Educación Secundaria Técnica (E.E.S.T.) Nº 05 General Manuel Savio</t>
  </si>
  <si>
    <t>Escuela de Educación Secundaria Técnica (E.E.S.T.) Nº 03 Fray Luis Beltrán</t>
  </si>
  <si>
    <t>Escuela de Educación Secundaria Técnica (E.E.S.T.) Nº 02 Ingeniero Cesar Cipolletti</t>
  </si>
  <si>
    <t>Escuela de Educación Secundaria Técnica (E.E.S.T.) Nº 03 Hipólito Yrigoyen</t>
  </si>
  <si>
    <t>Instituto Tecnológico Nº 4405 San Bonifacio</t>
  </si>
  <si>
    <t>Escuela de Educación Secundaria Agraria (E.E.S.A.) Nº 1 Martín Fierro</t>
  </si>
  <si>
    <t xml:space="preserve">Escuela de Educación Secundaria Técnica (E.E.S.T.) Nº 09 </t>
  </si>
  <si>
    <t>Escuela de Educación Especial (E.E.E.) Nº 514 PROFESOR LUIS MORZONE</t>
  </si>
  <si>
    <t xml:space="preserve">Instituto Superior de Formación Docente (I.S.F.D.) Nº 17 </t>
  </si>
  <si>
    <t>Instituto de Educación Superior de Formación Docente y Técnica (I.S.F.D.yT.) Nº 12 Unidad Penitenciaria</t>
  </si>
  <si>
    <t>Instituto Superior de Formación Docente (I.S.F.D.) Nº 35 Vicente D´ Abramo</t>
  </si>
  <si>
    <t>Centro Educativo para la Producción Total (C.E.P.T.) Nº 02 Escuela de Alternancia</t>
  </si>
  <si>
    <t>Centro de Formación Profesional (C.F.P.) Nº 4506 Instituto Agustina Bermejo</t>
  </si>
  <si>
    <t xml:space="preserve">Instituto Superior de Formación Técnica (I.S.F.T.) Nº 191 </t>
  </si>
  <si>
    <t>Escuela de Educación Secundaria Técnica (E.E.S.T.) Nº 04 Alfonsina Storni</t>
  </si>
  <si>
    <t>Escuela de Educación Secundaria Agraria (E.E.S.A.) Nº 1 Nicolás Repetto</t>
  </si>
  <si>
    <t>Instituto Industrial Nº 4227 Pablo Tavelli</t>
  </si>
  <si>
    <t>Instituto Superior de Formación Docente (I.S.F.D.) Nº 72 Manuela Goenaga</t>
  </si>
  <si>
    <t>Escuela de Educación Secundaria Agraria (E.E.S.A.) Nº 1 Vuelta de Obligado</t>
  </si>
  <si>
    <t>Escuela de Educación Especial (E.E.E.) Nº 501 San Francisco de Asís</t>
  </si>
  <si>
    <t>Escuela de Educación Secundaria Técnica (E.E.S.T.) Nº 05 Raúl Scalabrini Ortiz</t>
  </si>
  <si>
    <t xml:space="preserve">Instituto Superior Nº 4113 Instituto Superior Juan XXIII	</t>
  </si>
  <si>
    <t>Escuela de Educación Secundaria Técnica (E.E.S.T.) Nº 01 Nuestra Señora del Valle</t>
  </si>
  <si>
    <t>Escuela de Educación Secundaria Técnica (E.E.S.T.) Nº 01 Ingeniero Francisco E. Urondo</t>
  </si>
  <si>
    <t>Escuela de Educación Secundaria Técnica (E.E.S.T.) Nº 02 República de Venezuela</t>
  </si>
  <si>
    <t>Escuela de Educación Secundaria Técnica (E.E.S.T.) Nº 04 José Antonio Álvarez Condarco</t>
  </si>
  <si>
    <t>Escuela de Educación Secundaria Agraria (E.E.S.A.) Nº 1 Dr. Alejandro Korn</t>
  </si>
  <si>
    <t>Escuela de Educación Secundaria Técnica (E.E.S.T.) Nº 02 República del Perú</t>
  </si>
  <si>
    <t>Escuela de Educación Secundaria Técnica (E.E.S.T.) Nº 01 Coronel Pedro Burgos</t>
  </si>
  <si>
    <t>Escuela de Educación Especial (E.E.E.) Nº 502 Balbina Josefina Otamendi</t>
  </si>
  <si>
    <t>Escuela de Educación Secundaria Técnica (E.E.S.T.) Nº 01 Juan XXIII</t>
  </si>
  <si>
    <t xml:space="preserve">Instituto Superior de Formación Docente (I.S.F.D.) Nº 160 </t>
  </si>
  <si>
    <t xml:space="preserve">Instituto Superior de Formación Técnica (I.S.F.T.) Nº 182 </t>
  </si>
  <si>
    <t>Instituto Nº 4264 La Salle</t>
  </si>
  <si>
    <t>Instituto de Educación Superior de Formación Docente y Técnica (I.S.F.D.yT.) Nº 134 Juan Emilio Cassani</t>
  </si>
  <si>
    <t>Escuela de Educación Especial (E.E.E.) Nº 3958 Maiten</t>
  </si>
  <si>
    <t>Instituto Superior de Formación Técnica (I.S.F.T.) Nº 183 SAN MARTIN</t>
  </si>
  <si>
    <t>Instituto Superior de Formación Técnica (I.S.F.T.) Nº 179 Dr. Carlos Pellegrini</t>
  </si>
  <si>
    <t>Escuela de Educación Secundaria Técnica (E.E.S.T.) Nº 01 José María Cané</t>
  </si>
  <si>
    <t>Instituto Nº 8 ESCUELA DE EDUCACIÓN SECUNDARIA ORIENTADA 8</t>
  </si>
  <si>
    <t>Escuela de Educación Secundaria Técnica (E.E.S.T.) Nº 01 Dr. René Favaloro</t>
  </si>
  <si>
    <t>Escuela de Arte Nº 2 Xul Solar</t>
  </si>
  <si>
    <t>Escuela de Arte Nº 42 Xul Solar - Unidad Penitenciaria</t>
  </si>
  <si>
    <t>Instituto de Educación Superior de Formación Docente y Técnica (I.S.F.D.yT.) Nº 87 Domingo Faustino Sarmiento</t>
  </si>
  <si>
    <t>Escuela de Educación Secundaria Técnica (E.E.S.T.) Nº 01 Juan Labat</t>
  </si>
  <si>
    <t>Escuela de Educación Secundaria Agraria (E.E.S.A.) Nº 1 Perito Moreno</t>
  </si>
  <si>
    <t xml:space="preserve">Escuela Agrotécnica Nº 1509 de Coronel Pringles 	</t>
  </si>
  <si>
    <t xml:space="preserve">Instituto de Educación Superior de Formación Docente y Técnica (I.S.F.D.yT.) Nº 14 </t>
  </si>
  <si>
    <t xml:space="preserve">Instituto de Educación Superior de Formación Docente y Técnica (I.S.F.D.yT.) Nº 76 </t>
  </si>
  <si>
    <t>Escuela de Educación Secundaria Técnica (E.E.S.T.) Nº 01 General Manuel Belgrano</t>
  </si>
  <si>
    <t>Escuela de Educación Secundaria Agraria (E.E.S.A.) Nº 1 Maria Stella Ricciardi de Fiore</t>
  </si>
  <si>
    <t>Escuela de Educación Secundaria Agraria (E.E.S.A.) Nº 3011 ANEXO</t>
  </si>
  <si>
    <t>Instituto de Educación Superior de Formación Docente y Técnica (I.S.F.D.yT.) Nº 124 Dr.Juan B. Marenzi</t>
  </si>
  <si>
    <t>Escuela de Educación Secundaria Técnica (E.E.S.T.) Nº 02 Vicente Pereda</t>
  </si>
  <si>
    <t>Instituto de Educación Superior de Formación Docente y Técnica (I.S.F.D.yT.) Nº 2 Profesora Marié Dibós de Malere</t>
  </si>
  <si>
    <t>Escuela de Educación Secundaria Técnica (E.E.S.T.) Nº 01 Bernardino Rivadavia</t>
  </si>
  <si>
    <t>Escuela de Educación Secundaria Técnica (E.E.S.T.) Nº 01 Eduardo Ader</t>
  </si>
  <si>
    <t>Escuela de Educación Secundaria Técnica (E.E.S.T.) Nº 1 15 de Noviembre</t>
  </si>
  <si>
    <t>Escuela de Educación Secundaria Técnica (E.E.S.T.) Nº 01 República de México</t>
  </si>
  <si>
    <t xml:space="preserve">Instituto de Educación Superior de Formación Docente y Técnica (I.S.F.D.yT.) Nº 7 </t>
  </si>
  <si>
    <t xml:space="preserve">Instituto de Educación Superior de Formación Docente y Técnica (I.S.F.D.yT.) Nº 7 EXTENSIÓN Unidad Penitenciaria </t>
  </si>
  <si>
    <t>Escuela de Educación Secundaria Técnica (E.E.S.T.) Nº 01 Nuestra Señora de las Mercedes</t>
  </si>
  <si>
    <t>Escuela de Educación Especial (E.E.E.) Nº 501 Mariano Roldan</t>
  </si>
  <si>
    <t>Instituto Nº 2 ESCUELA DE EDUCACIÓN SECUNDARIA ORIENTADA 2</t>
  </si>
  <si>
    <t>Escuela de Educación Secundaria Agraria (E.E.S.A.) Nº 1 Eduardo A. Clausz</t>
  </si>
  <si>
    <t>Escuela de Educación Especial (E.E.E.) Nº 501 Profesor Mario Vitalone</t>
  </si>
  <si>
    <t>Centro de Formación Rural (C.F.R.) Nº 4635 Saladillo - Con Pedagogía de Alternancia - DIPREGEP</t>
  </si>
  <si>
    <t xml:space="preserve">Instituto Superior de Formación Técnica (I.S.F.T.) Nº 175 </t>
  </si>
  <si>
    <t>Escuela de Educación Secundaria Técnica (E.E.S.T.) Nº 09 Profesor Antonio J. Rodriguez</t>
  </si>
  <si>
    <t>Escuela de Educación Secundaria Técnica (E.E.S.T.) Nº 01 Nicolás Avellaneda</t>
  </si>
  <si>
    <t>Escuela de Educación Secundaria Técnica (E.E.S.T.) Nº 05 John F. Kennedy</t>
  </si>
  <si>
    <t>Instituto de Educación Superior de Formación Docente y Técnica (I.S.F.D.yT.) Nº 92 Alicia Moreau de Justo</t>
  </si>
  <si>
    <t>Escuela de Educación Especial (E.E.E.) Nº 502 Wolf Schcolnik</t>
  </si>
  <si>
    <t>Escuela de Educación Especial (E.E.E.) Nº 542 Elisa Seré de Lacau (Anexo de 502)</t>
  </si>
  <si>
    <t>Instituto Superior de Formación Docente (I.S.F.D.) Nº 62 Iris Galisteo</t>
  </si>
  <si>
    <t>Instituto de Educación Superior de Formación Docente y Técnica (I.S.F.D.yT.) Nº 62 ANEXO</t>
  </si>
  <si>
    <t>Escuela Centro Educativo Rural  Nº 1 centro educativo rural n°1</t>
  </si>
  <si>
    <t>Escuela de Educación Secundaria Agraria (E.E.S.A.) Nº 1 Manuel Belgrano</t>
  </si>
  <si>
    <t xml:space="preserve">Instituto de Educación Superior de Formación Docente y Técnica (I.S.F.D.yT.) Nº 40 </t>
  </si>
  <si>
    <t>Escuela de Educación Secundaria Técnica (E.E.S.T.) Nº 01 Campañas al Desierto</t>
  </si>
  <si>
    <t>Instituto Agrotécnico Nº 4812 Padre Castellaro</t>
  </si>
  <si>
    <t>Escuela de Educación Secundaria Técnica (E.E.S.T.) Nº 01 Ingeniero M. A. Elpuerto</t>
  </si>
  <si>
    <t>Escuela de Educación Secundaria Técnica (E.E.S.T.) Nº 01 Manuel Belgrano</t>
  </si>
  <si>
    <t>Escuela de Educación Secundaria Agraria (E.E.S.A.) Nº 1 Soberanía Nacional</t>
  </si>
  <si>
    <t>Escuela de Educación Secundaria Agraria (E.E.S.A.) Nº 1 Coronel Dorrego</t>
  </si>
  <si>
    <t>Escuela de Educación Secundaria Técnica (E.E.S.T.) Nº 01 Bonifacio Velazquez</t>
  </si>
  <si>
    <t>Escuela de Educación Secundaria Técnica (E.E.S.T.) Nº 04 Pedro Benoit</t>
  </si>
  <si>
    <t>Instituto Superior Nº 4283 Nuestra Señora de Luján del Buen Viaje - DIPREGEP</t>
  </si>
  <si>
    <t>Escuela de Educación Secundaria Técnica (E.E.S.T.) Nº 02 Provincia de la Rioja</t>
  </si>
  <si>
    <t>Escuela de Educación Secundaria Técnica (E.E.S.T.) Nº 01 Eduardo Guillermo Oliver</t>
  </si>
  <si>
    <t>Escuela de Educación Especial (E.E.E.) Nº 501 (Unidad Laboral)</t>
  </si>
  <si>
    <t>Escuela de Educación Secundaria Agraria (E.E.S.A.) Nº 2 Irene Martínez de Hoz de Campos</t>
  </si>
  <si>
    <t>Escuela de Educación Secundaria Agraria (E.E.S.A.) Nº 1 Bernardo Yraizoz</t>
  </si>
  <si>
    <t>Escuela de Educación Secundaria Técnica (E.E.S.T.) Nº 01 General Manuel Nicolás Savio</t>
  </si>
  <si>
    <t>Escuela de Educación Secundaria Técnica (E.E.S.T.) Nº 03 Eva Perón</t>
  </si>
  <si>
    <t>Escuela de Educación Especial (E.E.E.) Nº 501 Eva Edith Valdez</t>
  </si>
  <si>
    <t xml:space="preserve">Centro Educativo para la Producción Total (C.E.P.T.) Nº 07 </t>
  </si>
  <si>
    <t>Instituto Superior de Formación Docente (I.S.F.D.) Nº 2957 Apoyo y Perfeccionamiento Educativo</t>
  </si>
  <si>
    <t>Escuela de Educación Secundaria Técnica (E.E.S.T.) Nº 03 Dr. Norberto Piñero</t>
  </si>
  <si>
    <t>Instituto del Profesorado de Arte Nº 4 Escultor Carlos Alfonso Allende</t>
  </si>
  <si>
    <t>Escuela de Arte Nº 1 Escuela Secundaria Especializada en Arte</t>
  </si>
  <si>
    <t>Escuela de Educación Especial (E.E.E.) Nº 503 René Favaloro</t>
  </si>
  <si>
    <t>Escuela de Educación Especial (E.E.E.) Nº 501 Solidaridad</t>
  </si>
  <si>
    <t>Escuela de Educación Secundaria Técnica (E.E.S.T.) Nº 02 Santiago de Liniers</t>
  </si>
  <si>
    <t>Instituto Nº 4 ESCUELA DE EDUCACIÓN SECUNDARIA ORIENTADA 4</t>
  </si>
  <si>
    <t>Escuela de Educación Secundaria Técnica (E.E.S.T.) Nº 12 Italia</t>
  </si>
  <si>
    <t>Escuela de Educación Secundaria Técnica (E.E.S.T.) Nº 01 General Martín Miguel de Güemes</t>
  </si>
  <si>
    <t>Escuela de Educación Secundaria Técnica (E.E.S.T.) Nº 08 Ingeniero y Doctor Ángel Gallardo</t>
  </si>
  <si>
    <t>Escuela de Educación Secundaria Técnica (E.E.S.T.) Nº 07 Taller Regional Quilmes</t>
  </si>
  <si>
    <t>Instituto de Educación Superior de Formación Docente y Técnica (I.S.F.D.yT.) Nº 88 Paulo Freire</t>
  </si>
  <si>
    <t>Escuela de Educación Especial (E.E.E.) Nº 501 Juan Salvador Gaviota</t>
  </si>
  <si>
    <t>Escuela de Educación Secundaria Técnica (E.E.S.T.) Nº 01 Griselda Mazettelle</t>
  </si>
  <si>
    <t>Instituto Superior de Formación Técnica (I.S.F.T.) Nº 184 JORGE PUGLIESE</t>
  </si>
  <si>
    <t>Escuela de Educación Secundaria Técnica (E.E.S.T.) Nº 01 Javier Tapié</t>
  </si>
  <si>
    <t>Escuela de Educación Secundaria Técnica (E.E.S.T.) Nº 05 Dr. Salvador Debenedetti</t>
  </si>
  <si>
    <t>Escuela de Educación Secundaria Técnica (E.E.S.T.) Nº 03 Capitán de Fragata Carlos María Moyano</t>
  </si>
  <si>
    <t>Escuela de Educación Secundaria Técnica (E.E.S.T.) Nº 02 Pbro. Dr. Manuel de San Ginés</t>
  </si>
  <si>
    <t>Instituto de Educación Superior de Formación Docente y Técnica (I.S.F.D.yT.) Nº 148 Rafael Hernández</t>
  </si>
  <si>
    <t>Instituto de Educación Superior de Formación Docente y Técnica (I.S.F.D.yT.) Nº 13 Escribano Hipólito Délfor Peña</t>
  </si>
  <si>
    <t>Escuela de Educación Secundaria Agraria (E.E.S.A.) Nº 1 Comunidad Cuartel II</t>
  </si>
  <si>
    <t xml:space="preserve">Instituto de Educación Superior de Formación Docente y Técnica (I.S.F.D.yT.) Nº 55 </t>
  </si>
  <si>
    <t>Escuela de Educación Secundaria Técnica (E.E.S.T.) Nº 03 Islas Malvinas</t>
  </si>
  <si>
    <t xml:space="preserve">Instituto de Educación Superior de Formación Docente y Técnica (I.S.F.D.yT.) Nº 24 Dr. Bernardo A. Houssay </t>
  </si>
  <si>
    <t>Escuela de Educación Especial (E.E.E.) Nº 502 Dra. Carolina Tobar García</t>
  </si>
  <si>
    <t>Escuela de Educación Secundaria Agraria (E.E.S.A.) Nº 1 Ing. Agr. Horacio Giberti</t>
  </si>
  <si>
    <t xml:space="preserve">Instituto de Educación Superior de Formación Docente y Técnica (I.S.F.D.yT.) Nº 4346 </t>
  </si>
  <si>
    <t>Escuela de Educación Secundaria Técnica (E.E.S.T.) Nº 01 Angela Almeyra</t>
  </si>
  <si>
    <t>Instituto Superior de Formación Docente (I.S.F.D.) Nº 123 Enrique Udando</t>
  </si>
  <si>
    <t>Escuela de Educación Especial (E.E.E.) Nº 501 Leandro Picoy Alcobé</t>
  </si>
  <si>
    <t>Escuela de Educación Especial (E.E.E.) Nº 502 Amelia Dehenen</t>
  </si>
  <si>
    <t>Escuela de Educación Secundaria Técnica (E.E.S.T.) Nº 1 Pabellón Nacional Argentino</t>
  </si>
  <si>
    <t>Escuela de Educación Secundaria Técnica (E.E.S.T.) Nº 4 General Enrique Mosconi</t>
  </si>
  <si>
    <t xml:space="preserve">Escuela de Educación Secundaria Técnica (E.E.S.T.) Nº 05 Dos de Abril	</t>
  </si>
  <si>
    <t>Instituto de Educación Superior de Formación Docente y Técnica (I.S.F.D.yT.) Nº 43 Luis Jacinto Santamarina</t>
  </si>
  <si>
    <t>Escuela de Educación Especial (E.E.E.) Nº 501 Jorge Luis Bordón</t>
  </si>
  <si>
    <t>Escuela de Educación Especial (E.E.E.) Nº 501 José María Maggi</t>
  </si>
  <si>
    <t xml:space="preserve">Instituto Superior Nº 4125 De Enfermería Profesional de la Asociación de Empleados de Comercio de Bahía Blanco	</t>
  </si>
  <si>
    <t>Escuela de Educación Especial (E.E.E.) Nº 501 Florentino Ameghino</t>
  </si>
  <si>
    <t>Escuela de Arte Nº 1 Carlos Torrallardona</t>
  </si>
  <si>
    <t>Instituto de Educación Superior de Formación Docente y Técnica (I.S.F.D.yT.) Nº 20 Instituto Superior de Formación Docente y Técnica N° 20</t>
  </si>
  <si>
    <t>Escuela de Educación Secundaria Técnica (E.E.S.T.) Nº 01 Dr. Dalmacio Vélez Sarsfield</t>
  </si>
  <si>
    <t>Escuela de Educación Especial (E.E.E.) Nº 501 GRANADEROS DE SAN MARTÍN</t>
  </si>
  <si>
    <t>Escuela de Educación Secundaria Técnica (E.E.S.T.) Nº 01 Crucero A.R.A. General Belgrano</t>
  </si>
  <si>
    <t>Escuela de Educación Secundaria Técnica (E.E.S.T.) Nº 01 Batalla de la Vuelta de Obligado</t>
  </si>
  <si>
    <t xml:space="preserve">Instituto de Educación Superior de Formación Docente y Técnica (I.S.F.D.yT.) Nº 149 </t>
  </si>
  <si>
    <t>Escuela de Educación Secundaria Técnica (E.E.S.T.) Nº 01 Otto Krause</t>
  </si>
  <si>
    <t>Instituto Superior de Formación Docente (I.S.F.D.) Nº 73 Rosario Vera Peñaloza</t>
  </si>
  <si>
    <t>Escuela de Educación Secundaria Técnica (E.E.S.T.) Nº 06 Ingeniero Juan V. Passalacqua</t>
  </si>
  <si>
    <t>Escuela de Educación Secundaria Técnica (E.E.S.T.) Nº 01 Enrique M. G. de Laplacette y Margarita S. de Laplacette</t>
  </si>
  <si>
    <t>Escuela de Arte Nº 1 Gustavo Chertudi</t>
  </si>
  <si>
    <t>Escuela de Educación Secundaria Técnica (E.E.S.T.) Nº 02 Ingeniero Emilio Rebuelto</t>
  </si>
  <si>
    <t>Escuela de Educación Secundaria Técnica (E.E.S.T.) Nº 01 Valentín Vergara</t>
  </si>
  <si>
    <t>Escuela de Educación Especial (E.E.E.) Nº 535 Juana Azurduy</t>
  </si>
  <si>
    <t>Escuela de Educación Secundaria Técnica (E.E.S.T.) Nº 2 Santiago Derqui</t>
  </si>
  <si>
    <t>Instituto Nº 4281 San Antonio de Padua</t>
  </si>
  <si>
    <t>Instituto de Educación Superior de Formación Docente y Técnica (I.S.F.D.yT.) Nº 4494 Ciudad de Mercedes</t>
  </si>
  <si>
    <t>Escuela de Educación Secundaria Técnica (E.E.S.T.) Nº 01 Bartolomé Mitre</t>
  </si>
  <si>
    <t>Escuela de Educación Secundaria Técnica (E.E.S.T.) Nº 08 Almafuerte</t>
  </si>
  <si>
    <t>Instituto de Educación Superior de Formación Docente y Técnica (I.S.F.D.yT.) Nº 4170 ESCUELA SUPERIOR DE SERVICIO SOCIAL</t>
  </si>
  <si>
    <t>Escuela de Educación Secundaria Técnica (E.E.S.T.) Nº 05 Galileo Galilei</t>
  </si>
  <si>
    <t>Escuela de Educación Secundaria Técnica (E.E.S.T.) Nº 04 Ingeniero Emilio Mitre</t>
  </si>
  <si>
    <t>Escuela de Educación Secundaria Agraria (E.E.S.A.) Nº 1 Pedro José Orozco</t>
  </si>
  <si>
    <t xml:space="preserve">Instituto Superior de Formación Técnica (I.S.F.T.) Nº 0000 Instituto Superior Experimental de Técnología Alimentaria (ISETA)	</t>
  </si>
  <si>
    <t>Escuela de Educación Secundaria Agraria (E.E.S.A.) Nº 1 Carlos Spegazzini</t>
  </si>
  <si>
    <t>Escuela de Educación Especial (E.E.E.) Nº 501 Dr. Osvaldo Marcelino Zarini</t>
  </si>
  <si>
    <t>Escuela de Educación Especial (E.E.E.) Nº 506 Juan JOse Cafferatte</t>
  </si>
  <si>
    <t xml:space="preserve">Escuela de Educación Secundaria Técnica (E.E.S.T.) Nº 1 Dr. Antonio Ángel Montes	</t>
  </si>
  <si>
    <t>Escuela de Educación Secundaria Técnica (E.E.S.T.) Nº 01 Comandate Luis Piedra Buena</t>
  </si>
  <si>
    <t xml:space="preserve">Escuela de Educación Secundaria Técnica (E.E.S.T.) Nº 02 Tres de Febrero	</t>
  </si>
  <si>
    <t xml:space="preserve">Instituto de Educación Superior de Formación Docente y Técnica (I.S.F.D.yT.) Nº 125 Nicolás Avellaneda	</t>
  </si>
  <si>
    <t>Centro Educativo para la Producción Total (C.E.P.T.) Nº 10 C.E.P.T. Nº 10 HUNTER</t>
  </si>
  <si>
    <t>Escuela de Educación Secundaria Técnica (E.E.S.T.) Nº 1 Eusebio Cecilio Saenz Estebecorena</t>
  </si>
  <si>
    <t>Escuela Agrotécnica Nº 4205 Concepción Gutiérrez de Unzué</t>
  </si>
  <si>
    <t>Escuela de Educación Secundaria Técnica (E.E.S.T.) Nº 03 Unión Industrial Argentina</t>
  </si>
  <si>
    <t>Escuela de Educación Secundaria Técnica (E.E.S.T.) Nº 01 Fortín de las Mercedes</t>
  </si>
  <si>
    <t>Instituto Escuela de Enfermería Nº 4887 Cruz Roja Argentina - Filial Lanús - DIPREGEP</t>
  </si>
  <si>
    <t xml:space="preserve">Escuela de Educación Especial (E.E.E.) Nº 508 </t>
  </si>
  <si>
    <t>Escuela de Educación Secundaria Técnica (E.E.S.T.) Nº 11 Islas Malvinas</t>
  </si>
  <si>
    <t>Instituto Técnico Nº 4116 La Piedad - Obra Salesiana - DIPREGEP</t>
  </si>
  <si>
    <t xml:space="preserve">Instituto de Educación Superior de Formación Docente y Técnica (I.S.F.D.yT.) Nº 162 </t>
  </si>
  <si>
    <t>Instituto de Educación Superior de Formación Docente y Técnica (I.S.F.D.yT.) Nº 65 Juana Azurduy</t>
  </si>
  <si>
    <t>Escuela de Educación Secundaria Técnica (E.E.S.T.) Nº 01 Almirante Ramón González Fernández</t>
  </si>
  <si>
    <t>Escuela de Educación Secundaria Técnica (E.E.S.T.) Nº 1 Almirante ramón Gonzalés Fernández Anexo</t>
  </si>
  <si>
    <t>Escuela de Educación Secundaria Técnica (E.E.S.T.) Nº 02 María Eva Duarte</t>
  </si>
  <si>
    <t>Escuela de Educación Secundaria Técnica (E.E.S.T.) Nº 01 Crucero General Belgrano</t>
  </si>
  <si>
    <t>Instituto Superior de Formación Técnica (I.S.F.T.) Nº 171 Gabriela Mistral</t>
  </si>
  <si>
    <t>Instituto Superior Nº 3421 INSTITUTO SUPERIOR EN CIENCIAS DE LA COMUNICACION SOCIAL</t>
  </si>
  <si>
    <t>Escuela de Educación Especial (E.E.E.) Nº 501 Dr. René Favaloro</t>
  </si>
  <si>
    <t>Escuela de Educación Secundaria Técnica (E.E.S.T.) Nº 02 Gendarmería Nacional</t>
  </si>
  <si>
    <t>Escuela de Educación Secundaria Técnica (E.E.S.T.) Nº 01 Escuela de Educacion Secundaria Tecnica Nº1 de San Isidro</t>
  </si>
  <si>
    <t>Escuela Técnica Privada Nº 4708 Instituto Colegio Ott</t>
  </si>
  <si>
    <t>Escuela de Educación Secundaria Técnica (E.E.S.T.) Nº 03 15 de Septiembre</t>
  </si>
  <si>
    <t>Escuela Técnica Privada Nº 4684 Instituto Dr. Juan Segundo Fernandez</t>
  </si>
  <si>
    <t>Escuela Técnica Privada Nº 4690 Colegio Leonardo Da Vinci</t>
  </si>
  <si>
    <t>Instituto Superior de Formación Docente (I.S.F.D.) Nº 52 Maestro Francisco Isauro Arancibia de San Isidro</t>
  </si>
  <si>
    <t>Instituto Superior Nº 4709 Escuela de Enfermeria Instituto Cruz Roja Argentina</t>
  </si>
  <si>
    <t>Escuela de Educación Secundaria Técnica (E.E.S.T.) Nº 08 Jorge Newbery</t>
  </si>
  <si>
    <t>Escuela Técnica Privada de Fábrica Nº 5232 Astillero Río Santiago</t>
  </si>
  <si>
    <t>Centro de Formación Laboral Nº 502 Sta. María Eufracia Pelletier</t>
  </si>
  <si>
    <t>Escuela de Educación Especial (E.E.E.) Nº 538 Emar Acosta</t>
  </si>
  <si>
    <t>Escuela de Educación Especial (E.E.E.) Nº 501 Rosario Vera Peñaloza</t>
  </si>
  <si>
    <t>Escuela de Educación Especial (E.E.E.) Nº 501 Jhon F Kennedy</t>
  </si>
  <si>
    <t xml:space="preserve">Escuela de Educación Especial (E.E.E.) Nº 541 </t>
  </si>
  <si>
    <t>Escuela de Educación Especial (E.E.E.) Nº 3834 INSTITUTO PSICOPEDAGOGICO SOLES</t>
  </si>
  <si>
    <t>Escuela de Educación Especial (E.E.E.) Nº 502 Maria Luisa Freire de Maineri</t>
  </si>
  <si>
    <t>Escuela de Educación Secundaria Agraria (E.E.S.A.) Nº 1 La Vieja Estación</t>
  </si>
  <si>
    <t>Escuela de Educación Secundaria Técnica (E.E.S.T.) Nº 4181 Juan Bautista Peña - DIPREGEP</t>
  </si>
  <si>
    <t xml:space="preserve">Instituto de Educación Superior de Formación Docente y Técnica (I.S.F.D.yT.) Nº 31 </t>
  </si>
  <si>
    <t xml:space="preserve">Instituto de Educación Superior de Formación Docente y Técnica (I.S.F.D.yT.) Nº 3985 Charles Babbage	</t>
  </si>
  <si>
    <t xml:space="preserve">Escuela de Teatro Nº 4 </t>
  </si>
  <si>
    <t xml:space="preserve">Instituto Superior de Formación Técnica (I.S.F.T.) Nº 180 </t>
  </si>
  <si>
    <t>Instituto Superior de Formación Técnica (I.S.F.T.) Nº 4031 Universitas Estudios Superiores</t>
  </si>
  <si>
    <t>Instituto Superior Nº 5115 ESCUELA DE PSICOLOGIA SOCIAL QUILMES</t>
  </si>
  <si>
    <t>Instituto de Formación Superior Nº 5492 del Hospital Italiano</t>
  </si>
  <si>
    <t xml:space="preserve">Instituto de Educación Superior de Formación Docente y Técnica (I.S.F.D.yT.) Nº 176 </t>
  </si>
  <si>
    <t xml:space="preserve">Instituto Superior de Formación Técnica (I.S.F.T.) Nº 192 </t>
  </si>
  <si>
    <t>Escuela de Educación Especial (E.E.E.) Nº 514 Madre Teresa de Calcuta</t>
  </si>
  <si>
    <t>Instituto de Formación Superior Nº 4142 Jesús Sacramentado</t>
  </si>
  <si>
    <t xml:space="preserve">Escuela Técnica Privada Nº 4996 Escuela de Enfermería de la Cruz Roja Argentina Filial Vicente Lopez	</t>
  </si>
  <si>
    <t>Escuela Técnica Privada Nº 4524 Alemana - DIPREGEP</t>
  </si>
  <si>
    <t>Escuela Técnica Privada Nº 4512 Instituto Agustina Bermejo</t>
  </si>
  <si>
    <t xml:space="preserve">Instituto Superior de Formación Técnica (I.S.F.T.) Nº 177 </t>
  </si>
  <si>
    <t xml:space="preserve">Escuela de Educación Secundaria Técnica (E.E.S.T.) Nº 02 Juana Azurduy	</t>
  </si>
  <si>
    <t>Escuela de Educación Secundaria Técnica (E.E.S.T.) Nº 2 Ingeniero Felipe Senillosa</t>
  </si>
  <si>
    <t>Escuela de Educación Secundaria Técnica (E.E.S.T.) Nº 3302 INSTITUTO DE VANGUARDIA</t>
  </si>
  <si>
    <t xml:space="preserve">Instituto Técnico Nº 4987 María Reina - DIEGEP	</t>
  </si>
  <si>
    <t>Instituto Superior de Formación Docente (I.S.F.D.) Nº 166 Gral. José de San Martín</t>
  </si>
  <si>
    <t>Instituto de Educación Superior de Formación Docente y Técnica (I.S.F.D.yT.) Nº 146 Unidad Académica "María Célica Lagouarde de Sanséau"</t>
  </si>
  <si>
    <t>Instituto de Educación Superior de Formación Docente y Técnica (I.S.F.D.yT.) Nº 152 Domingo Faustino Sarmiento</t>
  </si>
  <si>
    <t xml:space="preserve">Instituto Superior de Formación Técnica (I.S.F.T.) Nº 178 </t>
  </si>
  <si>
    <t>Instituto Superior de Formación Docente (I.S.F.D.) Nº 3923 Pinos de Anchorena</t>
  </si>
  <si>
    <t>Instituto de Educación Superior (I.E.S.) Nº 119 Instituto Gumercinda del Carmen Cassatti</t>
  </si>
  <si>
    <t>Escuela de Educación Especial (E.E.E.) Nº 526 John F. Kennedy</t>
  </si>
  <si>
    <t>Centro de Formación Integral (C.E.I.) Nº 3943 Escuela Modelo de Educación Especial</t>
  </si>
  <si>
    <t xml:space="preserve">Escuela Agrotécnica Nº 5004 San Isidro Labrador	</t>
  </si>
  <si>
    <t xml:space="preserve">Escuela de Arte Nº 1 </t>
  </si>
  <si>
    <t>Escuela de Artes Visuales Nº 1 Miguel Angel Galgano</t>
  </si>
  <si>
    <t>Escuela de Artes Visuales Nº 1 Emilio Pettoruti</t>
  </si>
  <si>
    <t>Escuela de Cerámica Nº 2 Antonio Rizzo</t>
  </si>
  <si>
    <t>Escuela de Arte Nº 1 Escuela de Arte de Berisso</t>
  </si>
  <si>
    <t xml:space="preserve">Escuela de Bellas Artes Nº 1558 Carlos Morel 	</t>
  </si>
  <si>
    <t>Escuela de Educación Especial (E.E.E.) Nº 5339 UN NUEVO HORIZONTE.</t>
  </si>
  <si>
    <t>Instituto Técnico Nº 4408 Nuestra Señora de Itatí</t>
  </si>
  <si>
    <t>Instituto Superior Nº 5650 INSTITUTO SUPERIOR DE PIERO</t>
  </si>
  <si>
    <t>Escuela de Educación Secundaria Técnica (E.E.S.T.) Nº 9 Héroes de Malvinas</t>
  </si>
  <si>
    <t>Escuela de Educación Secundaria Técnica (E.E.S.T.) Nº 9 ANEXO "HEROES DE MALVINAS"</t>
  </si>
  <si>
    <t>Instituto Nº 4430 Dr. Emilio Lamarca</t>
  </si>
  <si>
    <t>Instituto Nº 5399 Superior de Psicología Social de Castelar</t>
  </si>
  <si>
    <t>Instituto de Educación Superior (I.E.S.) Nº 5456 Deportea (Ex 9002)</t>
  </si>
  <si>
    <t xml:space="preserve">Instituto Superior de Formación Técnica (I.S.F.T.) Nº 5623 Blaise Pascal (Ex 9000)	</t>
  </si>
  <si>
    <t xml:space="preserve">Instituto Técnico Superior Nº 3366 Juan Jose Passo	</t>
  </si>
  <si>
    <t>Instituto  Centenarios</t>
  </si>
  <si>
    <t>Escuela de Educación Secundaria Técnica (E.E.S.T.) Nº 4180 Monte Grande - DIPREGEP</t>
  </si>
  <si>
    <t xml:space="preserve">Instituto de Educación Superior de Formación Docente y Técnica (I.S.F.D.yT.) Nº 4 Nueve de Julio	</t>
  </si>
  <si>
    <t xml:space="preserve">Escuela de Arte Nº 1 Alcides Biagetti </t>
  </si>
  <si>
    <t>Centro de Formación Laboral Nº 2 Maestro Isauro Arancibia</t>
  </si>
  <si>
    <t>Centro de Formación Laboral Nº 3 Rodolfo J. Walsh</t>
  </si>
  <si>
    <t xml:space="preserve">Centro de Formación Profesional (C.F.P.) Nº 401 Centro de Formación Profesional N°401 </t>
  </si>
  <si>
    <t xml:space="preserve">Centro de Formación Profesional (C.F.P.) Nº 402 </t>
  </si>
  <si>
    <t xml:space="preserve">Centro de Formación Profesional (C.F.P.) Nº 403 Instituto de Perfeccionamiento Aeronáutico </t>
  </si>
  <si>
    <t xml:space="preserve">Centro de Formación Profesional (C.F.P.) Nº 404 </t>
  </si>
  <si>
    <t xml:space="preserve">Centro de Formación Profesional (C.F.P.) Nº 401 </t>
  </si>
  <si>
    <t>Centro de Formación Profesional (C.F.P.) Nº 401 Cristo Rey</t>
  </si>
  <si>
    <t xml:space="preserve">Centro de Formación Laboral Nº 02 Héctor Antonio Pérez - Wilde </t>
  </si>
  <si>
    <t>Centro de Formación Profesional (C.F.P.) Nº 401 Nicolás Avellaneda</t>
  </si>
  <si>
    <t>Centro de Formación Profesional (C.F.P.) Nº 403 Asociacion Cristiana de Jóvenes</t>
  </si>
  <si>
    <t>Centro de Formación Profesional (C.F.P.) Nº 404 Martín Jose de la Serna</t>
  </si>
  <si>
    <t>Centro de Formación Profesional (C.F.P.) Nº 405 Valentín Fernández</t>
  </si>
  <si>
    <t>Centro de Formación Profesional (C.F.P.) Nº 401 General Manuel Belgrano</t>
  </si>
  <si>
    <t>Centro de Formación Laboral Nº 1 Jesús de Nazareth</t>
  </si>
  <si>
    <t>Centro de Formación Laboral Nº 1 Tte Cnel. Andrés Morel</t>
  </si>
  <si>
    <t xml:space="preserve">Centro de Formación Integral (C.E.I.) Nº 2 </t>
  </si>
  <si>
    <t>Centro de Formación Profesional (C.F.P.) Nº 401 Cabo 1° P/M Prefectura Naval Argentina "Julio O. Benitez"</t>
  </si>
  <si>
    <t>Centro de Formación Profesional (C.F.P.) Nº 401 Anexo Unidad Penitenciaria Bonaerense Nº 4</t>
  </si>
  <si>
    <t>Centro de Formación Profesional (C.F.P.) Nº 401 Anexo 3012</t>
  </si>
  <si>
    <t>Centro de Formación Profesional (C.F.P.) Nº 402 San José Obrero (ad referendum de aceptación) (ex La Piedad)</t>
  </si>
  <si>
    <t xml:space="preserve">Centro de Formación Profesional (C.F.P.) Nº 403 </t>
  </si>
  <si>
    <t>Centro de Formación Profesional (C.F.P.) Nº 401 Capacitación y Trabajo</t>
  </si>
  <si>
    <t>Centro de Formación Profesional (C.F.P.) Nº 401 1° de Mayo</t>
  </si>
  <si>
    <t xml:space="preserve">Centro de Formación Laboral Nº 401 </t>
  </si>
  <si>
    <t xml:space="preserve">Centro de Formación Integral (C.E.I.) Nº 1 </t>
  </si>
  <si>
    <t>Centro de Formación Laboral Nº 401 Arturo Illia</t>
  </si>
  <si>
    <t>Centro de Formación Profesional (C.F.P.) Nº 401 Valentín Fernandez Coria</t>
  </si>
  <si>
    <t xml:space="preserve">Centro de Formación Laboral Nº 1 </t>
  </si>
  <si>
    <t>Centro de Formación Profesional (C.F.P.) Nº 401 Ezeiza</t>
  </si>
  <si>
    <t>Centro de Formación Profesional (C.F.P.) Nº 402 Taller San José</t>
  </si>
  <si>
    <t>Centro de Formación Profesional (C.F.P.) Nº 401 CENTRO DE FORMACION PROFESIONAL</t>
  </si>
  <si>
    <t>Centro de Formación Laboral Nº 1 Martín Miguel de Güemes</t>
  </si>
  <si>
    <t>Centro de Formación Profesional (C.F.P.) Nº 402 Malvinas Argentinas</t>
  </si>
  <si>
    <t>Centro de Formación Profesional (C.F.P.) Nº 403 René Favaloro</t>
  </si>
  <si>
    <t>Centro de Formación Profesional (C.F.P.) Nº 401 Presidente Arturo U. Illia</t>
  </si>
  <si>
    <t>Centro de Formación Laboral Nº 1 Maestro Osvaldo Zarini</t>
  </si>
  <si>
    <t>Centro de Formación Profesional (C.F.P.) Nº 401 Ntra. Sra. De Luján</t>
  </si>
  <si>
    <t>Centro de Formación Profesional (C.F.P.) Nº 401 Silvio Morosini</t>
  </si>
  <si>
    <t>Centro de Formación Profesional (C.F.P.) Nº 401 Padre Osvaldo Catena</t>
  </si>
  <si>
    <t>Centro de Formación Laboral Nº 1 Dra. Carolina Tobar García</t>
  </si>
  <si>
    <t xml:space="preserve">Centro de Formación Integral (C.E.I.) Nº 1 Mirta Haydee Lemma </t>
  </si>
  <si>
    <t>Centro de Formación Profesional (C.F.P.) Nº 401 Jesús Obrero</t>
  </si>
  <si>
    <t>Escuela de Educación Especial (E.E.E.) Nº 1 Mercedes Sosa</t>
  </si>
  <si>
    <t>Centro de Formación Profesional (C.F.P.) Nº 401 Monseñor Dr. Alejandro Schell</t>
  </si>
  <si>
    <t>Centro de Formación Profesional (C.F.P.) Nº 401 Anexo I Emaus Burzaco. Monseñor Dr. Alejandro Schell</t>
  </si>
  <si>
    <t>Centro de Formación Profesional (C.F.P.) Nº 404 Arturo Jauretche</t>
  </si>
  <si>
    <t xml:space="preserve">Centro de Formación Profesional (C.F.P.) Nº 402 Luján </t>
  </si>
  <si>
    <t xml:space="preserve">Centro de Formación Profesional (C.F.P.) Nº 3011 </t>
  </si>
  <si>
    <t>Centro de Formación Laboral Nº 1 Graciela Chescotta de Castagnet</t>
  </si>
  <si>
    <t>Centro de Formación Laboral Nº 401 Anexo</t>
  </si>
  <si>
    <t>Centro de Formación Profesional (C.F.P.) Nº 401 San Juan Bosco</t>
  </si>
  <si>
    <t>Centro de Formación Profesional (C.F.P.) Nº 405 Centro de Formación Profesional N° 405</t>
  </si>
  <si>
    <t>Centro de Formación Profesional (C.F.P.) Nº 401 San José</t>
  </si>
  <si>
    <t>Centro de Formación Profesional (C.F.P.) Nº 401 Suboficial Omar Santiago Cisneros</t>
  </si>
  <si>
    <t>Centro de Formación Profesional (C.F.P.) Nº 402 Tomás Paolini</t>
  </si>
  <si>
    <t>Centro de Formación Integral (C.E.I.) Nº 1 Mario Lazaro Bernis</t>
  </si>
  <si>
    <t>Centro de Formación Profesional (C.F.P.) Nº 401 Centro de Formación Profesional N° 401</t>
  </si>
  <si>
    <t>Centro de Formación Profesional (C.F.P.) Nº 401 CENTRO DE FORMACION PROFESIONAL 401 PATAGONES</t>
  </si>
  <si>
    <t>Centro de Formación Profesional (C.F.P.) Nº 401 Anexo</t>
  </si>
  <si>
    <t xml:space="preserve">Centro de Formación Laboral Nº 1 Héroes de Malvinas	</t>
  </si>
  <si>
    <t>Centro de Formación Profesional (C.F.P.) Nº 401 Dr. Julio Maiztegui</t>
  </si>
  <si>
    <t>Centro de Formación Laboral Nº 1 Rosa Voet</t>
  </si>
  <si>
    <t>Centro de Formación Profesional (C.F.P.) Nº 401 Don Bosco</t>
  </si>
  <si>
    <t>Centro de Formación Profesional (C.F.P.) Nº 402 Fray Luis Beltrán</t>
  </si>
  <si>
    <t>Centro de Formación Profesional (C.F.P.) Nº 403 Tinkunaco</t>
  </si>
  <si>
    <t>Centro de Formación Profesional (C.F.P.) Nº 405 Hector Vassallo</t>
  </si>
  <si>
    <t>Centro de Formación Profesional (C.F.P.) Nº 401 Los Inmigrantes</t>
  </si>
  <si>
    <t>Centro de Formación Profesional (C.F.P.) Nº 401 Ministro Rene Perez</t>
  </si>
  <si>
    <t>Centro de Formación Laboral Nº 401 Extension 2010</t>
  </si>
  <si>
    <t>Centro de Formación Profesional (C.F.P.) Nº 401 Saladillo</t>
  </si>
  <si>
    <t>Centro de Formación Integral (C.E.I.) Nº 1 Xul Solar</t>
  </si>
  <si>
    <t>Centro de Formación Laboral Nº 1 CFI N°1 DE SAN ISIDRO</t>
  </si>
  <si>
    <t>Centro de Formación Profesional (C.F.P.) Nº 403 Dionisia López Amado, La gallega de Zona Norte</t>
  </si>
  <si>
    <t>Centro de Formación Laboral Nº 1 Joaquin Manuel del Corazón de Jesus Belgrano</t>
  </si>
  <si>
    <t>Centro de Formación Profesional (C.F.P.) Nº 402  Siderurgia Argentina</t>
  </si>
  <si>
    <t>Centro de Formación Profesional (C.F.P.) Nº 403 Victor Daniel Pallares</t>
  </si>
  <si>
    <t>Centro de Formación Laboral Nº 401 Intendente Farabollini</t>
  </si>
  <si>
    <t xml:space="preserve">Centro de Formación Laboral Nº 2 </t>
  </si>
  <si>
    <t>Centro de Formación Laboral Nº 1 Luis Perego</t>
  </si>
  <si>
    <t>Centro de Formación Laboral Nº 401 Carlos Natale</t>
  </si>
  <si>
    <t>Centro de Formación Profesional (C.F.P.) Nº 401 Mario Ramos</t>
  </si>
  <si>
    <t>Centro de Formación Laboral Nº 1 Rene Favaloro</t>
  </si>
  <si>
    <t>Centro de Formación Profesional (C.F.P.) Nº 402 Ing. Ubaldo Santilli</t>
  </si>
  <si>
    <t>Centro de Formación Profesional (C.F.P.) Nº 401 Laura Vicuña</t>
  </si>
  <si>
    <t>Centro de Formación Integral (C.E.I.) Nº 1 Rotary Club de Santos Lugares</t>
  </si>
  <si>
    <t>Centro de Formación Profesional (C.F.P.) Nº 401 ITUOM</t>
  </si>
  <si>
    <t>Centro de Formación Profesional (C.F.P.)  Aula Taller Móvil</t>
  </si>
  <si>
    <t>Centro de Formación Profesional (C.F.P.) Nº 402 Ntra. Sra. De Castelmonte</t>
  </si>
  <si>
    <t>Centro de Formación Profesional (C.F.P.) Nº 401 Henderson</t>
  </si>
  <si>
    <t>Centro de Formación Profesional (C.F.P.) Nº 401 Carlos Idaho Gesell</t>
  </si>
  <si>
    <t>Centro de Formación Laboral Nº 401 Clyde Lidia Olmos</t>
  </si>
  <si>
    <t>Centro de Formación Profesional (C.F.P.) Nº 401 Oscar Emilio Sierra</t>
  </si>
  <si>
    <t>Escuela de Educación Especial (E.E.E.) Nº 3706 "C. I. Alito"</t>
  </si>
  <si>
    <t>Centro de Formación Profesional (C.F.P.) Nº 4350 Escuela de Artes y Oficios Don Orione</t>
  </si>
  <si>
    <t>Centro de Formación Integral (C.E.I.) Nº 3162 Amanecer</t>
  </si>
  <si>
    <t>Instituto Nº 5124 INSTITUTO MARIANO MORENO</t>
  </si>
  <si>
    <t>Centro de Formación Profesional (C.F.P.) Nº 1560 Escuela de Hotelería y Gastronomía</t>
  </si>
  <si>
    <t>Escuela de Artes y Oficios Nº 5138 Monseñor Scalabrini - Obra San Luis Guanella</t>
  </si>
  <si>
    <t>Centro de Formación Profesional (C.F.P.) Nº 401 San Cayetano</t>
  </si>
  <si>
    <t>Centro de Formación Profesional (C.F.P.) Nº 401 Inmigrantes Italianos</t>
  </si>
  <si>
    <t>Centro de Formación Profesional (C.F.P.) Nº 402 CENTRO DE FORMACION PROFESIONAL N°402</t>
  </si>
  <si>
    <t>Centro de Formación Profesional (C.F.P.) Nº 404 San Fransisco de Asís</t>
  </si>
  <si>
    <t>Centro de Formación Profesional (C.F.P.) Nº 406 Isabell Pallamay</t>
  </si>
  <si>
    <t xml:space="preserve">Centro de Formación Profesional (C.F.P.) Nº 405 </t>
  </si>
  <si>
    <t>Centro de Formación Profesional (C.F.P.) Nº 401 DR Oscar Melillo</t>
  </si>
  <si>
    <t>Centro de Formación Profesional (C.F.P.) Nº 406 Dr. Oscar Andrada</t>
  </si>
  <si>
    <t>Centro de Formación Profesional (C.F.P.) Nº 4028 ESCUELA DE ENFERMERIA DE LA CRUZ ROJA</t>
  </si>
  <si>
    <t xml:space="preserve">Centro de Educación Agraria (C.E.A.) Nº 5 </t>
  </si>
  <si>
    <t>Centro de Educación Agraria (C.E.A.) Nº 02 Brandsen</t>
  </si>
  <si>
    <t>Centro de Educación Agraria (C.E.A.) Nº 4 Centro de Educación Agraria</t>
  </si>
  <si>
    <t>Escuela de Educación Especial (E.E.E.) Nº 5647 Centro de Integración y Desarrollo</t>
  </si>
  <si>
    <t>Centro de Formación Profesional (C.F.P.) Nº 404 Santa Teresita</t>
  </si>
  <si>
    <t xml:space="preserve">Centro Educativo para la Producción Total (C.E.P.T.) Nº 13 </t>
  </si>
  <si>
    <t xml:space="preserve">Centro Educativo para la Producción Total (C.E.P.T.) Nº 11 </t>
  </si>
  <si>
    <t xml:space="preserve">Centro Educativo para la Producción Total (C.E.P.T.) Nº 15 </t>
  </si>
  <si>
    <t>Centro Educativo para la Producción Total (C.E.P.T.) Nº 14 Magdala</t>
  </si>
  <si>
    <t>Instituto Superior Nº 5517 Presbitero José Mario Pantaleo</t>
  </si>
  <si>
    <t xml:space="preserve">Centro de Educación Agraria (C.E.A.) Nº 15  </t>
  </si>
  <si>
    <t>Escuela de Educación Secundaria Técnica (E.E.S.T.) Nº 01 Gral. Jose de San Martín</t>
  </si>
  <si>
    <t>Escuela de Educación Secundaria Técnica (E.E.S.T.) Nº 03 Evita</t>
  </si>
  <si>
    <t xml:space="preserve">Instituto Técnico Nº 4080 Emaús </t>
  </si>
  <si>
    <t xml:space="preserve">Centro de Formación Profesional (C.F.P.) Nº 406 </t>
  </si>
  <si>
    <t>Escuela de Educación Secundaria Agraria (E.E.S.A.) Nº 1 Madre Teresa de Calcuta</t>
  </si>
  <si>
    <t>Centro Educativo para la Producción Total (C.E.P.T.) Nº 17 Ireneo Portela</t>
  </si>
  <si>
    <t>Centro Educativo para la Producción Total (C.E.P.T.) Nº 16 Paraje El Arazá Cuartel VII Escuela de Alternancia</t>
  </si>
  <si>
    <t>Centro de Formación Rural (C.F.R.) Nº 5437 Las Margaritas - Con Pedagogía de Alternancia - DIPREGEP</t>
  </si>
  <si>
    <t>Centro Educativo para la Producción Total (C.E.P.T.) Nº 18 Escuela de Alternancia</t>
  </si>
  <si>
    <t xml:space="preserve">Centro Educativo para la Producción Total (C.E.P.T.) Nº 19 </t>
  </si>
  <si>
    <t>Instituto Nº 5774 Madero</t>
  </si>
  <si>
    <t xml:space="preserve">Centro de Formación Profesional (C.F.P.) Nº 4122 Escuela de Capacitación Laboral San Roque	</t>
  </si>
  <si>
    <t>Instituto Superior de Formación Técnica (I.S.F.T.) Nº 5593 Dr. Ramón Carrillo</t>
  </si>
  <si>
    <t>Escuela de Educación Especial (E.E.E.) Nº 5602 JACARANDA EDUCACION ESPECIAL INTEGRAL</t>
  </si>
  <si>
    <t xml:space="preserve">Instituto Superior Nº 5844 De Estudios Especializados	</t>
  </si>
  <si>
    <t>Instituto Superior Nº 5842 Instituto 20 de Junio</t>
  </si>
  <si>
    <t>Centro de Formación Profesional (C.F.P.) Nº 403 Aldea Jóvenes para la Paz</t>
  </si>
  <si>
    <t>Escuela Técnica Privada Nº 5679 Escuela de Enfermeria Cruz Roja Argentina</t>
  </si>
  <si>
    <t>Instituto de Educación Superior (I.E.S.) Nº 6205 Escuela de Psicologia Social de Azul "Re Encuentro"</t>
  </si>
  <si>
    <t xml:space="preserve">Instituto Superior Nº 6266 De Hotelería, Gastronomía y Turismo "Ángel Salvadori"	</t>
  </si>
  <si>
    <t xml:space="preserve">Instituto Técnico Superior Nº 5853 Monseñor Jorge Novak	</t>
  </si>
  <si>
    <t>Centro de Formación Profesional (C.F.P.) Nº 406 Hermanas Canossianas</t>
  </si>
  <si>
    <t xml:space="preserve">Centro de Educación Agraria (C.E.A.) Nº 8 </t>
  </si>
  <si>
    <t>Centro Educativo para la Producción Total (C.E.P.T.) Nº 12 Escuela de Alternancia</t>
  </si>
  <si>
    <t xml:space="preserve">Instituto Superior de Formación Técnica (I.S.F.T.) Nº 5875 Andrea Palladio (Ex 9005)	</t>
  </si>
  <si>
    <t xml:space="preserve">Instituto Superior de Formación Técnica (I.S.F.T.) Nº 6009 Tecnologico Rafael de Aguiar (Ex 9001)	</t>
  </si>
  <si>
    <t xml:space="preserve">Instituto Superior de Formación Técnica (I.S.F.T.) Nº 5954 Regional del Sur 	</t>
  </si>
  <si>
    <t xml:space="preserve">Instituto Superior de Formación Técnica (I.S.F.T.) Nº 130 </t>
  </si>
  <si>
    <t>Instituto Superior de Formación Técnica (I.S.F.T.) Nº 330 Unidad Penitenciaria N° 2 Sierra Chica</t>
  </si>
  <si>
    <t>Centro de Formación Profesional (C.F.P.) Nº 408 Luz y Fuerza Avellaneda</t>
  </si>
  <si>
    <t xml:space="preserve">Escuela de Educación Especial (E.E.E.) Nº 504 Nuestro Encuentro </t>
  </si>
  <si>
    <t>Escuela de Educación Secundaria Agraria (E.E.S.A.) Nº 1 Ancalo</t>
  </si>
  <si>
    <t xml:space="preserve">Centro de Formación Integral (C.E.I.) Nº 503 </t>
  </si>
  <si>
    <t>Centro Educativo para la Producción Total (C.E.P.T.) Nº 20 Escuela de Alternancia</t>
  </si>
  <si>
    <t>Centro de Educación Agraria (C.E.A.) Nº 1 CEA N° 1</t>
  </si>
  <si>
    <t xml:space="preserve">Centro de Educación Agraria (C.E.A.) Nº 10 </t>
  </si>
  <si>
    <t>Centro de Formación Rural (C.F.R.) Nº 5969 Arturo Figueroa Salas - Con Pedagogía de Alternancia- DIPREGEP</t>
  </si>
  <si>
    <t>Escuela Municipal de Formación Profesional Nº 1 Crucero Gral. Belgrano - DIPREGEP N°7469</t>
  </si>
  <si>
    <t>Escuela Municipal de Formación Profesional Nº 2 Jorge Newbery  N°2</t>
  </si>
  <si>
    <t>Centro de Formación Profesional (C.F.P.) Nº 3 República de Italia</t>
  </si>
  <si>
    <t>Centro de Formación Profesional (C.F.P.) Nº 4 Éxodo Jujeño - DIEGEP N° 7499</t>
  </si>
  <si>
    <t xml:space="preserve">Centro de Formación Profesional (C.F.P.) Nº 5 DIPREGEP N° 7500 </t>
  </si>
  <si>
    <t>Escuela Municipal de Formación Profesional Nº 6 Gregorio Azorín</t>
  </si>
  <si>
    <t>Centro de Formación Profesional (C.F.P.) Nº 7 Gabriela Mistral</t>
  </si>
  <si>
    <t>Escuela Municipal de Formación Profesional Nº 8 María Auxiliadora</t>
  </si>
  <si>
    <t>Escuela Municipal de Formación Profesional Nº 9 Ciencias de la Administración - DIPREGEP N° 7504</t>
  </si>
  <si>
    <t>Centro de Formación Profesional (C.F.P.) Nº 10 EMFP</t>
  </si>
  <si>
    <t>Instituto Superior de Formación Técnica (I.S.F.T.) Nº 135 Ing. Mario Deraldo Michelini</t>
  </si>
  <si>
    <t>Centro de Formación Profesional (C.F.P.) Nº 406 Pedro Callegari</t>
  </si>
  <si>
    <t xml:space="preserve">Instituto Superior de Formación Técnica (I.S.F.T.) Nº 75 </t>
  </si>
  <si>
    <t>Centro de Formación Profesional (C.F.P.) Nº 6494 Malvinas Argentinas</t>
  </si>
  <si>
    <t>Instituto Superior de Formación Técnica (I.S.F.T.) Nº 6392 "San Miguel Arcángel"</t>
  </si>
  <si>
    <t>Centro de Formación Profesional (C.F.P.) Nº 405 La Cantábrica</t>
  </si>
  <si>
    <t xml:space="preserve">Instituto Superior de Formación Técnica (I.S.F.T.) Nº 6092 Bristol	</t>
  </si>
  <si>
    <t xml:space="preserve">Instituto Superior Nº 6131 Tecnológico Blaise Pascal	</t>
  </si>
  <si>
    <t>Centro de Formación Laboral Nº 404 Sindicato de Empleados de Comercio de Mar del Plata y Zona Atlántica</t>
  </si>
  <si>
    <t>Centro Educativo para la Producción Total (C.E.P.T.) Nº 21 Los Toldos</t>
  </si>
  <si>
    <t xml:space="preserve">Instituto Superior de Formación Técnica (I.S.F.T.) Nº 6355 Tecnológico Olavarria 	</t>
  </si>
  <si>
    <t xml:space="preserve">Centro de Educación Agraria (C.E.A.) Nº 12 </t>
  </si>
  <si>
    <t>Escuela de Educación Agropecuaria Nº 02 INTA - Ing. Fernando Mujica</t>
  </si>
  <si>
    <t>Escuela de Educación Secundaria Agraria (E.E.S.A.) Nº 1 Hijos de Jose de Perugini y Pascualina Morganti</t>
  </si>
  <si>
    <t>Escuela de Educación Especial (E.E.E.) Nº 502 Celia Ausili de Biurrun</t>
  </si>
  <si>
    <t xml:space="preserve">Instituto Superior de Formación Técnica (I.S.F.T.) Nº 6169 Argentino de la Empresa	</t>
  </si>
  <si>
    <t xml:space="preserve">Centro de Educación Agraria (C.E.A.) Nº 14 </t>
  </si>
  <si>
    <t>Centro de Formación Profesional (C.F.P.) Nº 6142 Cooperativo Mariano Acosta</t>
  </si>
  <si>
    <t xml:space="preserve">Instituto Superior Nº 6599 Educativo Argentino	</t>
  </si>
  <si>
    <t>Instituto Superior Nº 6246 de Formación para el Desarrollo Estratégico "CAPACITARE"</t>
  </si>
  <si>
    <t>Centro de Formación Profesional (C.F.P.) Nº 405 Gerónimo Venegas</t>
  </si>
  <si>
    <t>Instituto Superior de Formación Docente (I.S.F.D.) Nº 6241 Instituto Superior de Formacion y Capacitacion Docente FEB</t>
  </si>
  <si>
    <t>Centro de Formación Profesional (C.F.P.) Nº 6432 Instituto Educativo Argentino</t>
  </si>
  <si>
    <t>Escuela de Educación Especial (E.E.E.) Nº 505 Dr. Rene Favaloro</t>
  </si>
  <si>
    <t xml:space="preserve">Centro de Formación Profesional (C.F.P.) Nº 407 </t>
  </si>
  <si>
    <t>Centro de Educación Agraria (C.E.A.) Nº 16 Bartolomé Bavio</t>
  </si>
  <si>
    <t>Escuela de Educación Especial (E.E.E.) Nº 6255 Fundar Caminos de Colegio Dianoia SRL</t>
  </si>
  <si>
    <t>Centro de Educación Agraria (C.E.A.) Nº 17 Perito Francisco Moreno</t>
  </si>
  <si>
    <t>Escuela de Educación Secundaria Técnica (E.E.S.T.) Nº 8811 Instituto San Cayetano</t>
  </si>
  <si>
    <t xml:space="preserve">Instituto Superior de Formación Técnica (I.S.F.T.) Nº 6627 Superior de la Bahia	</t>
  </si>
  <si>
    <t xml:space="preserve">Instituto Agrotécnico Nº 0000 Dr. Ramón Santamarína </t>
  </si>
  <si>
    <t xml:space="preserve">Centro de Educación Agraria (C.E.A.) Nº 19 </t>
  </si>
  <si>
    <t>Centro de Formación Profesional (C.F.P.) Nº 404 Heroes de Malvinas</t>
  </si>
  <si>
    <t>Escuela de Educación Secundaria Agraria (E.E.S.A.) Nº 1 Florencio Molina Campos</t>
  </si>
  <si>
    <t>Centro de Formación Profesional (C.F.P.) Nº 402 Padre Antonio Ludemann</t>
  </si>
  <si>
    <t>Escuela de Educación Secundaria Técnica (E.E.S.T.) Nº 6605 Fundación Fangio</t>
  </si>
  <si>
    <t>Escuela de Educación Secundaria Técnica (E.E.S.T.) Nº 02 Luis Federico Leloir</t>
  </si>
  <si>
    <t>Escuela de Educación Especial (E.E.E.) Nº 504 Manuel Chaparro</t>
  </si>
  <si>
    <t>Centro de Formación Profesional (C.F.P.) Nº 406 Brigadier Gral. Don Juan Manuel de Rosas</t>
  </si>
  <si>
    <t>Centro de Formación Laboral Nº 1 San Juan Bosco</t>
  </si>
  <si>
    <t>Centro de Formación Profesional (C.F.P.) Nº 402 General Belgrano</t>
  </si>
  <si>
    <t>Instituto Nº 21 ESCUELA DE EDUCACIÓN SECUNDARIA ORIENTADA 21</t>
  </si>
  <si>
    <t xml:space="preserve">Instituto Nº 6 Escuela de Educación Secundaria Orientada N 6 </t>
  </si>
  <si>
    <t>Instituto Nº 10 ESCUELA DE EDUCACIÓN SECUNDARIA ORIENTADA 10</t>
  </si>
  <si>
    <t>Escuela de Educación Secundaria Técnica (E.E.S.T.) Nº 3 Victor Mercante</t>
  </si>
  <si>
    <t>Instituto Nº 22 ESCUELA DE EDUCACIÓN SECUNDARIA ORIENTADA 22</t>
  </si>
  <si>
    <t xml:space="preserve">Centro de Formación Profesional (C.F.P.) Nº 408 </t>
  </si>
  <si>
    <t xml:space="preserve">Instituto Superior Nº 6621 Ezequiel Martinez Estrada	</t>
  </si>
  <si>
    <t>Escuela de Educación Secundaria Agraria (E.E.S.A.) Nº 1 General José de San Martín</t>
  </si>
  <si>
    <t>Escuela de Educación Secundaria Técnica (E.E.S.T.) Nº 04 Prof. Ricardo Alberto Lopez</t>
  </si>
  <si>
    <t>Centro de Formación Profesional (C.F.P.) Nº 409 Asociación Cristiana de Jóvenes</t>
  </si>
  <si>
    <t xml:space="preserve">Centro de Educación Agraria (C.E.A.) Nº 18 </t>
  </si>
  <si>
    <t xml:space="preserve">Instituto Superior de Formación Técnica (I.S.F.T.) Nº 151 </t>
  </si>
  <si>
    <t>Centro de Formación Profesional (C.F.P.) Nº 402 Centro de Formación Laboral 402</t>
  </si>
  <si>
    <t>Centro de Formación Profesional (C.F.P.) Nº 401 Juana Azurduy</t>
  </si>
  <si>
    <t>Centro de Formación Profesional (C.F.P.) Nº 403 Saúl Ubaldini</t>
  </si>
  <si>
    <t>Centro de Formación Profesional (C.F.P.) Nº 7474 Argentino de Gastronomía</t>
  </si>
  <si>
    <t>Centro de Formación Profesional (C.F.P.) Nº 7546 OTT</t>
  </si>
  <si>
    <t>Escuela de Educación Secundaria Agraria (E.E.S.A.) Nº 1 Tierra de Inmigrantes</t>
  </si>
  <si>
    <t>Instituto Nº 94 ESCUELA DE EDUCACIÓN SECUNDARIA ORIENTADA 94</t>
  </si>
  <si>
    <t>Instituto Nº 47 ESCUELA DE EDUCACIÓN SECUNDARIA ORIENTADA 47</t>
  </si>
  <si>
    <t>Centro de Formación Profesional (C.F.P.) Nº 407 22 de Abril</t>
  </si>
  <si>
    <t>Centro de Formación Laboral Nº 405 Segundo Bienvenido Palma</t>
  </si>
  <si>
    <t>Centro de Formación Laboral Nº 405 ANEXO 3051 Vicente López</t>
  </si>
  <si>
    <t xml:space="preserve">Escuela de Educación Especial (E.E.E.) Nº 519 </t>
  </si>
  <si>
    <t>Instituto de Educación Superior de Formación Docente y Técnica (I.S.F.D.yT.) Nº 6400 Instituto Superior del Sudeste</t>
  </si>
  <si>
    <t>Escuela de Educación Secundaria Agraria (E.E.S.A.) Nº 1 ARGENTINO DANES</t>
  </si>
  <si>
    <t xml:space="preserve">Escuela de Educación Secundaria Técnica (E.E.S.T.) Nº 6763 Colegio Monseñor Tomas J Solari </t>
  </si>
  <si>
    <t>Escuela de Educación Secundaria Técnica (E.E.S.T.) Nº 1 Parada Robles</t>
  </si>
  <si>
    <t xml:space="preserve">Centro de Formación Profesional (C.F.P.) Nº 411 </t>
  </si>
  <si>
    <t>Centro de Formación Laboral Nº 410 Cro. Omar Aníbal Núñez</t>
  </si>
  <si>
    <t xml:space="preserve">Centro de Formación Profesional (C.F.P.) Nº 402 Centro de Formación Profesional </t>
  </si>
  <si>
    <t>Instituto Tecnológico Nº 7571 Instituto Tecnológico de Motores</t>
  </si>
  <si>
    <t>Centro de Formación Profesional (C.F.P.) Nº 403 "OSCAR SMITH"</t>
  </si>
  <si>
    <t>Instituto Superior de Formación Técnica (I.S.F.T.) Nº 193 Astillero Río Santiago</t>
  </si>
  <si>
    <t xml:space="preserve">Instituto Superior de Formación Técnica (I.S.F.T.) Nº 6389 Escuela Municipal de Enfermería Evita </t>
  </si>
  <si>
    <t>Centro de Formación Profesional (C.F.P.) Nº 401 Saúl Ubaldini</t>
  </si>
  <si>
    <t>Centro de Formación Profesional (C.F.P.) Nº 402 Dr. Jorge Barracchia</t>
  </si>
  <si>
    <t xml:space="preserve">Centro de Formación Laboral Nº 404 Barrio La Cava	</t>
  </si>
  <si>
    <t>Centro de Formación Profesional (C.F.P.) Nº 401 CGT - Ituzaingó</t>
  </si>
  <si>
    <t xml:space="preserve">Escuela de Educación Secundaria Técnica (E.E.S.T.) Nº 13 </t>
  </si>
  <si>
    <t xml:space="preserve">Centro de Educación Agraria (C.E.A.) Nº 23 </t>
  </si>
  <si>
    <t xml:space="preserve">Instituto Superior de Formación Técnica (I.S.F.T.) Nº 6594 Tecnológico Municipal de Jose C. Paz	</t>
  </si>
  <si>
    <t>Centro de Formación Profesional (C.F.P.) Nº 405 Simón Bolivar</t>
  </si>
  <si>
    <t>Centro de Formación Profesional (C.F.P.) Nº 405 Centro de Formción laboral 405 Simon Bolivar</t>
  </si>
  <si>
    <t>Centro de Formación Profesional (C.F.P.) Nº 402 Nuestra Señora de las Islas</t>
  </si>
  <si>
    <t>Escuela de Educación Secundaria Técnica (E.E.S.T.) Nº 01 René G. Favaloro</t>
  </si>
  <si>
    <t xml:space="preserve">Centro de Formación Profesional (C.F.P.) Nº 403 CRET - CGT </t>
  </si>
  <si>
    <t xml:space="preserve">Instituto Superior de Formación Técnica (I.S.F.T.) Nº 194 </t>
  </si>
  <si>
    <t>Instituto de Educación Superior de Formación Docente y Técnica (I.S.F.D.yT.) Nº 6616 SUETRA</t>
  </si>
  <si>
    <t xml:space="preserve">Instituto Superior de Formación Técnica (I.S.F.T.) Nº 7645 Educativo Argentina	</t>
  </si>
  <si>
    <t>Escuela Municipal de Formación Profesional Nº 3 Escuela de Gastronomía - DIPREGEP N° 7387</t>
  </si>
  <si>
    <t>Centro de Formación Profesional (C.F.P.) Nº 2 Manuel Belgrano</t>
  </si>
  <si>
    <t>Instituto de Formación Superior Nº 6537 Para el estudio de Alimentos y Bebidas</t>
  </si>
  <si>
    <t>Instituto de Educación Superior de Formación Docente y Técnica (I.S.F.D.yT.) Nº 6593 Paulo Freire</t>
  </si>
  <si>
    <t>Escuela de Educación Secundaria Técnica (E.E.S.T.) Nº 8 Ejército de Los Andes</t>
  </si>
  <si>
    <t xml:space="preserve">Instituto Superior Nº 6571 de Estudios Lomas de Zamora </t>
  </si>
  <si>
    <t xml:space="preserve">Instituto Superior de Formación Técnica (I.S.F.T.) Nº 7394 Dr. Pierre Fauchard	</t>
  </si>
  <si>
    <t>Centro Educativo para la Producción Total (C.E.P.T.) Nº 26 La Limpia Escuela de Alternancia</t>
  </si>
  <si>
    <t>Centro de Formación Profesional (C.F.P.) Nº 7388 Ricardo Rojas</t>
  </si>
  <si>
    <t>Centro Educativo para la Producción Total (C.E.P.T.) Nº 30 17 de Agosto</t>
  </si>
  <si>
    <t>Centro Educativo para la Producción Total (C.E.P.T.) Nº 27 La Victoria</t>
  </si>
  <si>
    <t>Centro Educativo para la Producción Total (C.E.P.T.) Nº 23 C.E.P.T. N° 23</t>
  </si>
  <si>
    <t>Centro de Formación Profesional (C.F.P.) Nº 415 Sergio Osvaldo Cirese</t>
  </si>
  <si>
    <t>Centro de Formación Profesional (C.F.P.) Nº 403 Carlos Alberto Moreno</t>
  </si>
  <si>
    <t>Centro de Formación Profesional (C.F.P.) Nº 403 Maria Elvira Motto</t>
  </si>
  <si>
    <t>Centro de Formación Profesional (C.F.P.) Nº 403 Rubén Rodríguez</t>
  </si>
  <si>
    <t>Centro de Formación Profesional (C.F.P.) Nº 402 TRABAJADORES DE ASTARSA</t>
  </si>
  <si>
    <t>Centro de Formación Profesional (C.F.P.) Nº 406 Germán Abdala</t>
  </si>
  <si>
    <t>Centro Educativo para la Producción Total (C.E.P.T.) Nº 31 Pablo Acosta</t>
  </si>
  <si>
    <t>Centro Educativo para la Producción Total (C.E.P.T.) Nº 28 La Unión</t>
  </si>
  <si>
    <t>Centro Educativo para la Producción Total (C.E.P.T.) Nº 32 Diego Gaynor</t>
  </si>
  <si>
    <t>Centro de Formación Profesional (C.F.P.) Nº 7524 Gato Dumas</t>
  </si>
  <si>
    <t>Centro de Formación Profesional (C.F.P.) Nº 410 Manuel Belgrano</t>
  </si>
  <si>
    <t>Escuela de Educación Especial (E.E.E.) Nº 503 America Latina</t>
  </si>
  <si>
    <t>Centro de Formación Profesional (C.F.P.) Nº 402 Islas San Fernando</t>
  </si>
  <si>
    <t>Centro Educativo para la Producción Total (C.E.P.T.) Nº 34 CEPT 34</t>
  </si>
  <si>
    <t>Centro Educativo para la Producción Total (C.E.P.T.) Nº 33 El Deslinde</t>
  </si>
  <si>
    <t>Centro de Formación Laboral Nº 1 Profesor Hector Reynaldo Haagen</t>
  </si>
  <si>
    <t>Centro de Formación Laboral Nº 402 Amilcar García José luis Meretta (Sindicato de Luz y Fuerza)</t>
  </si>
  <si>
    <t xml:space="preserve">Escuela de Educación Secundaria Agraria (E.E.S.A.) Nº 2 </t>
  </si>
  <si>
    <t>Centro de Formación Profesional (C.F.P.) Nº 415 Veintiseis de Septiembre</t>
  </si>
  <si>
    <t xml:space="preserve">Centro de Educación Agraria (C.E.A.) Nº 24 </t>
  </si>
  <si>
    <t>Centro de Formación Profesional (C.F.P.) Nº 402 Primero de mayo</t>
  </si>
  <si>
    <t>Instituto de Educación Superior de Formación Docente y Técnica (I.S.F.D.yT.) Nº 7636 Dr. Pedro Goyena</t>
  </si>
  <si>
    <t xml:space="preserve">Centro de Formación Profesional (C.F.P.) Nº 7542 IPAC GASTRONOMIA SRL                                                                                </t>
  </si>
  <si>
    <t>Instituto Nº 7665 Municipal de Educación Superior Maestra Pascuala Cueto</t>
  </si>
  <si>
    <t>Centro de Formación Profesional (C.F.P.) Nº 8086 C.F.P. Municipal Paula Albarracín</t>
  </si>
  <si>
    <t>Centro de Formación Profesional (C.F.P.) Nº 7462 CAI Educativa Zárate</t>
  </si>
  <si>
    <t xml:space="preserve">Instituto Superior de Formación Técnica (I.S.F.T.) Nº 8093 Paramedico	</t>
  </si>
  <si>
    <t>Instituto Superior de Formación Técnica (I.S.F.T.) Nº 8282 GENERAL SAN MARTIN</t>
  </si>
  <si>
    <t>Instituto de Educación Superior (I.E.S.) Nº 7983 Instituto Terciario de la Salud</t>
  </si>
  <si>
    <t>Centro de Formación Profesional (C.F.P.) Nº 7644 Blas Pascal</t>
  </si>
  <si>
    <t>Centro de Formación Profesional (C.F.P.) Nº 403 Arturo Jauretche</t>
  </si>
  <si>
    <t>Instituto Superior de Formación Técnica (I.S.F.T.) Nº 7543 Escuela Municipal de Enfermería -DIEGEP</t>
  </si>
  <si>
    <t>Centro de Formación Profesional (C.F.P.) Nº 404 Presidente Juan Domingo Perón</t>
  </si>
  <si>
    <t xml:space="preserve">Centro de Educación Agraria (C.E.A.) Nº 25 </t>
  </si>
  <si>
    <t xml:space="preserve">Centro de Formación Profesional (C.F.P.) Nº 419 </t>
  </si>
  <si>
    <t>Centro de Formación Profesional (C.F.P.) Nº 401 Agustín Tosco</t>
  </si>
  <si>
    <t>Escuela de Educación Secundaria Técnica (E.E.S.T.) Nº 1 Nikola Tesla</t>
  </si>
  <si>
    <t>Centro de Formación Profesional (C.F.P.) Nº 403 José Ignacio Rucci</t>
  </si>
  <si>
    <t xml:space="preserve">Centro de Formación Profesional (C.F.P.) Nº 417 </t>
  </si>
  <si>
    <t xml:space="preserve">Centro de Formación Laboral Nº 403 </t>
  </si>
  <si>
    <t>Centro de Formación Profesional (C.F.P.) Nº 401 Héroes de Malvinas</t>
  </si>
  <si>
    <t>Centro de Formación Profesional (C.F.P.) Nº 414 Presidente Néstor Kirchner</t>
  </si>
  <si>
    <t>Centro de Formación Profesional (C.F.P.) Nº 402 AMET</t>
  </si>
  <si>
    <t>Centro de Formación Profesional (C.F.P.) Nº 406 La Piedad</t>
  </si>
  <si>
    <t>Centro de Formación Profesional (C.F.P.) Nº 406 Anexo Santa Lucia</t>
  </si>
  <si>
    <t>Centro de Formación Profesional (C.F.P.) Nº 408 Walter Quiñones</t>
  </si>
  <si>
    <t xml:space="preserve">Centro de Formación Laboral Nº 3 </t>
  </si>
  <si>
    <t xml:space="preserve">Centro de Formación Laboral Nº 420 Centro de Formacion Laboral nº420 </t>
  </si>
  <si>
    <t xml:space="preserve">Escuela de Educación Secundaria Técnica (E.E.S.T.) Nº 2 </t>
  </si>
  <si>
    <t xml:space="preserve">Centro de Educación Agraria (C.E.A.) Nº 27 </t>
  </si>
  <si>
    <t>Centro de Formación Profesional (C.F.P.) Nº 413 Arturo Gillig</t>
  </si>
  <si>
    <t>Centro de Formación Laboral Nº 413 ANEXO 3131</t>
  </si>
  <si>
    <t xml:space="preserve">Instituto Superior de Formación Técnica (I.S.F.T.) Nº 6387 Municipal de Arte Fotográfico y Técnicas Audiovisuales de la Municipalidad de Avellaneda	</t>
  </si>
  <si>
    <t xml:space="preserve">Instituto Superior de Formación Técnica (I.S.F.T.) Nº 8066 San Pedro	</t>
  </si>
  <si>
    <t>Centro de Formación Profesional (C.F.P.) Nº 8215 CENTRO DE FORMACION PROFESIONAL CAPACITAR</t>
  </si>
  <si>
    <t>Escuela de Educación Secundaria Técnica (E.E.S.T.) Nº 7728 Florentino Ameghino</t>
  </si>
  <si>
    <t>Centro de Formación Profesional (C.F.P.) Nº 8146 Salud y Vida</t>
  </si>
  <si>
    <t>Centro de Formación Laboral Nº 418 UPSRA - LA PLATA</t>
  </si>
  <si>
    <t>Centro de Formación Profesional (C.F.P.) Nº 412 Fernando Moccia</t>
  </si>
  <si>
    <t>Centro de Formación Profesional (C.F.P.) Nº 7523 Educativa Campana</t>
  </si>
  <si>
    <t>Instituto Superior Nº 6005 Juan Vucetich</t>
  </si>
  <si>
    <t>Centro de Formación Profesional (C.F.P.) Nº 6364 Padre Mario Leonfanti</t>
  </si>
  <si>
    <t xml:space="preserve">Instituto Nº 6010 Centro de Altos Estudios de Especializaciones Policiales </t>
  </si>
  <si>
    <t xml:space="preserve">Centro de Formación Profesional (C.F.P.) Nº 409 </t>
  </si>
  <si>
    <t>Centro de Formación Profesional (C.F.P.) Nº 402 General Madariaga</t>
  </si>
  <si>
    <t>Escuela Tecnológica  "Ing. Carlos Giúdici"</t>
  </si>
  <si>
    <t>Centro Educativo para la Producción Total (C.E.P.T.) Nº 29 Roberto Payró Escuela de Alternancia</t>
  </si>
  <si>
    <t>Centro de Formación Profesional (C.F.P.) Nº 422 U.R.G.A.R.A</t>
  </si>
  <si>
    <t>Centro de Formación Integral (C.E.I.) Nº 7745 LA CASA DE HELEN</t>
  </si>
  <si>
    <t>Instituto Superior de Formación Técnica (I.S.F.T.) Nº 195 Dr. Oscar Melillo</t>
  </si>
  <si>
    <t>Instituto Superior de Formación Técnica (I.S.F.T.) Nº 6012 de Formación en Salud</t>
  </si>
  <si>
    <t>Instituto Superior de Formación Técnica (I.S.F.T.) Nº 6012 de Formación en Salud - Anexo Hospital de Agudos José Penna</t>
  </si>
  <si>
    <t>Instituto Superior de Formación Técnica (I.S.F.T.) Nº 6012 de Formación en Salud - Anexo Higa Dr. Diego Paroissien</t>
  </si>
  <si>
    <t>Instituto Superior de Formación Técnica (I.S.F.T.) Nº 6012 de Formación en Salud - Anexo Hospital Sor María Ludovica</t>
  </si>
  <si>
    <t>Instituto Superior de Formación Técnica (I.S.F.T.) Nº 6012 Extensión Escuela de Formación de Salud-H.I.G.A Pedro Fiorito de Avellaneda</t>
  </si>
  <si>
    <t>Instituto Superior de Formación Técnica (I.S.F.T.) Nº 6012 de Formación en Salud- Anexo Hospital Zonal General de Agudos Mi pueblo Florencio Varela</t>
  </si>
  <si>
    <t>Instituto Superior de Formación Técnica (I.S.F.T.) Nº 6012 de Formación en Salud - Anexo Hospital General de Agudos Simplemente Evita</t>
  </si>
  <si>
    <t>Instituto Superior de Formación Técnica (I.S.F.T.) Nº 6012 de Formación en Salud - Anexo Hospital de Agudos Evita</t>
  </si>
  <si>
    <t>Instituto Superior de Formación Técnica (I.S.F.T.) Nº 6012 de Formación en Salud -Anexo Hospital Don Victorio Tetamanti</t>
  </si>
  <si>
    <t>Instituto Superior de Formación Técnica (I.S.F.T.) Nº 6012 de Formación en Salud -Anexo Hospital Mariano y Luciano de la Vega</t>
  </si>
  <si>
    <t>Instituto Superior de Formación Técnica (I.S.F.T.) Nº 6012 de Formación en Salud - Anexo Hospital Interzonal Gral de Agudos Eva Perón</t>
  </si>
  <si>
    <t>Escuela de Educación Agropecuaria Nº 1 Marcos Paz</t>
  </si>
  <si>
    <t>Instituto Superior de Formación Técnica (I.S.F.T.) Nº 6013 I.O.M.A.</t>
  </si>
  <si>
    <t>Centro de Formación Laboral Nº 405 U.O.M</t>
  </si>
  <si>
    <t>Centro Educativo para la Producción Total (C.E.P.T.) Nº 36 La Barrancosa</t>
  </si>
  <si>
    <t xml:space="preserve">Escuela de Educación Secundaria Agraria (E.E.S.A.) Nº 8115 </t>
  </si>
  <si>
    <t>Instituto Superior de Formación Técnica (I.S.F.T.) Nº 8068 A.M.E.M.T.</t>
  </si>
  <si>
    <t xml:space="preserve">Instituto de Educación Superior de Formación Docente y Técnica (I.S.F.D.yT.) Nº 8375 Del Bicentenario	</t>
  </si>
  <si>
    <t>Instituto Superior de Formación Técnica (I.S.F.T.) Nº 198 Guillermo Enrique Hudson</t>
  </si>
  <si>
    <t xml:space="preserve">Centro de Formación Laboral Nº 414 </t>
  </si>
  <si>
    <t xml:space="preserve">Centro de Formación Laboral Nº 414 Anexo I	</t>
  </si>
  <si>
    <t xml:space="preserve">Instituto Superior de Formación Técnica (I.S.F.T.) Nº 201 </t>
  </si>
  <si>
    <t xml:space="preserve">Instituto Técnico Superior Nº 8167 Instituto Superior de Formación Docente y Técnica del Bicentenario del Pilar	</t>
  </si>
  <si>
    <t>Centro de Formación Profesional (C.F.P.) Nº 8274 Centro de Estudio Culinarios (CEC)</t>
  </si>
  <si>
    <t xml:space="preserve">Instituto Técnico Superior Nº 8212 En Imágenes Médicas	</t>
  </si>
  <si>
    <t xml:space="preserve">Instituto Superior de Formación Docente (I.S.F.D.) Nº 8034 </t>
  </si>
  <si>
    <t>Centro Educativo para la Producción Total (C.E.P.T.) Nº 35 CEPT N°35</t>
  </si>
  <si>
    <t xml:space="preserve">Instituto Superior de Formación Técnica (I.S.F.T.) Nº 202 </t>
  </si>
  <si>
    <t>Instituto Superior de Formación Técnica (I.S.F.T.) Nº 203 Instituto Superior de Formación Técnica N° 203</t>
  </si>
  <si>
    <t>Instituto Nº 11 ESCUELA DE EDUCACIÓN SECUNDARIA ORIENTADA 11</t>
  </si>
  <si>
    <t>Centro de Formación Profesional (C.F.P.) Nº 402 Centro Formación Profesional Nº402 - Zárate</t>
  </si>
  <si>
    <t xml:space="preserve">Centro de Formación Laboral Nº 409 </t>
  </si>
  <si>
    <t>Centro de Formación Profesional (C.F.P.) Nº 411 Instituto tecnológico BELTRAN</t>
  </si>
  <si>
    <t>Centro de Formación Profesional (C.F.P.) Nº 407 Hernán de Soria</t>
  </si>
  <si>
    <t xml:space="preserve">Centro de Educación Agraria (C.E.A.) Nº 28 </t>
  </si>
  <si>
    <t xml:space="preserve">Centro de Educación Agraria (C.E.A.) Nº 26 </t>
  </si>
  <si>
    <t>Centro de Educación Agraria (C.E.A.) Nº 26 extension General Lavalle</t>
  </si>
  <si>
    <t>Instituto Superior de Formación Técnica (I.S.F.T.) Nº 200 Latinoamérica Libre</t>
  </si>
  <si>
    <t xml:space="preserve">Centro Educativo para la Producción Total (C.E.P.T.) Nº 37 </t>
  </si>
  <si>
    <t xml:space="preserve">Instituto Superior de Formación Técnica (I.S.F.T.) Nº 199 </t>
  </si>
  <si>
    <t>Instituto Superior de Formación Técnica (I.S.F.T.) Nº 199 Anexo 3199</t>
  </si>
  <si>
    <t xml:space="preserve">Centro de Formación Profesional (C.F.P.) Nº 425 </t>
  </si>
  <si>
    <t xml:space="preserve">Instituto Superior de Formación Técnica (I.S.F.T.) Nº 197 </t>
  </si>
  <si>
    <t>Instituto Superior de Formación Técnica (I.S.F.T.) Nº 196 Facundo Quiroga</t>
  </si>
  <si>
    <t>Centro de Formación Laboral Nº 406 San José Obrero</t>
  </si>
  <si>
    <t>Centro de Formación Profesional (C.F.P.) Nº 407 M.I.J.D</t>
  </si>
  <si>
    <t>Centro de Formación Profesional (C.F.P.) Nº 417 Compañera Irma Laciar Carrica</t>
  </si>
  <si>
    <t>Instituto Superior de Formación Técnica (I.S.F.T.) Nº 206 ARSAT-1</t>
  </si>
  <si>
    <t>Centro de Formación Profesional (C.F.P.) Nº 440 Sede de Aula Taller Móvil</t>
  </si>
  <si>
    <t>Centro de Formación Profesional (C.F.P.) Nº 440 Aula Taller Móvil N° 29 Informática</t>
  </si>
  <si>
    <t>Centro de Formación Profesional (C.F.P.) Nº 440 Aula Talle Móvil N° 68 Instalaciones Domiciliarias</t>
  </si>
  <si>
    <t>Centro de Formación Profesional (C.F.P.) Nº 440 Aula Talle Móvil N° 71 Genérica</t>
  </si>
  <si>
    <t>Centro de Formación Profesional (C.F.P.) Nº 440 Aula Talle Móvil N° 24 Instalaciones Domiciliarias</t>
  </si>
  <si>
    <t>Centro de Formación Profesional (C.F.P.) Nº 440 Aula Talle Móvil N° 97 Soldadura</t>
  </si>
  <si>
    <t>Centro de Formación Profesional (C.F.P.) Nº 440 Aula Taller Móvil N° 117 Refrigeración y Climatización</t>
  </si>
  <si>
    <t xml:space="preserve">Centro de Formación Profesional (C.F.P.) Nº 440 Aula Taller Móvil N° 113 Energías Renovables  </t>
  </si>
  <si>
    <t>Centro de Formación Profesional (C.F.P.) Nº 440 Aula Taller Móvil Energías Renovables</t>
  </si>
  <si>
    <t>Centro de Formación Profesional (C.F.P.) Nº 440 Aula Taller Móvil Automatización Industrial</t>
  </si>
  <si>
    <t>Centro de Formación Profesional (C.F.P.) Nº 440 Aula Taller Móvil Biotecnología Vegetal</t>
  </si>
  <si>
    <t>Centro de Formación Profesional (C.F.P.) Nº 440 Aula Taller Móvil Genérica</t>
  </si>
  <si>
    <t>Escuela Tecnológica  Werner Von Siemens</t>
  </si>
  <si>
    <t xml:space="preserve">Escuela de Educación Secundaria Técnica (E.E.S.T.) Nº 3 </t>
  </si>
  <si>
    <t>Centro de Formación Laboral Nº 411 Nelida Chiquin</t>
  </si>
  <si>
    <t>Escuela de Educación Secundaria Técnica (E.E.S.T.) Nº 2 Dr. René Favaloro</t>
  </si>
  <si>
    <t>Instituto Superior de Formación Técnica (I.S.F.T.) Nº 8311 GATO DUMAS</t>
  </si>
  <si>
    <t>Instituto Superior de Formación Técnica (I.S.F.T.) Nº 8204 Blas Pascal</t>
  </si>
  <si>
    <t>Instituto Superior de Formación Técnica (I.S.F.T.) Nº 8406 FECLIBA DTO VIII</t>
  </si>
  <si>
    <t>Centro de Formación Profesional (C.F.P.) Nº 421 Centro de Formación Profesional</t>
  </si>
  <si>
    <t>Escuela de Educación Agropecuaria Nº 8301 Didascalio Santa Teresa del Niño Jesús</t>
  </si>
  <si>
    <t>Centro de Formación Profesional (C.F.P.)  Escuela de Gastronomía de Morón</t>
  </si>
  <si>
    <t>Instituto de Educación Superior (I.E.S.) Nº 8484 de Salud y Educación Pedro Luro</t>
  </si>
  <si>
    <t>Instituto Nº 8373 del Bicentenario Campana</t>
  </si>
  <si>
    <t>Instituto Superior de Formación Técnica (I.S.F.T.)  Timoteo Ruiz Diaz</t>
  </si>
  <si>
    <t>Centro de Formación Profesional (C.F.P.) Nº 404 F.E.S Fundación de Est. Sanitaristas</t>
  </si>
  <si>
    <t>Escuela de Educación Secundaria Técnica (E.E.S.T.)  Escuela Secundaria Técnica UNSAM</t>
  </si>
  <si>
    <t xml:space="preserve">Instituto Superior de Formación Técnica (I.S.F.T.) Nº 204 </t>
  </si>
  <si>
    <t>Centro de Formación Laboral  Centro de Capacitacion Cultura y Deporte - UNCPBA</t>
  </si>
  <si>
    <t>Centro de Formación Profesional (C.F.P.) Nº 8297 Leicester</t>
  </si>
  <si>
    <t xml:space="preserve">Centro de Educación Agraria (C.E.A.) Nº 29 </t>
  </si>
  <si>
    <t>Instituto Superior Nº 8364 Santo Tomas de Olavarria</t>
  </si>
  <si>
    <t xml:space="preserve">Escuela de Educación Secundaria Técnica (E.E.S.T.) Nº 001 EEST 1 </t>
  </si>
  <si>
    <t>Escuela de Educación Secundaria Técnica (E.E.S.T.) Nº 2 Generala  Juana Azurduy</t>
  </si>
  <si>
    <t xml:space="preserve">Centro de Formación Laboral Nº 402 </t>
  </si>
  <si>
    <t xml:space="preserve">Escuela de Educación Secundaria Técnica (E.E.S.T.)  Universidad Nacional de General Sarmiento	</t>
  </si>
  <si>
    <t>Centro de Formación Laboral Nº 3161 ANEXO Dr. NORBERTO CENTENO</t>
  </si>
  <si>
    <t>Centro de Formación Profesional (C.F.P.) Nº 404 Enrique Mosconi</t>
  </si>
  <si>
    <t>Centro de Formación Profesional (C.F.P.) Nº 423 Manos de Nazareth</t>
  </si>
  <si>
    <t>Centro de Formación Profesional (C.F.P.) Nº 401 Fundación Encuentro Regional</t>
  </si>
  <si>
    <t xml:space="preserve">Instituto de Educación Superior de Formación Docente y Técnica (I.S.F.D.yT.) Nº 164 </t>
  </si>
  <si>
    <t xml:space="preserve">Centro de Formación Profesional (C.F.P.) Nº 427 </t>
  </si>
  <si>
    <t xml:space="preserve">Instituto de Educación Superior de Formación Docente y Técnica (I.S.F.D.yT.) Nº 211 </t>
  </si>
  <si>
    <t xml:space="preserve">Instituto de Educación Superior de Formación Docente y Técnica (I.S.F.D.yT.) Nº 210 </t>
  </si>
  <si>
    <t xml:space="preserve">Instituto de Educación Superior de Formación Docente y Técnica (I.S.F.D.yT.) Nº 8242 San Luis </t>
  </si>
  <si>
    <t xml:space="preserve">Instituto Superior Nº 213 De Formación Técnica	</t>
  </si>
  <si>
    <t>Instituto de Educación Superior de Formación Docente y Técnica (I.S.F.D.yT.) Nº 213 Extensión 3133- Pinamar</t>
  </si>
  <si>
    <t>Centro de Formación Profesional (C.F.P.) Nº 403 Fray Luis Beltrán</t>
  </si>
  <si>
    <t xml:space="preserve">Centro de Educación Agraria (C.E.A.) Nº 30 </t>
  </si>
  <si>
    <t>Instituto Técnico Superior Nº 0 Instituto Superior Técnico para la Producción Total</t>
  </si>
  <si>
    <t xml:space="preserve">Instituto Superior de Formación Técnica (I.S.F.T.) Nº 217 </t>
  </si>
  <si>
    <t>Centro de Formación Profesional (C.F.P.) Nº 425 Nuestra Señora de Luján</t>
  </si>
  <si>
    <t>Centro de Formación Profesional (C.F.P.) Nº 425 ANEXO 3251</t>
  </si>
  <si>
    <t xml:space="preserve">Centro de Formación Profesional (C.F.P.) Nº 412 </t>
  </si>
  <si>
    <t xml:space="preserve">Centro de Formación Laboral Nº 406 </t>
  </si>
  <si>
    <t xml:space="preserve">Centro de Educación Agraria (C.E.A.) Nº 32 </t>
  </si>
  <si>
    <t xml:space="preserve">Centro de Formación Profesional (C.F.P.) Nº 432 </t>
  </si>
  <si>
    <t>Centro de Formación Profesional (C.F.P.) Nº 424 Centro de Formación Profesional</t>
  </si>
  <si>
    <t xml:space="preserve">Centro de Educación Agraria (C.E.A.) Nº 33 </t>
  </si>
  <si>
    <t>Centro de Formación Profesional (C.F.P.) Nº 408 San Romero de América</t>
  </si>
  <si>
    <t>Centro de Formación Profesional (C.F.P.) Nº 408 UOM Bahía Blanca</t>
  </si>
  <si>
    <t>Instituto de Educación Superior de Formación Docente y Técnica (I.S.F.D.yT.) Nº 215 Manuel Belgrano</t>
  </si>
  <si>
    <t xml:space="preserve">Instituto Superior de Formación Técnica (I.S.F.T.) Nº 220 </t>
  </si>
  <si>
    <t>Instituto Superior de Formación Técnica (I.S.F.T.) Nº 214 MARÍA SALEME</t>
  </si>
  <si>
    <t xml:space="preserve">Instituto de Educación Superior de Formación Docente y Técnica (I.S.F.D.yT.) Nº 218 </t>
  </si>
  <si>
    <t xml:space="preserve">Centro de Formación Integral (C.E.I.) Nº 01 Centro de Producción y Educación Artistico Cultural	</t>
  </si>
  <si>
    <t xml:space="preserve">Instituto de Educación Superior de Formación Docente y Técnica (I.S.F.D.yT.) Nº 8253 San Agustin </t>
  </si>
  <si>
    <t>Centro de Formación Laboral Nº 407 SOLDADO DE MALVINAS ANDRES FOLCH</t>
  </si>
  <si>
    <t>Centro de Formación Profesional (C.F.P.) Nº 410 FATERyH</t>
  </si>
  <si>
    <t xml:space="preserve">Centro de Formación Laboral Nº 405 </t>
  </si>
  <si>
    <t xml:space="preserve">Centro de Formación Profesional (C.F.P.) Nº 433 </t>
  </si>
  <si>
    <t xml:space="preserve">Centro de Formación Profesional (C.F.P.) Nº 435 </t>
  </si>
  <si>
    <t xml:space="preserve">Instituto Superior de Formación Técnica (I.S.F.T.) Nº 3901 </t>
  </si>
  <si>
    <t xml:space="preserve">Instituto Superior de Formación Técnica (I.S.F.T.) Nº 221 </t>
  </si>
  <si>
    <t>Instituto de Educación Superior de Formación Docente y Técnica (I.S.F.D.yT.) Nº 8688 PINOS DE ANCHORENA VICENTE LÓPEZ</t>
  </si>
  <si>
    <t>SIN DATOS Nº 8864 ARCANGEL GABRIEL</t>
  </si>
  <si>
    <t>Centro de Formación Profesional (C.F.P.) Nº 8531 MONTEAGUDO</t>
  </si>
  <si>
    <t>Centro de Formación Profesional (C.F.P.) Nº 406 Centro de Formación Profesional Nº406</t>
  </si>
  <si>
    <t>Centro de Formación Integral (C.E.I.) Nº 8705 CFI SOLES</t>
  </si>
  <si>
    <t>Instituto Superior Nº 8708 Acontecer</t>
  </si>
  <si>
    <t xml:space="preserve">Escuela de Educación Secundaria Técnica (E.E.S.T.) Nº 3061 - ANEXO </t>
  </si>
  <si>
    <t xml:space="preserve">Centro de Formación Profesional (C.F.P.) Nº 418 Puerto Mar del Plata	</t>
  </si>
  <si>
    <t>Centro de Formación Profesional (C.F.P.) Nº 401 C.F.P N°401 PUNTA INDIO</t>
  </si>
  <si>
    <t>Centro de Formación Profesional (C.F.P.) Nº 401 - Lezama</t>
  </si>
  <si>
    <t xml:space="preserve">Instituto Superior de Formación Técnica (I.S.F.T.) Nº 222 </t>
  </si>
  <si>
    <t xml:space="preserve">Instituto Superior de Formación Técnica (I.S.F.T.) Nº 226 </t>
  </si>
  <si>
    <t xml:space="preserve">Instituto Superior de Formación Técnica (I.S.F.T.) Nº 230 Unión Ferroviaria	</t>
  </si>
  <si>
    <t xml:space="preserve">Instituto Superior de Formación Técnica (I.S.F.T.) Nº 223 </t>
  </si>
  <si>
    <t xml:space="preserve">Instituto Superior de Formación Técnica (I.S.F.T.) Nº 225 </t>
  </si>
  <si>
    <t>Centro de Formación Profesional (C.F.P.) Nº 404 "Verbo Divino"</t>
  </si>
  <si>
    <t xml:space="preserve">Instituto Superior de Formación Técnica (I.S.F.T.) Nº 232 </t>
  </si>
  <si>
    <t xml:space="preserve">Instituto Superior de Formación Técnica (I.S.F.T.) Nº 234 </t>
  </si>
  <si>
    <t>Instituto Superior Nº 8719 IFSA (Investigacion y Formacion de Salud)</t>
  </si>
  <si>
    <t>Instituto Superior Nº 8740 de Ciencias Médicas</t>
  </si>
  <si>
    <t>Escuela de Educación Secundaria Técnica (E.E.S.T.)  Escuela Secundaria Politécnica de la Universidad Nacional de Moreno</t>
  </si>
  <si>
    <t xml:space="preserve">Instituto de Educación Superior de Formación Docente y Técnica (I.S.F.D.yT.) Nº 236 </t>
  </si>
  <si>
    <t xml:space="preserve">Instituto de Educación Superior de Formación Docente y Técnica (I.S.F.D.yT.) Nº 237 </t>
  </si>
  <si>
    <t>Centro de Formación Laboral Nº 404 Homero Tolo Arce</t>
  </si>
  <si>
    <t>Centro de Formación Profesional (C.F.P.) Nº 8732 Taller Escuela de Automovilismo</t>
  </si>
  <si>
    <t>Centro de Educación Agraria (C.E.A.) Nº 34 Centro de Educación Agraria N° 34</t>
  </si>
  <si>
    <t>Centro de Formación Profesional (C.F.P.) Nº 409 Centro de Formación Profesional N° 409</t>
  </si>
  <si>
    <t>Centro de Formación Laboral Nº 407 CFL 407 EN HIDROCARBUROS DE CAMPANA</t>
  </si>
  <si>
    <t xml:space="preserve">Centro de Formación Laboral Nº 410 </t>
  </si>
  <si>
    <t>Centro de Formación Laboral Nº 411 Centro de Formación Laboral N°411</t>
  </si>
  <si>
    <t>Centro de Formación Laboral Nº 413 Bernalesa</t>
  </si>
  <si>
    <t>Centro de Formación Profesional (C.F.P.) Nº 428 San José</t>
  </si>
  <si>
    <t>Centro de Formación Laboral Nº 407 CFL 407 SMATA</t>
  </si>
  <si>
    <t>Centro de Formación Profesional (C.F.P.) Nº 430 San Pedro</t>
  </si>
  <si>
    <t xml:space="preserve">Instituto de Educación Superior de Formación Docente y Técnica (I.S.F.D.yT.) Nº 239 </t>
  </si>
  <si>
    <t>Centro de Formación Profesional (C.F.P.) Nº 429 Virgen de la Guardia</t>
  </si>
  <si>
    <t>Centro de Formación Profesional (C.F.P.) Nº 8763 SAN JUAN BOSCO</t>
  </si>
  <si>
    <t xml:space="preserve">Centro de Educación Agraria (C.E.A.) Nº 35 </t>
  </si>
  <si>
    <t>Centro de Formación Profesional (C.F.P.)  Centro Tecnológico para el Trabajo y la Producción</t>
  </si>
  <si>
    <t>Instituto Superior de Formación Técnica (I.S.F.T.) Nº 8798 TRISKEL</t>
  </si>
  <si>
    <t>Centro de Formación Profesional (C.F.P.) Nº 402 ALBERTO PEDRO SCIUTO</t>
  </si>
  <si>
    <t>Instituto Superior de Formación Técnica (I.S.F.T.) Nº 8787 PAPA FRANCISCO</t>
  </si>
  <si>
    <t xml:space="preserve">Instituto Superior de Formación Técnica (I.S.F.T.) Nº 245 </t>
  </si>
  <si>
    <t>Instituto Superior Nº 8844 SAN JOSE</t>
  </si>
  <si>
    <t>Centro de Formación Profesional (C.F.P.) Nº 403 CENTRO DE FORMACION PROFESIONAL INTEGRAL</t>
  </si>
  <si>
    <t xml:space="preserve">Instituto Superior de Formación Técnica (I.S.F.T.) Nº 246 </t>
  </si>
  <si>
    <t>Escuela de Suboficiales del Ejército  Sargento Cabral</t>
  </si>
  <si>
    <t>Escuela de Agricultura y Ganadería  Ingeniero Agrónomo Adolfo J. Zabala</t>
  </si>
  <si>
    <t xml:space="preserve">Escuela de Suboficiales de la Armada  </t>
  </si>
  <si>
    <t>Escuela de Agricultura y Ganadería  María Cruz y Manuel L. Inchausti</t>
  </si>
  <si>
    <t>Escuela para Jóvenes y Adultos Nº 36 La Viñita</t>
  </si>
  <si>
    <t>Instituto de Educación Superior (I.E.S.)  De Arte y Comunicación</t>
  </si>
  <si>
    <t>Escuela para Jóvenes y Adultos Nº 43 Dr. Julio Herrera</t>
  </si>
  <si>
    <t>Escuela Provincial de Minería Nº 29 Dr. Bernardo Houssay</t>
  </si>
  <si>
    <t xml:space="preserve">Escuela Provincial de Educación Técnica (E.P.E.T.) Nº 6 Maestro Mariano Fernando Pieri </t>
  </si>
  <si>
    <t xml:space="preserve">Escuela para Jóvenes y Adultos Nº 38 </t>
  </si>
  <si>
    <t xml:space="preserve">Escuela Provincial de Educación Técnica (E.P.E.T.) Nº 07 Ingeniero José Alsina Alcobert </t>
  </si>
  <si>
    <t>Instituto de Educación Superior (I.E.S.)  General José de San Martín</t>
  </si>
  <si>
    <t>Colegio Polimodal Nº 24 Colegio Polimodal N° 24</t>
  </si>
  <si>
    <t>Escuela Nacional de Educación Técnica (E.N.E.T.) Nº 01 Profesor Vicente García Aguilera</t>
  </si>
  <si>
    <t>Escuela para Jóvenes y Adultos Nº 27 María Elsa Camisay de Gutierrez</t>
  </si>
  <si>
    <t>Instituto de Educación Superior (I.E.S.)  Recreo</t>
  </si>
  <si>
    <t xml:space="preserve">Escuela para Jóvenes y Adultos Nº 59 </t>
  </si>
  <si>
    <t>Instituto de Educación Superior (I.E.S.)  de Tinogasta</t>
  </si>
  <si>
    <t>Instituto de Educación Superior (I.E.S.)  Andalgalá</t>
  </si>
  <si>
    <t>Escuela Agrotécnica Nº 33 Ciudad de Tinogasta</t>
  </si>
  <si>
    <t>Escuela Provincial de Educación Técnica (E.P.E.T.) Nº 5 Santa María</t>
  </si>
  <si>
    <t>Escuela Provincial de Educación Técnica (E.P.E.T.) Nº 3 Telésforo Chanampa</t>
  </si>
  <si>
    <t xml:space="preserve">Centro de Formación Profesional (C.F.P.) Nº 03 </t>
  </si>
  <si>
    <t>Escuela Agroganadera  Fray Vicente Alcaraz</t>
  </si>
  <si>
    <t>Escuela para Jóvenes y Adultos Nº 30 General José de San Martín</t>
  </si>
  <si>
    <t xml:space="preserve">Escuela para Jóvenes y Adultos Nº 28 </t>
  </si>
  <si>
    <t>Escuela para Jóvenes y Adultos Nº 40 San Cayetano</t>
  </si>
  <si>
    <t>Instituto de Educación Superior (I.E.S.) Nº 32 Belén</t>
  </si>
  <si>
    <t>Escuela para Jóvenes y Adultos Nº 61 San Cayetano</t>
  </si>
  <si>
    <t xml:space="preserve">Escuela para Jóvenes y Adultos Nº 01 </t>
  </si>
  <si>
    <t>Escuela para Jóvenes y Adultos Nº 64 Gobernador Juan Manuel Salas</t>
  </si>
  <si>
    <t xml:space="preserve">Escuela para Jóvenes y Adultos Nº 50 </t>
  </si>
  <si>
    <t>Escuela para Jóvenes y Adultos Nº 26 Escuela Primaria EDJA Adultos N° 26</t>
  </si>
  <si>
    <t>Escuela para Jóvenes y Adultos Nº 35 Escuela Primaria EDJA Nº 35</t>
  </si>
  <si>
    <t>Instituto de Educación Superior (I.E.S.)  Sebastián Alejandro Corpacci</t>
  </si>
  <si>
    <t>Instituto de Educación Superior (I.E.S.)  Sebastián Alejandro Corpacci-Anexo Huillapima</t>
  </si>
  <si>
    <t>Instituto de Educación Superior (I.E.S.)  SEBASTIAN ALEJANDRO CORPACCI - EXTENSION AULICA MIRAFLORES</t>
  </si>
  <si>
    <t xml:space="preserve">Escuela Provincial de Educación Técnica (E.P.E.T.) Nº 2 </t>
  </si>
  <si>
    <t xml:space="preserve">Escuela para Jóvenes y Adultos Nº 52 </t>
  </si>
  <si>
    <t xml:space="preserve">Escuela Provincial de Educación Técnica (E.P.E.T.) Nº 1 </t>
  </si>
  <si>
    <t xml:space="preserve">Escuela para Jóvenes y Adultos Nº 51 </t>
  </si>
  <si>
    <t xml:space="preserve">Escuela Agrotécnica  Nueva Coneta	</t>
  </si>
  <si>
    <t>Escuela para Jóvenes y Adultos Nº 24 Virgen del Valle</t>
  </si>
  <si>
    <t xml:space="preserve">Escuela para Jóvenes y Adultos Nº 228 </t>
  </si>
  <si>
    <t>Escuela Agrotécnica  Escuela Agrotécnica Huaco</t>
  </si>
  <si>
    <t>Escuela de Educación Especial (E.E.E.) Nº 7 San Francisco de Asís</t>
  </si>
  <si>
    <t xml:space="preserve">Escuela para Jóvenes y Adultos Nº 02 </t>
  </si>
  <si>
    <t>Instituto de Educación Superior (I.E.S.)  Localidad Saujil</t>
  </si>
  <si>
    <t>Escuela Provincial de Educación Técnica (E.P.E.T.) Nº 4 Dr. Federico Schickendantz</t>
  </si>
  <si>
    <t>Instituto de Educación Superior (I.E.S.) Nº 02 Juan Manuel Chavarría</t>
  </si>
  <si>
    <t>Escuela Provincial de Educación Técnica (E.P.E.T.) Nº 13 General José de San Martín</t>
  </si>
  <si>
    <t xml:space="preserve">Escuela para Jóvenes y Adultos Nº 75 </t>
  </si>
  <si>
    <t xml:space="preserve">Misión de Cultura Rural y Doméstica Nº 71 </t>
  </si>
  <si>
    <t>Centro de Educación Agrícola (C.E.A.)  Centro de Educación Agrícola</t>
  </si>
  <si>
    <t>Centro Educativo  Universidad Popular de Catamarca - Regímenes Especiales</t>
  </si>
  <si>
    <t xml:space="preserve">Misión de Cultura Rural y Doméstica Nº 02 </t>
  </si>
  <si>
    <t>Instituto de Educación Superior (I.E.S.) Nº 54 Santa María</t>
  </si>
  <si>
    <t>Instituto de Educación Superior (I.E.S.)  Gobernador José Cubas</t>
  </si>
  <si>
    <t xml:space="preserve">Escuela para Jóvenes y Adultos Nº 04 </t>
  </si>
  <si>
    <t xml:space="preserve">Escuela para Jóvenes y Adultos Nº 25 </t>
  </si>
  <si>
    <t xml:space="preserve">Escuela para Jóvenes y Adultos Nº 37 </t>
  </si>
  <si>
    <t xml:space="preserve">Escuela para Jóvenes y Adultos Nº 39 </t>
  </si>
  <si>
    <t>Instituto de Educación Superior (I.E.S.)  Estanislao Maldones</t>
  </si>
  <si>
    <t xml:space="preserve">Escuela para Jóvenes y Adultos Nº 48 </t>
  </si>
  <si>
    <t xml:space="preserve">Escuela para Jóvenes y Adultos Nº 46 </t>
  </si>
  <si>
    <t xml:space="preserve">Escuela para Jóvenes y Adultos Nº 42 </t>
  </si>
  <si>
    <t>Escuela para Jóvenes y Adultos Nº 41 Escuela Primaria EDJA N° 41</t>
  </si>
  <si>
    <t xml:space="preserve">Escuela para Jóvenes y Adultos Nº 34 </t>
  </si>
  <si>
    <t xml:space="preserve">Escuela para Jóvenes y Adultos Nº 11 </t>
  </si>
  <si>
    <t>Escuela para Jóvenes y Adultos Nº 05 Luís Leopoldo Franco</t>
  </si>
  <si>
    <t>Escuela para Jóvenes y Adultos Nº 31 Escuela Primaria EDJA Nº31</t>
  </si>
  <si>
    <t xml:space="preserve">Escuela para Jóvenes y Adultos Nº 60 </t>
  </si>
  <si>
    <t xml:space="preserve">Escuela para Jóvenes y Adultos Nº 29 </t>
  </si>
  <si>
    <t>Escuela Provincial de Artesanías  San Juan Bautista</t>
  </si>
  <si>
    <t>Centro Educativo  Centro Privado de Formación Técnica "Aurora de un Mundo Nuevo</t>
  </si>
  <si>
    <t>Centro Educativo de Nivel Secundario  Escuela Municipal N°1 "Frany Mamerto Esquiú"</t>
  </si>
  <si>
    <t>Instituto de Educación Superior (I.E.S.)  San Mateo</t>
  </si>
  <si>
    <t>Instituto de Educación Superior (I.E.S.)  Instituto tecnológico Municipal</t>
  </si>
  <si>
    <t>Instituto de Educación Superior (I.E.S.)   Fasta Catamarca</t>
  </si>
  <si>
    <t xml:space="preserve">Escuela Pública de Orfebrería  </t>
  </si>
  <si>
    <t xml:space="preserve">Instituto de Educación Superior (I.E.S.)  Fiambalá	</t>
  </si>
  <si>
    <t>Instituto de Educación Superior (I.E.S.)  Técnico Industrial -Dr. Néstor Kirchner-</t>
  </si>
  <si>
    <t>Centro de Formación Profesional (C.F.P.) Nº 5 Sede Aula Taller Móvil</t>
  </si>
  <si>
    <t>Centro de Formación Profesional (C.F.P.) Nº 5 Aula Taller N° 55 Móvil Textil</t>
  </si>
  <si>
    <t>Centro de Formación Profesional (C.F.P.) Nº 5 Aula Taller Móvil N° 36 Instalaciones Domiciliarias</t>
  </si>
  <si>
    <t>Centro de Formación Profesional (C.F.P.) Nº 5 Aula Taller Móvil N° 46 Gastronomía</t>
  </si>
  <si>
    <t>Centro de Formación Profesional (C.F.P.) Nº 5 Aula Taller Móvil N° 75 Refrigeración y Climatización</t>
  </si>
  <si>
    <t>Centro de Formación Profesional (C.F.P.) Nº 5 Aula Taller Móvil N° 119 Soldadura</t>
  </si>
  <si>
    <t>Centro de Formación Profesional (C.F.P.) Nº 5 Aula Taller Móvil N° 99 Reparación de Autos y Motos</t>
  </si>
  <si>
    <t>Centro de Formación Profesional (C.F.P.)  Aula Taller Móvil - Soldadura</t>
  </si>
  <si>
    <t>Centro Educativo de Nivel Secundario  Escuela Secundaria Tecnica Municipal N°1 "Fray Mamerto Esquiú"</t>
  </si>
  <si>
    <t>Instituto Provincial de Educación Agrotécnica (I.P.E.A.) Nº 227 Ingeniero Agrónomo Heriberto G. Fisher</t>
  </si>
  <si>
    <t>Instituto Provincial de Educación Técnica (I.P.E.T.) Nº 76 Gustavo Riemann</t>
  </si>
  <si>
    <t>Instituto Provincial de Educación Agrotécnica (I.P.E.A.) Nº 238 Carlos María Mampaey</t>
  </si>
  <si>
    <t>Escuela Especial  Myriam Hayquel de Andrés</t>
  </si>
  <si>
    <t>Centro Educativo de Nivel Medio Adultos (C.E.N.M.A.) Nº 295 Malagueño</t>
  </si>
  <si>
    <t>Instituto   Remedios de Escalada de San Martín</t>
  </si>
  <si>
    <t>Instituto Provincial de Educación Agrotécnica (I.P.E.A.) Nº 218 Juan Bautista Bosio</t>
  </si>
  <si>
    <t xml:space="preserve">Escuela Especial  Carlos Besso	</t>
  </si>
  <si>
    <t>Instituto   San Francisco de Asis</t>
  </si>
  <si>
    <t>Instituto   General Manuel Belgrano</t>
  </si>
  <si>
    <t>Instituto Parroquial  San Roque</t>
  </si>
  <si>
    <t>Instituto Provincial de Educación Agrotécnica (I.P.E.A.) Nº 236 Emilio Prataviera (Ex I.P.E.A. Nº 28)</t>
  </si>
  <si>
    <t>Instituto Provincial de Educación Agrotécnica (I.P.E.A.) Nº 231 Intendente Delmo Eduardo S.Toraso (Ex I.P.E.A. N° 23)</t>
  </si>
  <si>
    <t>Instituto Provincial de Educación Técnica (I.P.E.T.) Nº 170 Padre José Gabriel Brochero</t>
  </si>
  <si>
    <t>Instituto Provincial de Educación Técnica (I.P.E.T.) Nº 71 Dr. Luis Federico Leloir</t>
  </si>
  <si>
    <t>Instituto   Pablo Antonio Pizzurno Agrotécnico y Orientado</t>
  </si>
  <si>
    <t>Instituto Provincial de Educación Técnica (I.P.E.T.) Nº 70 Profesor Dr. Humberto Dionisi</t>
  </si>
  <si>
    <t xml:space="preserve">Instituto Superior del Profesorado (I.S.P.)  de Monte Maíz </t>
  </si>
  <si>
    <t>Escuela Especial  Juana Manso</t>
  </si>
  <si>
    <t xml:space="preserve">Instituto Provincial de Educación Media (I.P.E.M.) Nº 194 Programa de Inclusión y Terminalidad de la Educación Secundaria y de Formación Laboral Ipem	</t>
  </si>
  <si>
    <t xml:space="preserve">Instituto Provincial de Educación Media (I.P.E.M.) Nº 40 Programa de Inclusión y Terminalidad de la Educación Secundaria y de Formación Laboral Ipem 	</t>
  </si>
  <si>
    <t>Escuela Normal Superior  Maestros Argentinos</t>
  </si>
  <si>
    <t>Escuela Especial  Instituto del Lenguaje y la Audición Córdoba (ILAC)</t>
  </si>
  <si>
    <t>Instituto Provincial de Educación Media y Técnica (I.P.E.M.y T.) Nº 173 Gobernador Juan Bautista Bustos</t>
  </si>
  <si>
    <t>Escuela Superior de Bellas Artes  Emiliano Gómez Clara</t>
  </si>
  <si>
    <t>Instituto   Técnico Parroquial José Manuel Estrada</t>
  </si>
  <si>
    <t>Instituto Técnico  Parroquial "Las Acequias"</t>
  </si>
  <si>
    <t>Instituto Provincial de Educación Agrotécnica (I.P.E.A.) Nº 244 Victor Santiago Iraola</t>
  </si>
  <si>
    <t>Instituto Provincial de Educación Técnica (I.P.E.T.) Nº 263 Dr. Bernardo Houssay</t>
  </si>
  <si>
    <t>Instituto Superior  Bernardo Houssay - Marcos Juarez</t>
  </si>
  <si>
    <t>Instituto Superior  Bernardo Houssay - Anexo Cruz Alta</t>
  </si>
  <si>
    <t>Instituto Superior  Bernardo Houssay anexo Monte Buey</t>
  </si>
  <si>
    <t>Escuela Especial  Dr Jorge Lionas</t>
  </si>
  <si>
    <t>Centro Educativo de Nivel Medio Adultos (C.E.N.M.A.)  Cruz del Eje Anexo Sistema Penitenciario</t>
  </si>
  <si>
    <t>Escuela Especial  Santa Monica</t>
  </si>
  <si>
    <t>Instituto Provincial de Educación Técnica (I.P.E.T.) Nº 64 Malvinas Argentinas</t>
  </si>
  <si>
    <t>Instituto Provincial de Educación Técnica y Media (I.P.E.T.y M.) Nº 75 Dr. René Favaloro</t>
  </si>
  <si>
    <t xml:space="preserve">Instituto Provincial de Educación Media (I.P.E.M.) Nº 208 Programa de Inclusión y Terminalidad de la Educación Secundaria y de Formación Laboral Ipem	</t>
  </si>
  <si>
    <t>Instituto Provincial de Educación Técnica (I.P.E.T.) Nº 85 República de Italia</t>
  </si>
  <si>
    <t>Instituto Provincial de Educación Agrotécnica (I.P.E.A.) Nº 237 San Antonio</t>
  </si>
  <si>
    <t>Instituto   Instituto Técnico Santa María Teresa Goretti</t>
  </si>
  <si>
    <t>Instituto Provincial de Educación Técnica Agrotécnica y Media (I.P.E.T.A.y M.) Nº 65 Juan Antonio de Mena</t>
  </si>
  <si>
    <t xml:space="preserve">Instituto Superior  Católico Superior	</t>
  </si>
  <si>
    <t>Instituto Provincial de Educación Técnica (I.P.E.T.) Nº 66 Dr. José Antonio Balseiro</t>
  </si>
  <si>
    <t>Escuela Especial  Santa Elena</t>
  </si>
  <si>
    <t>Instituto Superior Nº 136014 25 de Mayo</t>
  </si>
  <si>
    <t>Instituto Provincial de Educación Agrotécnica (I.P.E.A.) Nº 235 Julio R. Valenzuela</t>
  </si>
  <si>
    <t>Escuela Especial  San José</t>
  </si>
  <si>
    <t>Instituto Provincial de Educación Técnica (I.P.E.T.) Nº 106 Remedios de Escalada de San Martín</t>
  </si>
  <si>
    <t>Instituto Superior  Maria Justa Moyano de Ezpeleta (Ex C.Educ.N°54)</t>
  </si>
  <si>
    <t>Instituto Superior  María Justa Moyano de Ezpeleta - Anexo Freyre</t>
  </si>
  <si>
    <t>Instituto Provincial de Educación Media y Técnica (I.P.E.M.y T.) Nº 286 Domingo Faustino Sarmiento</t>
  </si>
  <si>
    <t>Escuela Especial  Dra. Telma Reca de Acosta</t>
  </si>
  <si>
    <t>Instituto Provincial de Educación Técnica y Media (I.P.E.T.y M.) Nº 74 Fray Mamerto Esquiú</t>
  </si>
  <si>
    <t>Instituto Provincial de Educación Agrotécnica (I.P.E.A.) Nº 215 Raúl Scalabrini Ortiz</t>
  </si>
  <si>
    <t>Instituto Provincial de Educación Técnica (I.P.E.T.) Nº 54 Juan Enrique Müller</t>
  </si>
  <si>
    <t>Instituto Secundario  Corralito</t>
  </si>
  <si>
    <t xml:space="preserve">Instituto Provincial de Educación Técnica (I.P.E.T.) Nº 255 </t>
  </si>
  <si>
    <t>Instituto Provincial de Educación Técnica (I.P.E.T.) Nº 255 Anexo Benjamín Gould</t>
  </si>
  <si>
    <t>Escuela Especial  y Formación Laboral N° 19 Beatriz. A. Martínez Allio - Anexo Colinas del Cerro</t>
  </si>
  <si>
    <t>Escuela Especial  Julián Carballo</t>
  </si>
  <si>
    <t>Instituto Secundario  DE ECONOMÍA Y TÉCNICO JOHN KENNEDY</t>
  </si>
  <si>
    <t>Instituto Superior  Zarela Moyano de Toledo</t>
  </si>
  <si>
    <t>Instituto Provincial de Educación Técnica (I.P.E.T.) Nº 129 Héroes de Malvinas</t>
  </si>
  <si>
    <t>Instituto Provincial de Educación Técnica y Media (I.P.E.T.y M.) Nº 257 Dr. René Favaloro</t>
  </si>
  <si>
    <t>Instituto Provincial de Educación Agrotécnica (I.P.E.A.) Nº 225 Atahualpa Yupanqui (Ex I.P.E.A. Nº 17)</t>
  </si>
  <si>
    <t>Instituto Provincial de Educación Técnica (I.P.E.T.) Nº 56 Abraham Juárez</t>
  </si>
  <si>
    <t>Escuela de Agronomía Nº 1240225 Río Cuarto</t>
  </si>
  <si>
    <t>Instituto Provincial de Educación Técnica Agrotécnica y Media (I.P.E.T.A.y M.) Nº 186 Capitán Luis Darío José Castagnari</t>
  </si>
  <si>
    <t>Instituto Provincial de Educación Técnica (I.P.E.T.) Nº 258 Mayor Ingeniero Francisco de Arteaga</t>
  </si>
  <si>
    <t>Instituto Secundario  San Antonio</t>
  </si>
  <si>
    <t>Instituto Provincial de Educación Agrotécnica (I.P.E.A.) Nº 230 Dr. Amadeo Sabattini (Ex I.P.E.A. Nº 22)</t>
  </si>
  <si>
    <t>Instituto Provincial de Educación Media y Agrotécnica (I.P.E.M.y A.) Nº 188 Dr. Antonio Pérez</t>
  </si>
  <si>
    <t>Escuela Especial  Rosa Silvia Nocetti</t>
  </si>
  <si>
    <t>Instituto Superior  Privado Diocesano "Dr. Alexis Carrel"</t>
  </si>
  <si>
    <t>Instituto Provincial de Educación Técnica (I.P.E.T.) Nº 98 Luis de Tejeda</t>
  </si>
  <si>
    <t>Instituto Provincial de Educación Técnica y Media (I.P.E.T.y M.) Nº 84 Jorge Vocos Lescano</t>
  </si>
  <si>
    <t>Escuela Especial  Vicenta Castro Cambon</t>
  </si>
  <si>
    <t>Instituto Provincial de Educación Media y Técnica (I.P.E.M.y T.) Nº 280 Agustín Tosco</t>
  </si>
  <si>
    <t>Escuela Especial  Wendy Mireille Cordoba</t>
  </si>
  <si>
    <t>Escuela Superior  Villa del Totoral</t>
  </si>
  <si>
    <t>Escuela Normal Superior  ENS VILLA DEL TOTORAL</t>
  </si>
  <si>
    <t>Instituto Provincial de Educación Agrotécnica (I.P.E.A.) Nº 113 Brigadier General Juan Facundo Quiroga</t>
  </si>
  <si>
    <t>Instituto Provincial de Educación Técnica y Media (I.P.E.T.y M.) Nº 261 San José</t>
  </si>
  <si>
    <t>Escuela Especial  Luciernagas</t>
  </si>
  <si>
    <t>Escuela Superior de Bellas Artes  Libero Pierini</t>
  </si>
  <si>
    <t xml:space="preserve">Instituto Provincial de Educación Agrotécnica (I.P.E.A.) Nº 291 </t>
  </si>
  <si>
    <t>Instituto Provincial de Educación Agrotécnica (I.P.E.A.) Nº 105 Alfonsina Storni</t>
  </si>
  <si>
    <t>Escuela Especial  Dr Alfredo Tomas Bruno</t>
  </si>
  <si>
    <t>Instituto Provincial de Educación Agrotécnica (I.P.E.A.) Nº 239 Hector M. C. Reynal</t>
  </si>
  <si>
    <t>Instituto Provincial de Educación Agrotécnica (I.P.E.A.) Nº 212 Hilder Odilio Galassi</t>
  </si>
  <si>
    <t>Instituto Técnico  José Hernández</t>
  </si>
  <si>
    <t>Escuela Especial  Enrique Arturo González</t>
  </si>
  <si>
    <t>Instituto Provincial de Educación Técnica (I.P.E.T.) Nº 44 Ministro Macario Carrizo</t>
  </si>
  <si>
    <t>Instituto   San José</t>
  </si>
  <si>
    <t>Instituto Provincial de Educación Agrotécnica (I.P.E.A.) Nº 220 Ingeniero Agrónomo Mariano  J. Frezzi</t>
  </si>
  <si>
    <t>Instituto Provincial de Educación Técnica y Media (I.P.E.T.y M.) Nº 83 Dr. René Favaloro</t>
  </si>
  <si>
    <t>Instituto Provincial de Educación Técnica (I.P.E.T.) Nº 77 Gobernador Dr. Santiago del Castillo</t>
  </si>
  <si>
    <t>Instituto Técnico  Agrario Industrial</t>
  </si>
  <si>
    <t>Escuela Especial  Maria Montessori</t>
  </si>
  <si>
    <t>Escuela Especial  María Montessori Anexo</t>
  </si>
  <si>
    <t xml:space="preserve">Escuela Especial  Instituto Bilingüe para Sordos </t>
  </si>
  <si>
    <t>Instituto Provincial de Educación Agrotécnica (I.P.E.A.) Nº 4 Chacra de la Merced</t>
  </si>
  <si>
    <t xml:space="preserve">Instituto Provincial de Educación Media (I.P.E.M.) Nº 196 Programa de Inclusión y Terminalidad de la Educación Secundaria y de Formación Laboral Ipem	</t>
  </si>
  <si>
    <t>Instituto Provincial de Educación Agrotécnica y Técnica (I.P.E.A.y T.) Nº 189 Dr. Juan Mamerto Garro</t>
  </si>
  <si>
    <t>Instituto Provincial de Educación Técnica (I.P.E.T.) Nº 132 Paravachasca</t>
  </si>
  <si>
    <t>Instituto Provincial de Educación Técnica (I.P.E.T.) Nº 67 Teniente Coronel Luis Piedrabuena</t>
  </si>
  <si>
    <t>Instituto Superior  Prof. Gabriela Mistral</t>
  </si>
  <si>
    <t xml:space="preserve">Instituto Provincial de Educación Media (I.P.E.M.)  Programa de Inclusión y Terminalidad de la Educación Secundaria y de Formación Laboral Ipem	</t>
  </si>
  <si>
    <t>Instituto Secundario  Carlos María de Alvear</t>
  </si>
  <si>
    <t>Instituto Superior  Arturo Umberto Illia</t>
  </si>
  <si>
    <t>Instituto Técnico Industrial Nº 1240197 Cristo Obrero</t>
  </si>
  <si>
    <t>Instituto Provincial de Educación Técnica (I.P.E.T.) Nº 62 Alvarez Condarco</t>
  </si>
  <si>
    <t>Instituto Provincial de Educación Técnica y Media (I.P.E.T.y M.) Nº 108 Clotilde Guillen de Rezzano</t>
  </si>
  <si>
    <t xml:space="preserve">Instituto Provincial de Educación Media (I.P.E.M.) Nº 86 Programa de Inclusión y Terminalidad de la Educación Secundaria y de Formación Laboral Ipem	</t>
  </si>
  <si>
    <t>Escuela Especial  Dr. Domingo Cabred</t>
  </si>
  <si>
    <t>Escuela Especial  Doctor Jerónimo de Moragas</t>
  </si>
  <si>
    <t>Escuela Especial  Dr Jerónimo de Moragas Anexo</t>
  </si>
  <si>
    <t xml:space="preserve">Instituto Provincial de Educación Media (I.P.E.M.) Nº 82 Programa de Inclusión y Terminalidad de la Educación Secundaria y de Formación Laboral Ipem	</t>
  </si>
  <si>
    <t>Instituto Provincial de Educación Técnica (I.P.E.T.) Nº 49 Domingo Faustino Sarmiento</t>
  </si>
  <si>
    <t xml:space="preserve">Instituto Secundario   Mariano Fragueiro Técnico y Orientado	</t>
  </si>
  <si>
    <t>Escuela Especial  Rosa Gómez de Mellina</t>
  </si>
  <si>
    <t>Instituto Provincial de Educación Técnica (I.P.E.T.) Nº 17 Paulo Freire</t>
  </si>
  <si>
    <t>Instituto Provincial de Educación Técnica (I.P.E.T.) Nº 254 Tristán de Tejeda</t>
  </si>
  <si>
    <t>Escuela Especial  Dr. Arturo U. Illia</t>
  </si>
  <si>
    <t>Instituto Provincial de Educación Técnica (I.P.E.T.) Nº 104 Arturo Capdevila</t>
  </si>
  <si>
    <t>Escuela Superior de Bellas Artes Nº - Escuela Superior de Bellas Artes "Roberto Viola"</t>
  </si>
  <si>
    <t>Instituto Superior  Dr. Ramón Carrillo</t>
  </si>
  <si>
    <t>Instituto Superior  Dr. Ramón J. Carrillo -Anexo Río Primero</t>
  </si>
  <si>
    <t>Instituto Provincial de Educación Técnica (I.P.E.T.) Nº 87 Robertina Moyano de Sastre</t>
  </si>
  <si>
    <t>Escuela Superior de Bellas Artes  Fernando Fader</t>
  </si>
  <si>
    <t>Instituto Provincial de Educación Técnica (I.P.E.T.) Nº 110 Manuel Hidalgo</t>
  </si>
  <si>
    <t>Instituto Provincial de Educación Agrotécnica (I.P.E.A.) Nº 211 Presidente Arturo U. Illia</t>
  </si>
  <si>
    <t>Instituto   Sagrado Corazón</t>
  </si>
  <si>
    <t xml:space="preserve">Instituto Superior  Parroquial Gustavo Martínez Zuviria </t>
  </si>
  <si>
    <t>Escuela Especial  Dr José Reyes Contreras</t>
  </si>
  <si>
    <t>Escuela Especial Nº   Dr J. Reyes Contreras Anexo La Calera</t>
  </si>
  <si>
    <t>Instituto Provincial de Educación Técnica (I.P.E.T.) Nº 60 Mariano Moreno</t>
  </si>
  <si>
    <t xml:space="preserve">Instituto Superior  Dr. Bernardo Houssay </t>
  </si>
  <si>
    <t xml:space="preserve">Instituto Provincial de Educación Media (I.P.E.M.) Nº 130 Programa de Inclusión y Terminalidad de la Educación Secundaria y de Formación Laboral Ipem	</t>
  </si>
  <si>
    <t>Instituto   El Obraje</t>
  </si>
  <si>
    <t>Instituto Provincial de Educación Técnica y Media (I.P.E.T.y M.) Nº 101 República Argentina</t>
  </si>
  <si>
    <t>Instituto Provincial de Educación Agrotécnica (I.P.E.A.) Nº 216 Dr.Francisco Conrado Rosenbusch</t>
  </si>
  <si>
    <t>Instituto Provincial de Educación Agrotécnica (I.P.E.A.) Nº 234 Miguel Delfuente (Ex I.P.E.A. Nº 26)</t>
  </si>
  <si>
    <t xml:space="preserve">Escuela Especial  Dr. Raul Carrea	</t>
  </si>
  <si>
    <t>Instituto Superior  Mariano Moreno</t>
  </si>
  <si>
    <t>Instituto Provincial de Educación Técnica (I.P.E.T.) Nº 51 Nicolás Avellaneda</t>
  </si>
  <si>
    <t>Instituto Provincial de Educación Agrotécnica (I.P.E.A.) Nº 229 Miguel Lillo</t>
  </si>
  <si>
    <t xml:space="preserve">Instituto Provincial de Educación Media (I.P.E.M.) Nº 277 Programa de Inclusión y Terminalidad de la Educación Secundaria y de Formación Laboral Ipem	</t>
  </si>
  <si>
    <t xml:space="preserve">Centro Educativo de Nivel Medio Adultos (C.E.N.M.A.)  Salud	</t>
  </si>
  <si>
    <t>Escuela Normal Superior  Dalmacio Velez Sarsfield - Las Varillas</t>
  </si>
  <si>
    <t>Escuela Normal Superior  Dalmacio Vélez Sársfield - Anexo Pozo del Molle</t>
  </si>
  <si>
    <t xml:space="preserve">Instituto Secundario  Orientado y Agrotécnico Pablo A. Pizzurno	</t>
  </si>
  <si>
    <t>Escuela Agrotécnica  Salesiana Ambrosio Olmos</t>
  </si>
  <si>
    <t>Instituto Provincial de Educación Técnica (I.P.E.T.) Nº 247 Ingeniero Carlos A. Cassaffousth</t>
  </si>
  <si>
    <t xml:space="preserve">Instituto Provincial de Educación Media (I.P.E.M.) Nº 115 Programa de Inclusión y Terminalidad de la Educación Secundaria y de Formación Laboral Ipem 	</t>
  </si>
  <si>
    <t xml:space="preserve">Escuela Especial Nº 310 Juan Manuel Fernandez </t>
  </si>
  <si>
    <t>Instituto Provincial de Educación Técnica (I.P.E.T.) Nº 200 Ingeniero  José Palacios</t>
  </si>
  <si>
    <t xml:space="preserve">Instituto Provincial de Educación Media (I.P.E.M.) Nº 6 Programa de Inclusión y Terminalidad de la Educación Secundaria y de Formación Laboral Ipem 	</t>
  </si>
  <si>
    <t>Instituto   Luis Manuel Robles</t>
  </si>
  <si>
    <t>Instituto Provincial de Educación Media (I.P.E.M.) Nº 181 Programa de Inclusión y Terminalidad de la Educación Secundaria y de Formación Laboral Ipem</t>
  </si>
  <si>
    <t xml:space="preserve">Instituto Técnico Industrial  La Falda	</t>
  </si>
  <si>
    <t>Instituto Provincial de Educación Técnica y Agrotécnica (I.P.E.T.y A.) Nº 53 Fray Luis Beltrán</t>
  </si>
  <si>
    <t>Instituto Provincial de Educación Técnica y Media (I.P.E.T.y M.) Nº 63 República de Italia</t>
  </si>
  <si>
    <t>Instituto Provincial de Educación Técnica (I.P.E.T.) Nº 111 Ramiro Suárez</t>
  </si>
  <si>
    <t>Instituto Provincial de Educación Media (I.P.E.M.) Nº 283 Programa de Inclusión y Terminalidad de la Educación Secundaria y de Formación Laboral</t>
  </si>
  <si>
    <t>Escuela Normal Superior  Justo José de Urquiza</t>
  </si>
  <si>
    <t xml:space="preserve">Instituto Provincial de Educación Media (I.P.E.M.) Nº 95 Programa de Inclusión y Terminalidad de la Educación Secundaria y de Formación Laboral Ipem 	</t>
  </si>
  <si>
    <t>Instituto Provincial de Educación Media (I.P.E.M.) Nº 203 Dr. Juan Bautista Dichiara</t>
  </si>
  <si>
    <t>Instituto Provincial de Educación Técnica (I.P.E.T.) Nº 79 Ingeniero Renato De Marco</t>
  </si>
  <si>
    <t>Instituto Provincial de Educación Técnica (I.P.E.T.) Nº 260 Ernesto Arnaldo Martinez (Ex E.N.E.T. Nº1)</t>
  </si>
  <si>
    <t>Instituto Provincial de Educación Agrotécnica (I.P.E.A.) Nº 293 Agrónomo Orestes Chiesa Molinari</t>
  </si>
  <si>
    <t>Instituto Provincial de Educación Técnica (I.P.E.T.) Nº 267 Antonio Graziano</t>
  </si>
  <si>
    <t>Escuela Superior de Bellas Artes  Dr. Raúl G. Villafañe</t>
  </si>
  <si>
    <t>Instituto Superior  Siglo XXI - Colegio Universitario</t>
  </si>
  <si>
    <t>Instituto Provincial de Educación Agrotécnica (I.P.E.A.) Nº 210 Ingeniero Víctor F. Des Rotours Almafuerte</t>
  </si>
  <si>
    <t xml:space="preserve">Instituto Superior Técnico  Berrotarán Nivel Superior	</t>
  </si>
  <si>
    <t>Instituto Provincial de Educación Técnica (I.P.E.T.) Nº 80 Luis Federico Leloir</t>
  </si>
  <si>
    <t>Instituto Técnico Nº 083103 Adrián P. Urquía</t>
  </si>
  <si>
    <t>Escuela Especial  Profesor Luis Morzone</t>
  </si>
  <si>
    <t>Escuela Especial  Profesor Luís Morzone - Anexo Salsipuedes</t>
  </si>
  <si>
    <t>Instituto Provincial de Educación Agrotécnica (I.P.E.A.) Nº 81 Diputado Duilio Jorge Giorgetti</t>
  </si>
  <si>
    <t>Instituto Provincial de Educación Agrotécnica (I.P.E.A.) Nº 127 Dr. Mateo Carusillo</t>
  </si>
  <si>
    <t>Instituto Provincial de Educación Técnica (I.P.E.T.) Nº 248 Leopoldo Lugones</t>
  </si>
  <si>
    <t>Instituto Provincial de Educación Agrotécnica (I.P.E.A.) Nº 214 Manuel Belgrano</t>
  </si>
  <si>
    <t>Instituto Provincial de Educación Agrotécnica (I.P.E.A.) Nº 209 Domingo Faustino Sarmiento</t>
  </si>
  <si>
    <t>Instituto Provincial de Educación Técnica (I.P.E.T.) Nº 50 Ingeniero Emilio F. Olmos (Ex Ipet Nº3)</t>
  </si>
  <si>
    <t>Instituto Provincial de Educación Técnica (I.P.E.T.) Nº 253 Pte. Juan D. Perón</t>
  </si>
  <si>
    <t>Instituto Superior Nº 129 Arturo Capdevila</t>
  </si>
  <si>
    <t>Instituto Superior Nº 129 Arturo Capdevilla Anexo San Marcos Sierras</t>
  </si>
  <si>
    <t>Instituto Provincial de Educación Agrotécnica (I.P.E.A.) Nº 213 Ingeniero Agrónomo Lorenzo Parodi</t>
  </si>
  <si>
    <t xml:space="preserve">Colegio Superior  San Martín	</t>
  </si>
  <si>
    <t xml:space="preserve">Escuela Normal Superior  Dr. Nicolás Avellaneda </t>
  </si>
  <si>
    <t>Escuela Especial  Ana Sullivan</t>
  </si>
  <si>
    <t>Instituto Provincial de Educación Agrotécnica (I.P.E.A.) Nº 222 Agrónomo Américo Almes Milani</t>
  </si>
  <si>
    <t>Instituto Provincial de Educación Agrotécnica y Técnica (I.P.E.A.y T.) Nº 242 Fuerte Los Morteros</t>
  </si>
  <si>
    <t>Escuela Especial  La Rosa Azul</t>
  </si>
  <si>
    <t>Instituto Provincial de Educación Agrotécnica (I.P.E.A.) Nº 233 Agustín Tosco (Ex I.P.E.A. Nº 25)</t>
  </si>
  <si>
    <t>Instituto Provincial de Educación Técnica y Media (I.P.E.T.y M.) Nº 78 Juan Bautista Ambrosetti</t>
  </si>
  <si>
    <t>Instituto Provincial de Educación Técnica (I.P.E.T.) Nº 118 Juana Azurduy</t>
  </si>
  <si>
    <t xml:space="preserve">Escuela Normal Superior  Dalmacio Vélez Sarsfield	</t>
  </si>
  <si>
    <t xml:space="preserve">Escuela Especial  Crecer	</t>
  </si>
  <si>
    <t>Instituto Provincial de Educación Media y Técnica (I.P.E.M.y T.) Nº 149 Alejandro Carbo</t>
  </si>
  <si>
    <t>Instituto Superior  Villa del Rosario</t>
  </si>
  <si>
    <t>Instituto Superior  De Villa del Rosario - Anexo Monte Cristo</t>
  </si>
  <si>
    <t>Instituto Superior  Anexo Extensión Aulica Oncativo</t>
  </si>
  <si>
    <t>Centro Educativo de Nivel Medio Adultos (C.E.N.M.A.) Nº 186 Sede José M Alladio</t>
  </si>
  <si>
    <t>Instituto Provincial de Educación Agrotécnica (I.P.E.A.) Nº 217 Agrónomo José Barrionuevo</t>
  </si>
  <si>
    <t>Instituto Provincial de Educación Técnica y Media (I.P.E.T.y M.) Nº 69 Juana Manso de Noronha</t>
  </si>
  <si>
    <t>Escuela Superior de Comercio  Río Tercero</t>
  </si>
  <si>
    <t>Instituto   Rio Tercero</t>
  </si>
  <si>
    <t>Instituto Provincial de Educación Técnica (I.P.E.T.) Nº 266 General Manuel Savio</t>
  </si>
  <si>
    <t xml:space="preserve">Escuela Superior  de Bellas Artes Lino E. Spilimbergo	</t>
  </si>
  <si>
    <t>Instituto Provincial de Educación Técnica (I.P.E.T.) Nº 100 Maria Benita Arias</t>
  </si>
  <si>
    <t xml:space="preserve">Escuela Superior  El Nacional </t>
  </si>
  <si>
    <t>Instituto Provincial de Educación Técnica (I.P.E.T.) Nº 249 Nicolás Copérnico (Ex-enet Nº 4)</t>
  </si>
  <si>
    <t>Instituto Provincial de Educación Técnica y Media (I.P.E.T.y M.) Nº 246 Dr. Amadeo Sabattini</t>
  </si>
  <si>
    <t>Instituto Superior  PASCAL</t>
  </si>
  <si>
    <t>Centro Educativo de Nivel Medio Adultos (C.E.N.M.A.) Nº 0115027 PROFESORA MARIA SALEME BURNICHON ANEXO N° 01</t>
  </si>
  <si>
    <t>Centro Educativo de Nivel Medio Adultos (C.E.N.M.A.) Nº 0115028 PROFESORA MARIA SALEME BURNICHON ANEXO N° 02</t>
  </si>
  <si>
    <t>Centro Educativo de Nivel Medio Adultos (C.E.N.M.A.) Nº 115050 PROFESORA MARIA SALEME BURNICHON ANEXO N° 05</t>
  </si>
  <si>
    <t xml:space="preserve">Centro Educativo de Nivel Medio Adultos (C.E.N.M.A.) Nº 115050 PROFESORA MARIA SALEME BURNICHON </t>
  </si>
  <si>
    <t>Escuela Superior de Enfermería  Cruz del Sacrificio</t>
  </si>
  <si>
    <t>Instituto Provincial de Educación Técnica (I.P.E.T.) Nº 48 Presidente Roca</t>
  </si>
  <si>
    <t>Escuela Normal Superior  Victor Mercante</t>
  </si>
  <si>
    <t>Escuela Especial  Pablo VI</t>
  </si>
  <si>
    <t>Escuela Especial  Pablo VI Anexo I.D.A</t>
  </si>
  <si>
    <t>Centro Educativo de Nivel Medio Adultos (C.E.N.M.A.) Nº 128 Padre Jorge Isaac</t>
  </si>
  <si>
    <t>Instituto Provincial de Educación Agrotécnica (I.P.E.A.) Nº 240 Santiago Carrizo</t>
  </si>
  <si>
    <t>Instituto Provincial de Educación Agrotécnica (I.P.E.A.) Nº 179 Saúl Taborda</t>
  </si>
  <si>
    <t>Instituto Técnico  Salesiano Villada</t>
  </si>
  <si>
    <t xml:space="preserve">Escuela Superior   "Inst. Sup. Libertador Gral. Don Jose de San Martin"	</t>
  </si>
  <si>
    <t>Instituto Provincial de Educación Media (I.P.E.M.) Nº 42 Marcela Beatriz Moyano Coudert</t>
  </si>
  <si>
    <t xml:space="preserve">Instituto Provincial de Educación Media (I.P.E.M.) Nº 41 Programa de Inclusión y Terminalidad de la Educación Secundaria y de Formación Laboral Ipem 	</t>
  </si>
  <si>
    <t>Instituto Provincial de Educación Técnica (I.P.E.T.) Nº 232 Profesor Enrique Alberto Flores</t>
  </si>
  <si>
    <t xml:space="preserve">Instituto Provincial de Educación Media (I.P.E.M.) Nº 165 Programa de Inclusión y Terminalidad de la Educación Secundaria y de Formación Laboral Ipem	</t>
  </si>
  <si>
    <t>Escuela Especial Nº EE0310205 Dra. Cecilia Grierson</t>
  </si>
  <si>
    <t>Instituto Superior Nº 1220693 Profesorado de Educación Física "La Santísima Trinidad"</t>
  </si>
  <si>
    <t>Instituto Agrotécnico  Stella Maris</t>
  </si>
  <si>
    <t>Instituto Técnico  Cristo Obrero</t>
  </si>
  <si>
    <t>Instituto Provincial de Educación Técnica y Media (I.P.E.T.y M.) Nº 256 Libertador General José de San Martín</t>
  </si>
  <si>
    <t xml:space="preserve">Escuela Superior de Comercio  y Bachillerato Anexo	</t>
  </si>
  <si>
    <t>Instituto   Manuel Belgrano</t>
  </si>
  <si>
    <t>Instituto Técnico   San José</t>
  </si>
  <si>
    <t xml:space="preserve">Instituto Superior del Profesorado (I.S.P.)  </t>
  </si>
  <si>
    <t>Instituto Provincial de Educación Técnica (I.P.E.T.) Nº 139 General Manuel Belgrano</t>
  </si>
  <si>
    <t>Escuela Especial  Dr Arturo M Barbero</t>
  </si>
  <si>
    <t>Instituto Provincial de Educación Agrotécnica (I.P.E.A.) Nº 245 Carlos Pellegrini</t>
  </si>
  <si>
    <t>Escuela Superior de Enfermería  Villa Dolores</t>
  </si>
  <si>
    <t>Instituto Provincial de Educación Técnica (I.P.E.T.) Nº 52 Carlos Pellegrini</t>
  </si>
  <si>
    <t>Instituto Superior  Dr. Carlos María Carena</t>
  </si>
  <si>
    <t>Instituto Provincial de Educación Media y Agrotécnica (I.P.E.M.y A.) Nº 151 José Ignacio Urbizu</t>
  </si>
  <si>
    <t>Instituto Provincial de Educación Técnica (I.P.E.T.) Nº 143 General José María Paz</t>
  </si>
  <si>
    <t xml:space="preserve">Escuela de la Familia Agrícola (E.F.A.)  </t>
  </si>
  <si>
    <t>Instituto Provincial de Educación Técnica y Media (I.P.E.T.y M.) Nº 133 Dr. Florencio Escardó</t>
  </si>
  <si>
    <t>Instituto Provincial de Educación Técnica Agrotécnica y Media (I.P.E.T.A.y M.) Nº 68 Coronel Don Luis Álvarez</t>
  </si>
  <si>
    <t>Escuela Especial  Ernesto Soria</t>
  </si>
  <si>
    <t>Instituto Provincial de Educación Técnica (I.P.E.T.) Nº 58 General Enrique Mosconi</t>
  </si>
  <si>
    <t>Instituto Provincial de Educación Agrotécnica (I.P.E.A.) Nº 228 San Isidro Labrador</t>
  </si>
  <si>
    <t>Escuela Especial  Dr Luis Ganem</t>
  </si>
  <si>
    <t>Escuela Especial  Dr Luis Ganem Anexo Del Campillo</t>
  </si>
  <si>
    <t>Instituto Provincial de Educación Media (I.P.E.M.) Nº 292 Agrónoma Liliam Priotto -Anexo Urbano-</t>
  </si>
  <si>
    <t xml:space="preserve">Instituto Superior  Santa Teresita	</t>
  </si>
  <si>
    <t>Instituto Provincial de Educación Técnica (I.P.E.T.) Nº 264 Teodoro Asteggiano</t>
  </si>
  <si>
    <t>Escuela Especial  Jerónimo Luis de Cabrera</t>
  </si>
  <si>
    <t xml:space="preserve">Instituto Técnico  Carnerillo	</t>
  </si>
  <si>
    <t>Instituto Provincial de Educación Técnica y Media (I.P.E.T.y M.) Nº 61 General Manuel Savio</t>
  </si>
  <si>
    <t>Escuela Normal Superior  José Manuel Estrada</t>
  </si>
  <si>
    <t>Instituto Provincial de Educación Agrotécnica (I.P.E.A.) Nº 226 Héroes de Malvinas</t>
  </si>
  <si>
    <t>Escuela Especial Nº 310 Arco Iris</t>
  </si>
  <si>
    <t>Escuela Especial  ArcoIris Anexo Serrano</t>
  </si>
  <si>
    <t>Instituto Superior del Profesorado (I.S.P.) Nº EE1260347 de Pascanas</t>
  </si>
  <si>
    <t>Instituto Superior  Santa Juana de Arco</t>
  </si>
  <si>
    <t>Instituto Superior  Centro de Altos Estudios del Sur</t>
  </si>
  <si>
    <t>Instituto Provincial de Educación Técnica y Media (I.P.E.T.y M.) Nº 99 Rosario Vera Peñaloza</t>
  </si>
  <si>
    <t xml:space="preserve">Escuela Especial  Carolina Tobar Garcia </t>
  </si>
  <si>
    <t>Instituto Provincial de Educación Agrotécnica y Media (I.P.E.A.y M.) Nº 224 Leopoldo Lugones</t>
  </si>
  <si>
    <t xml:space="preserve">Instituto Provincial de Educación Técnica (I.P.E.T.) Nº 55 </t>
  </si>
  <si>
    <t xml:space="preserve">Escuela Especial  Arminda Aberastury	</t>
  </si>
  <si>
    <t>Instituto Provincial de Educación Técnica (I.P.E.T.) Nº 259 Ambrosio Olmos</t>
  </si>
  <si>
    <t xml:space="preserve">Instituto Superior Técnico  Tecnológico Río Cuarto	</t>
  </si>
  <si>
    <t xml:space="preserve">Instituto Secundario  Técnico Isor	</t>
  </si>
  <si>
    <t>Instituto Provincial de Educación Agrotécnica y Media (I.P.E.A.y M.) Nº 221 San Carlos</t>
  </si>
  <si>
    <t>Instituto Provincial de Educación Agrotécnica (I.P.E.A.) Nº 219 Enrique Cook</t>
  </si>
  <si>
    <t>Instituto Provincial de Educación Técnica (I.P.E.T.) Nº 251 Guarnición Aérea Córdoba</t>
  </si>
  <si>
    <t>Instituto Provincial de Educación Técnica (I.P.E.T.) Nº 250 Dr. Juan Bialet Massé</t>
  </si>
  <si>
    <t xml:space="preserve">Instituto Provincial de Educación Media (I.P.E.M.) Nº 156 Programa de Inclusión y Terminalidad de la Educación Secundaria y de Formación Laboral Ipem	</t>
  </si>
  <si>
    <t>Instituto Provincial de Educación Técnica (I.P.E.T.) Nº 125 Lidia Pura Benítez</t>
  </si>
  <si>
    <t>Centro de Capacitación Agrotécnica  Tomas Thomas</t>
  </si>
  <si>
    <t>Instituto   Villa de las Rosas</t>
  </si>
  <si>
    <t xml:space="preserve">Centro Educativo de Nivel Medio Adultos (C.E.N.M.A.) Nº 309 </t>
  </si>
  <si>
    <t>Instituto Provincial de Educación Técnica y Media (I.P.E.T.y M.) Nº 73 Margarita Weild de Paz</t>
  </si>
  <si>
    <t>Instituto Provincial de Educación Técnica (I.P.E.T.) Nº 57 Comodoro Martín Rivadavia</t>
  </si>
  <si>
    <t xml:space="preserve">Instituto Superior  Doctor Dalmacio Velez Sarfield	</t>
  </si>
  <si>
    <t>Instituto Provincial de Educación Técnica y Media (I.P.E.T.y M.) Nº 59 25 de Mayo</t>
  </si>
  <si>
    <t>Instituto Provincial de Educación Agrotécnica (I.P.E.A.) Nº 1 Ingeniero Agrónomo Luciano Almirón</t>
  </si>
  <si>
    <t>Instituto Provincial de Educación Agrotécnica (I.P.E.A.) Nº 241 Federico Campodónico</t>
  </si>
  <si>
    <t>Instituto Provincial de Educación Media y Técnica (I.P.E.M.y T.) Nº 204 Ingeniero Alberto Emilio Lucchini</t>
  </si>
  <si>
    <t>Instituto   Pio León</t>
  </si>
  <si>
    <t xml:space="preserve">Centro Educativo de Nivel Medio Adultos (C.E.N.M.A.)  </t>
  </si>
  <si>
    <t>Instituto Provincial de Educación Agrotécnica (I.P.E.A.) Nº 223 Intendente Ramón Niceno Quinteros</t>
  </si>
  <si>
    <t>Escuela Especial  Dra. Lydia F. de Coriat</t>
  </si>
  <si>
    <t>Escuela Especial  Ana Nicola</t>
  </si>
  <si>
    <t>Instituto Superior Nº 0253/96 Instituto Superior en Actividades Deportivas</t>
  </si>
  <si>
    <t>Instituto   Argentino de Prótesis Dental</t>
  </si>
  <si>
    <t>Instituto Superior  Cervantes</t>
  </si>
  <si>
    <t>Instituto Superior  Leibnitz</t>
  </si>
  <si>
    <t>Instituto Superior Técnico  Cruz Roja Argentina Filial Córdoba</t>
  </si>
  <si>
    <t>Instituto Superior  Spinoza Establecimiento Educativo de Nivel Superior</t>
  </si>
  <si>
    <t xml:space="preserve">Instituto Superior  Saber - Instituto Superior De Estudios en Administración y Negocios	</t>
  </si>
  <si>
    <t>Instituto Superior Nº 1310976 De Comercio Exterior</t>
  </si>
  <si>
    <t>Instituto Superior  Santo Domingo</t>
  </si>
  <si>
    <t>Instituto Provincial de Educación Media y Técnica (I.P.E.M.y T.) Nº 2 República Oriental del Uruguay</t>
  </si>
  <si>
    <t xml:space="preserve">Instituto Provincial de Educación Media (I.P.E.M.) Nº 21 Programa de Inclusión y Terminalidad de la Educación Secundaria y de Formación Laboral Ipem 	</t>
  </si>
  <si>
    <t xml:space="preserve">Instituto Provincial de Educación Agrotécnica (I.P.E.A.) Nº 25 Martín Miguel de Güemes	</t>
  </si>
  <si>
    <t>Instituto Provincial de Educación Técnica (I.P.E.T.) Nº 26 Juan Filloy</t>
  </si>
  <si>
    <t>Instituto Provincial de Educación Agrotécnica (I.P.E.A.) Nº 33 Humberto Volando</t>
  </si>
  <si>
    <t xml:space="preserve">Instituto Provincial de Educación Técnica (I.P.E.T.) Nº 34 </t>
  </si>
  <si>
    <t xml:space="preserve">Instituto Provincial de Educación Media (I.P.E.M.) Nº 7 </t>
  </si>
  <si>
    <t>Instituto Superior  De Ciencias Economicas y Tecnologías</t>
  </si>
  <si>
    <t>Instituto   Cervantes</t>
  </si>
  <si>
    <t xml:space="preserve">Instituto Provincial de Educación Media (I.P.E.M.) Nº 294 Programa de Inclusión y Terminalidad de la Educación Secundaria y de Formación Laboral Ipem	</t>
  </si>
  <si>
    <t xml:space="preserve">Escuela Superior  La Metro Escuela de Comunicación Audiovisual </t>
  </si>
  <si>
    <t xml:space="preserve">Instituto Provincial de Educación Media y Técnica (I.P.E.M.y T.) Nº 24 </t>
  </si>
  <si>
    <t>Instituto Provincial de Educación Agrotécnica (I.P.E.A.) Nº 14 Dr. César Cuestas Carnero</t>
  </si>
  <si>
    <t>Instituto Provincial de Educación Media y Técnica (I.P.E.M.y T.) Nº 23 Lino Enea Spilimbergo</t>
  </si>
  <si>
    <t>Instituto Provincial de Educación Técnica (I.P.E.T.) Nº 22 Juan Filloy</t>
  </si>
  <si>
    <t>Instituto Provincial de Educación Media y Técnica (I.P.E.M.y T.) Nº 30 Eduardo S Nemirovsky</t>
  </si>
  <si>
    <t>Centro de Desarrollo Regional (Ce.De.R.)  Complejo de Capacitación Laboral Gobernador Amadeo Sabattini</t>
  </si>
  <si>
    <t>Instituto Provincial de Educación Técnica (I.P.E.T.) Nº 47 Norberto J. Quadri</t>
  </si>
  <si>
    <t>Escuela Superior de Enfermería Nº 1260234 Cruz Roja Argentina Rio Cuarto</t>
  </si>
  <si>
    <t>Escuela Especial  María Silvina Casañas Recalde</t>
  </si>
  <si>
    <t>Instituto Superior  INSTITUTO DE ENSEÑANZA SUPERIOR RIO TERCERO</t>
  </si>
  <si>
    <t xml:space="preserve">Instituto Provincial de Educación Técnica (I.P.E.T.) Nº 308 </t>
  </si>
  <si>
    <t>Instituto Provincial de Educación Agrotécnica (I.P.E.A.) Nº 306 Dr. Amadeo Sabattini</t>
  </si>
  <si>
    <t xml:space="preserve">Instituto Provincial de Educación Técnica (I.P.E.T.) Nº 300 Plaza Minetti	</t>
  </si>
  <si>
    <t>Escuela Especial  Arnaldo Solsona</t>
  </si>
  <si>
    <t>Escuela Especial Nº 310 Arnaldo Solsona Anexo Villa Maria</t>
  </si>
  <si>
    <t>Escuela Especial  Gral Manuel Belgrano</t>
  </si>
  <si>
    <t>Instituto Superior  Santa Rosa de Calamuchita</t>
  </si>
  <si>
    <t>Instituto Provincial de Educación Agrotécnica (I.P.E.A.) Nº 307 PASO DEL LEON</t>
  </si>
  <si>
    <t>Instituto Provincial de Educación Media y Técnica (I.P.E.M.y T.) Nº 297 Dr. René Favaloro</t>
  </si>
  <si>
    <t xml:space="preserve">Instituto Provincial de Educación Media (I.P.E.M.) Nº 302 Programa de Inclusión y Terminalidad de la Educación Secundaria y de Formación Laboral Ipem	</t>
  </si>
  <si>
    <t>Instituto Superior  Juan Cinotto</t>
  </si>
  <si>
    <t>Escuela Especial  Norberto Daniel Abdo</t>
  </si>
  <si>
    <t>Escuela Especial  Norberto Daniel Abdo-Isla Verde</t>
  </si>
  <si>
    <t>Escuela Especial  Norberto Daniel Abdo-Alejo Ledesma</t>
  </si>
  <si>
    <t>Instituto Provincial de Educación Media y Técnica (I.P.E.M.y T.) Nº 310 Puerto Argentino</t>
  </si>
  <si>
    <t xml:space="preserve">Instituto Provincial de Educación Media (I.P.E.M.)  Programa de Inclusión y Terminalidad de la Educación Secundaria y de Formación Laboral </t>
  </si>
  <si>
    <t>Instituto Provincial de Educación Técnica (I.P.E.T.) Nº 318 Combate de La Tablada</t>
  </si>
  <si>
    <t>Instituto Provincial de Educación Media y Técnica (I.P.E.M.y T.) Nº 319 Roberto Fontanarrosa</t>
  </si>
  <si>
    <t>Instituto Provincial de Educación Técnica (I.P.E.T.) Nº 322 Manuel Belgrano</t>
  </si>
  <si>
    <t>Instituto Provincial de Educación Técnica (I.P.E.T.) Nº 321 Brigadier Gral. Juan Manuel de Rosas</t>
  </si>
  <si>
    <t>Instituto Provincial de Educación Técnica (I.P.E.T.) Nº 313 Dr. Pablo Mirizzi</t>
  </si>
  <si>
    <t>Instituto Superior  Sagrado Corazón</t>
  </si>
  <si>
    <t>Instituto Técnico  Manuel de Falla</t>
  </si>
  <si>
    <t xml:space="preserve">Instituto Superior  De Act. Físicas y Deportivas (isafyd) ex fitness"	</t>
  </si>
  <si>
    <t>Escuela Superior de Enfermería  Cruz Roja Argentina</t>
  </si>
  <si>
    <t xml:space="preserve">Instituto Superior  De Capacitación Integral	</t>
  </si>
  <si>
    <t xml:space="preserve">Instituto Superior Nº 1210963 Bancario </t>
  </si>
  <si>
    <t xml:space="preserve">Instituto Superior  Privado Santa Clara de Asís </t>
  </si>
  <si>
    <t>Instituto Superior  Nueva Formación</t>
  </si>
  <si>
    <t xml:space="preserve">Escuela Superior  Azafrán. Escuela de Gastronomía	</t>
  </si>
  <si>
    <t xml:space="preserve">Instituto Superior Técnico  Instituto Superior De Diseño y Arte	</t>
  </si>
  <si>
    <t>Instituto Superior  Parroquial Monseñor Luis Kloster</t>
  </si>
  <si>
    <t>Escuela Especial  Centro de Atención para Discapacitados Auditivos</t>
  </si>
  <si>
    <t xml:space="preserve">Instituto Superior  Juan Zorrilla de San Martín	</t>
  </si>
  <si>
    <t xml:space="preserve">Instituto Provincial de Educación Técnica (I.P.E.T.) Nº 331 </t>
  </si>
  <si>
    <t xml:space="preserve">Instituto Provincial de Educación Media (I.P.E.M.)  Programa de Inclusión y Terminalidad de la Educación Secundaria y de Formación Laboral Ipem 	</t>
  </si>
  <si>
    <t>Instituto Provincial de Educación Media (I.P.E.M.) Nº 338 Programa de Inclusión y Terminalidad de la Educación Secundaria y de Formación Laboral</t>
  </si>
  <si>
    <t xml:space="preserve">Instituto Superior Técnico  Nuestra señora de Lourdes	</t>
  </si>
  <si>
    <t xml:space="preserve">Instituto Provincial de Educación Técnica (I.P.E.T.) Nº 334 </t>
  </si>
  <si>
    <t>Instituto Provincial de Educación Agrotécnica y Técnica (I.P.E.A.y T.) Nº 347 Dr. Alejandro Degenaro</t>
  </si>
  <si>
    <t>Instituto Provincial de Educación Técnica (I.P.E.T.) Nº 337 Jorge Alberto Sabato</t>
  </si>
  <si>
    <t xml:space="preserve">Instituto Provincial de Educación Técnica (I.P.E.T.) Nº 339 </t>
  </si>
  <si>
    <t>Instituto Superior  De Capacitación en Rescate, Emergencia y Trauma</t>
  </si>
  <si>
    <t>Instituto Provincial de Educación Técnica (I.P.E.T.) Nº 333 Julio Salusso</t>
  </si>
  <si>
    <t>Escuela Superior  ESCUELA DE CADETES COMODORO SALUSTIANO PÉREZ ESTÉVEZ</t>
  </si>
  <si>
    <t>Instituto Superior  S.E.P San Nicolás</t>
  </si>
  <si>
    <t>Instituto   S.E.P SAN NICOLAS -Anexo Cosquín</t>
  </si>
  <si>
    <t>Instituto   S.E.P. SAN NICOLAS -Anexo Marcos Juárez</t>
  </si>
  <si>
    <t>Instituto Técnico  Foro de los Ríos</t>
  </si>
  <si>
    <t xml:space="preserve">Escuela Superior  Escuela de Suboficiales de Policía General Manuel Belgrano	</t>
  </si>
  <si>
    <t>Escuela Superior  Escuela de Suboficiales de Policía General Manuel Belgrano Anexo Villa Dolores</t>
  </si>
  <si>
    <t xml:space="preserve">Instituto Superior  Escuela de Suboficiales de Policía General Manuel Belgrano Anexo Valle Hermoso	</t>
  </si>
  <si>
    <t xml:space="preserve">Escuela Superior  de  Suboficiales de Policía General Manuel Belgrano Anexo San Francisco	</t>
  </si>
  <si>
    <t>Escuela Superior  Escuela de Suboficiales de Policía General Manuel Belgrano Anexo Jesús María</t>
  </si>
  <si>
    <t>Instituto Superior  Escuela de Suboficiales de Policía General Manuel Belgrano Anexo Bell Ville</t>
  </si>
  <si>
    <t xml:space="preserve">Instituto Técnico Industrial Nº 430 Zona Norte	</t>
  </si>
  <si>
    <t>Instituto   Agrotécnico Padre Domingo Viera</t>
  </si>
  <si>
    <t>Instituto Superior  Centro de Altos Estudios Albert Sabin</t>
  </si>
  <si>
    <t xml:space="preserve">Instituto Superior Nº - CIEP Fundación para el Desarrollo Educativo, Laboral y Empresarial	</t>
  </si>
  <si>
    <t xml:space="preserve">Instituto Provincial de Educación Técnica (I.P.E.T.) Nº 351 </t>
  </si>
  <si>
    <t xml:space="preserve">Centro de Capacitación Profesional  </t>
  </si>
  <si>
    <t>Centro de Capacitación Profesional  Fábrica Militar Rio Tercero</t>
  </si>
  <si>
    <t xml:space="preserve">Instituto Provincial de Educación Agrotécnica (I.P.E.A.) Nº 354 </t>
  </si>
  <si>
    <t>Centro Educativo de Nivel Medio Adultos (C.E.N.M.A.) Nº Maldonado  Barrio Maldonado</t>
  </si>
  <si>
    <t>Instituto Provincial de Educación Media y Técnica (I.P.E.M.y T.) Nº 352 Alfredo Cavalotti</t>
  </si>
  <si>
    <t>Instituto Superior  Madre Teresa de Calcuta</t>
  </si>
  <si>
    <t xml:space="preserve">Instituto Provincial de Educación Técnica (I.P.E.T.) Nº 355 </t>
  </si>
  <si>
    <t xml:space="preserve">Instituto Superior  </t>
  </si>
  <si>
    <t>Instituto Superior Técnico  Anexo Hunca Renancó</t>
  </si>
  <si>
    <t>Instituto Provincial de Educación Técnica (I.P.E.T.) Nº 362  Juan Andrés Politano</t>
  </si>
  <si>
    <t>Escuela Especial Nº 2000 Maria del Carmen Amaya</t>
  </si>
  <si>
    <t>Instituto Superior  Agro Escuela Privada Córdoba</t>
  </si>
  <si>
    <t>Instituto Superior Técnico  Córdoba</t>
  </si>
  <si>
    <t>Instituto Superior Técnico  Córdoba -Anexo Juarez Celman</t>
  </si>
  <si>
    <t>Instituto Superior Técnico  Anexo B° Observatorio</t>
  </si>
  <si>
    <t>Instituto Superior Técnico  Córdoba Anexo B° General Paz</t>
  </si>
  <si>
    <t>Instituto Superior Técnico  Córdoba Anexo La France</t>
  </si>
  <si>
    <t>Instituto Superior Técnico  Córdoba Anexo Villa del Libertador</t>
  </si>
  <si>
    <t>Instituto Superior Técnico  Córdoba Anexo B° General Bustos</t>
  </si>
  <si>
    <t>Instituto Superior Técnico  Mina Clavero</t>
  </si>
  <si>
    <t>Escuela Especial  Nicanor Toledano Gonzalez</t>
  </si>
  <si>
    <t>Centro Educativo de Nivel Medio Adultos (C.E.N.M.A.)  Periféricos Arguello</t>
  </si>
  <si>
    <t>Centro Educativo de Nivel Medio Adultos (C.E.N.M.A.)  Periférico de Arguello Anexo Villa Cornu</t>
  </si>
  <si>
    <t>Instituto Provincial de Educación Técnica (I.P.E.T.) Nº 379 Alfredo B. Molet</t>
  </si>
  <si>
    <t xml:space="preserve">Instituto Provincial de Educación Técnica (I.P.E.T.) Nº 372 </t>
  </si>
  <si>
    <t xml:space="preserve">Centro de Capacitación Profesional Nº 48 Aula Taller Móvil - Instalaciones Domiciliarias	</t>
  </si>
  <si>
    <t xml:space="preserve">Centro de Capacitación Profesional Nº 57 Aula Taller Móvil - Instalaciones Domiciliarias	</t>
  </si>
  <si>
    <t xml:space="preserve">Centro de Capacitación Profesional Nº 76 Aula Taller Movil - Automatización Industrial	</t>
  </si>
  <si>
    <t>Centro de Capacitación Profesional  Aula Taller Movil N° 13 - Metalmecánica</t>
  </si>
  <si>
    <t>Centro de Capacitación Profesional  Aula Taller Móvil Nº 103 - Soldadura</t>
  </si>
  <si>
    <t xml:space="preserve">Centro de Capacitación Profesional Nº 108 Aula Taller Móvil - Reparación de Autos y Motos	</t>
  </si>
  <si>
    <t xml:space="preserve">Centro de Capacitación Profesional Nº 121 Aula Taller Móvil  - Energías Renovables y Alternativas	</t>
  </si>
  <si>
    <t xml:space="preserve">Centro de Capacitación Profesional  Córdoba Anexo ATM VIII	</t>
  </si>
  <si>
    <t>Centro de Capacitación Profesional Nº 140546832 Federación de Bomberos Voluntarios Pcia. Córdoba</t>
  </si>
  <si>
    <t>Centro de Capacitación Profesional  CENTRO DE CAP. LABORAL Y FORM. PROFESIONAL "CÓRDOBA" ANEXO PARQUE EDUCATIVO SUR</t>
  </si>
  <si>
    <t>Centro de Capacitación Profesional  CENTRO DE CAP. LABORAL Y FORM. PROFESIONAL "CÓRDOBA" ANEXO PARQUE EDUCATIVO NORTE</t>
  </si>
  <si>
    <t>Centro de Capacitación Profesional  CENTRO DE CAP. LABORAL Y FORM. PROFESIONAL "CÓRDOBA" ANEXO PARQUE EDUCATIVO ESTE</t>
  </si>
  <si>
    <t>Centro de Capacitación Profesional  CENTRO DE CAP. LABORAL Y FORM. PROFESIONAL "CÓRDOBA" ANEXO PARQUE EDUCATIVO SURESTE</t>
  </si>
  <si>
    <t>Centro de Capacitación Profesional  CENTRO DE CAP. LABORAL Y FORM. PROFESIONAL "CÓRDOBA" ANEXO PARQUE EDUCATIVO NOROESTE</t>
  </si>
  <si>
    <t>Centro de Capacitación Profesional  ANEXO AULA TALLER MOVIL IX SABERES DIGITALES</t>
  </si>
  <si>
    <t>Escuela Experimental Pro-A  Sede San Pedro</t>
  </si>
  <si>
    <t>Escuela Experimental Pro-A  Sede Córdoba Centro</t>
  </si>
  <si>
    <t xml:space="preserve">Escuela Experimental Pro-A  </t>
  </si>
  <si>
    <t xml:space="preserve">Instituto Provincial de Educación Media y Técnica (I.P.E.M.y T.) Nº 378 </t>
  </si>
  <si>
    <t xml:space="preserve">Instituto Provincial de Educación Técnica (I.P.E.T.) Nº 383 </t>
  </si>
  <si>
    <t xml:space="preserve">Instituto Provincial de Educación Técnica (I.P.E.T.) Nº 382 Manuel Antonio Díaz Mariño	</t>
  </si>
  <si>
    <t>Instituto Técnico  General Manuel Belgrano</t>
  </si>
  <si>
    <t>Escuela Especial  Estación General Paz</t>
  </si>
  <si>
    <t xml:space="preserve">Escuela Especial  Santa Rosa de Calamuchita	</t>
  </si>
  <si>
    <t>Escuela Experimental Pro-A  Sede Villa Dolores</t>
  </si>
  <si>
    <t xml:space="preserve">Escuela Experimental Pro-A  con énfasis en Tecnologías de la Información y la Comunicación - Sede Porteña	</t>
  </si>
  <si>
    <t>Escuela Experimental Pro-A  Sede Laboulaye</t>
  </si>
  <si>
    <t xml:space="preserve">Instituto Provincial de Educación Técnica (I.P.E.T.) Nº 386 </t>
  </si>
  <si>
    <t xml:space="preserve">Centro Educativo de Nivel Medio Adultos (C.E.N.M.A.)  Barrio Acosta </t>
  </si>
  <si>
    <t>Instituto Provincial de Educación Técnica (I.P.E.T.) Nº 389 I.P.E.T. N° 389</t>
  </si>
  <si>
    <t xml:space="preserve">Instituto Provincial de Educación Técnica (I.P.E.T.) Nº 398 </t>
  </si>
  <si>
    <t xml:space="preserve">Instituto Provincial de Educación Técnica (I.P.E.T.) Nº 397 </t>
  </si>
  <si>
    <t>Escuela Experimental Pro-A  Sede Villa Carlos Paz</t>
  </si>
  <si>
    <t xml:space="preserve">Escuela Experimental Pro-A  Sede La Calera	</t>
  </si>
  <si>
    <t>Centro de Capacitación Profesional  Aldo Serrano</t>
  </si>
  <si>
    <t>Instituto Provincial de Educación Técnica (I.P.E.T.) Nº 402 Los Cedros</t>
  </si>
  <si>
    <t xml:space="preserve">Instituto Provincial de Educación Técnica (I.P.E.T.) Nº 404 </t>
  </si>
  <si>
    <t xml:space="preserve">Instituto Provincial de Educación Agrotécnica (I.P.E.A.) Nº 403 </t>
  </si>
  <si>
    <t xml:space="preserve">Escuela Experimental Pro-A  Villa María - Desarrollo de Software	</t>
  </si>
  <si>
    <t>Escuela Experimental Pro-A  Escuela Proa sede Tránsito</t>
  </si>
  <si>
    <t>Instituto Técnico  Héctor Valdivielso</t>
  </si>
  <si>
    <t xml:space="preserve">Instituto Provincial de Educación Técnica (I.P.E.T.) Nº 409 </t>
  </si>
  <si>
    <t xml:space="preserve">Instituto Provincial de Educación Técnica (I.P.E.T.) Nº 411 </t>
  </si>
  <si>
    <t xml:space="preserve">Instituto Provincial de Educación Técnica (I.P.E.T.) Nº 413 </t>
  </si>
  <si>
    <t>Escuela Experimental Pro-A  Escuela Experimental con Énfasis en TIC. Sede Río Cuarto. Biotecnología</t>
  </si>
  <si>
    <t xml:space="preserve">Escuela Experimental Pro-A  Sede Capital Norte	</t>
  </si>
  <si>
    <t>Escuela Superior  Asociación Civil Odontológica Córdoba</t>
  </si>
  <si>
    <t xml:space="preserve">Instituto Provincial de Educación Técnica (I.P.E.T.) Nº 415 </t>
  </si>
  <si>
    <t xml:space="preserve">Instituto Provincial de Educación Técnica (I.P.E.T.) Nº 416 Ciudad de Mis Sueños </t>
  </si>
  <si>
    <t xml:space="preserve">Escuela Experimental Pro-A  Embalse	</t>
  </si>
  <si>
    <t xml:space="preserve">Escuela Experimental Pro-A  Villa General Belgrano	</t>
  </si>
  <si>
    <t xml:space="preserve">Escuela Experimental Pro-A  Colonia Caroya	</t>
  </si>
  <si>
    <t xml:space="preserve">Escuela Experimental Pro-A  Sede Unquillo	</t>
  </si>
  <si>
    <t xml:space="preserve">Escuela Experimental Pro-A  Sede Cruz del Eje	</t>
  </si>
  <si>
    <t>Escuela Experimental Pro-A  Escuela Experimental con Énfasis en TIC ProA</t>
  </si>
  <si>
    <t>Escuela Experimental Pro-A  Escuela Experimental con Énfasis en tecnologías de la Información y la Comunicación</t>
  </si>
  <si>
    <t xml:space="preserve">Escuela Experimental Pro-A  sede La Carlota	</t>
  </si>
  <si>
    <t xml:space="preserve">Escuela Experimental Pro-A  Sede Corral de Bustos Ifflinger	</t>
  </si>
  <si>
    <t xml:space="preserve">Escuela Experimental Pro-A  Sede Marcos Juárez	</t>
  </si>
  <si>
    <t xml:space="preserve">Escuela Experimental Pro-A  La Falda	</t>
  </si>
  <si>
    <t>Escuela Experimental Pro-A  Programa de desarrollo- Nivel Secundario-Escuela Experimental con énfasis en tecnologías de la información y la comunicación</t>
  </si>
  <si>
    <t xml:space="preserve">Escuela Experimental Pro-A  Sede Oncativo	</t>
  </si>
  <si>
    <t xml:space="preserve">Escuela Experimental Pro-A  Sede Mina Clavero	</t>
  </si>
  <si>
    <t xml:space="preserve">Escuela Experimental Pro-A  Sede Arroyito	</t>
  </si>
  <si>
    <t xml:space="preserve">Escuela Experimental Pro-A  Las Varillas	</t>
  </si>
  <si>
    <t xml:space="preserve">Escuela Experimental Pro-A  Sede Alta Gracia	</t>
  </si>
  <si>
    <t>Escuela Experimental Pro-A  Escuela Experimental con énfasis en Tecnologías de la Información y la Comunicación</t>
  </si>
  <si>
    <t xml:space="preserve">Escuela Experimental Pro-A Nº 07 Sede Río Tercero	</t>
  </si>
  <si>
    <t xml:space="preserve">Escuela Experimental Pro-A  Proa Biotecnología San Francisco	</t>
  </si>
  <si>
    <t xml:space="preserve">Escuela Experimental Pro-A  DS Sede Francisco	</t>
  </si>
  <si>
    <t>Instituto Provincial de Educación Técnica (I.P.E.T.) Nº 418  Mina Clavero</t>
  </si>
  <si>
    <t xml:space="preserve">Instituto Provincial de Educación Técnica (I.P.E.T.) Nº 420 </t>
  </si>
  <si>
    <t xml:space="preserve">Instituto Provincial de Educación Técnica (I.P.E.T.) Nº 422 </t>
  </si>
  <si>
    <t>Instituto Provincial de Educación Técnica (I.P.E.T.) Nº 424 Instituto Provincial de Educación Técnica (I.P.E.T) 424</t>
  </si>
  <si>
    <t xml:space="preserve">Instituto Provincial de Educación Técnica (I.P.E.T.) Nº 426 </t>
  </si>
  <si>
    <t xml:space="preserve">Instituto Superior  Politécnico de Córdoba	</t>
  </si>
  <si>
    <t>Instituto Superior Nº --- San Ignacio</t>
  </si>
  <si>
    <t>Escuela de Educación Técnica (E.E.T.)  Juana Manso</t>
  </si>
  <si>
    <t>Escuela de Educación Técnica (E.E.T.)  Dr. Juan Ramón Vidal</t>
  </si>
  <si>
    <t>Colegio  Secundario Dr. Mamerto Acuña</t>
  </si>
  <si>
    <t>Escuela Agrotécnica  Escuela Agrotécnica de Ramada Paso</t>
  </si>
  <si>
    <t>Colegio  Francisco David Traversaro</t>
  </si>
  <si>
    <t>Instituto de Educación Superior de Formación Docente  Jorge Luis Borges</t>
  </si>
  <si>
    <t xml:space="preserve">Centro de Educación Secundaria para Adultos (C.E.P.S.A.) Nº 5 </t>
  </si>
  <si>
    <t xml:space="preserve">Centro de Educación Secundaria para Adultos (C.E.P.S.A.)  Colegio Secundario para Jóvenes y Adultos "Fray José de la Quintana" </t>
  </si>
  <si>
    <t>Escuela de Educación Técnica (E.E.T.)  General Joaquín Madariaga</t>
  </si>
  <si>
    <t xml:space="preserve">Escuela de Educación Especial (E.E.E.) Nº 20 Para Irregulares Motores	</t>
  </si>
  <si>
    <t>Instituto de Educación Superior (I.E.S.)  Instituto Superior de Servicio Social Remedios Escalada de San Martín</t>
  </si>
  <si>
    <t>Instituto de Educación Superior (I.E.S.)  Instituto Superior De Servicio Social "Remedios de Escalada de San Martín"</t>
  </si>
  <si>
    <t>Escuela de Educación Técnica (E.E.T.)  Brigadier General Pedro Ferré</t>
  </si>
  <si>
    <t>Colegio  Para Adolescentes y Adultos Islas Argentinas del Atlántico Sur</t>
  </si>
  <si>
    <t>Escuela de Educación Técnica (E.E.T.)  Pedro Ferré</t>
  </si>
  <si>
    <t>Escuela Agrotécnica  República de Venezuela</t>
  </si>
  <si>
    <t>Colegio Secundario y Centro de Formación Profesional  Juan Victor Yaya</t>
  </si>
  <si>
    <t xml:space="preserve">Centro de Educación Secundaria para Adultos (C.E.P.S.A.) Nº 8 </t>
  </si>
  <si>
    <t>Colegio  de Santa Rosa</t>
  </si>
  <si>
    <t>Escuela de Educación Técnica (E.E.T.)  Ingeniero Juan José Gómez Araujo</t>
  </si>
  <si>
    <t xml:space="preserve">Escuela de Educación Técnica (E.E.T.)  </t>
  </si>
  <si>
    <t>Instituto de Educación Superior (I.E.S.) Nº I-24  Instituto Agrotécnico Víctor Navajas Centeno</t>
  </si>
  <si>
    <t>Escuela de Educación Especial (E.E.E.) Nº 1 Dra. Carolina Tobar García</t>
  </si>
  <si>
    <t>Escuela de Educación Técnica (E.E.T.)  Arquitecto Francisco Pinaroli</t>
  </si>
  <si>
    <t>Escuela Agrotécnica  Manuel Belgrano</t>
  </si>
  <si>
    <t>Instituto de Educación Superior (I.E.S.)  Curuzú Cuatiá</t>
  </si>
  <si>
    <t>Escuela de Educación Especial (E.E.E.) Nº 26 Petrona Elida Ignatoff</t>
  </si>
  <si>
    <t>Escuela de Educación Técnica (E.E.T.)  Nuevo Milenio</t>
  </si>
  <si>
    <t>Centro de Formación Profesional (C.F.P.)  Magdalena Güemes de Tejada</t>
  </si>
  <si>
    <t>Escuela de Educación Técnica (E.E.T.)  Valentín Virasoro</t>
  </si>
  <si>
    <t>Escuela de la Familia Agrícola (E.F.A.) Nº I-36 Ñande Roga</t>
  </si>
  <si>
    <t>Escuela de Educación Técnica (E.E.T.)  Ingeniero Roque Guillermo Carranza</t>
  </si>
  <si>
    <t>Escuela de Educación Técnica (E.E.T.)  Dr. Juan G. Pujol</t>
  </si>
  <si>
    <t>Escuela de Educación Técnica (E.E.T.)  Bernardino Rivadavia</t>
  </si>
  <si>
    <t>Escuela Agrotécnica  de Lomas de Empedrado</t>
  </si>
  <si>
    <t>Escuela de Educación Técnica (E.E.T.)  Amalia del Valle Herrera de Aguirre</t>
  </si>
  <si>
    <t>Colegio Secundario y Centro de Formación Profesional  Fernando Erro</t>
  </si>
  <si>
    <t>Escuela Agrotécnica  Eulogio Cruz Cabral</t>
  </si>
  <si>
    <t>Escuela Agrotécnica  José María Malfussi</t>
  </si>
  <si>
    <t>Escuela de Educación Técnica (E.E.T.)  Dr. Juan Esteban Martinez</t>
  </si>
  <si>
    <t>Centro de Educación Secundaria para Adultos (C.E.P.S.A.)  General Bartolomé Mitre</t>
  </si>
  <si>
    <t>Escuela Profesional Nº 4 Instituto Pelletier</t>
  </si>
  <si>
    <t>Instituto de Educación Superior (I.E.S.)  Carmen Molina de Llano</t>
  </si>
  <si>
    <t>Colegio  Escribano Pedro Leconte</t>
  </si>
  <si>
    <t>Instituto de Educación Superior (I.E.S.)  Centro Educativo "Irupé" I.Prof.14 - I.T.3</t>
  </si>
  <si>
    <t xml:space="preserve">Instituto de Educación Superior de Formación Docente  </t>
  </si>
  <si>
    <t>Escuela de la Familia Agrícola (E.F.A.) Nº IS16 Coembota</t>
  </si>
  <si>
    <t>Centro de Formación Profesional (C.F.P.)  Caa Cati</t>
  </si>
  <si>
    <t>Escuela de Educación Especial (E.E.E.) Nº 1 Harold Andres Fores</t>
  </si>
  <si>
    <t xml:space="preserve">Escuela de la Familia Agrícola (E.F.A.) Nº 18 Ñande  Sy La Itatí	</t>
  </si>
  <si>
    <t>Escuela Profesional Nº 31 Movimiento de Educación Popular Integral Fé y Alegría</t>
  </si>
  <si>
    <t>Escuela de la Familia Agrícola (E.F.A.) Nº IS 22 Arandú Roga</t>
  </si>
  <si>
    <t>Escuela Profesional Nº 12 Escuela Profesional San Pablo I-Prof N°12</t>
  </si>
  <si>
    <t>Escuela Profesional  Dr. José Francisco Soler</t>
  </si>
  <si>
    <t>Escuela Profesional Nº 8 Nuestra Señora de Itatí</t>
  </si>
  <si>
    <t>Escuela Profesional Nº 6 Nuestra Señora de Itatí</t>
  </si>
  <si>
    <t xml:space="preserve">Escuela Profesional Nº 7 María de Nazareth </t>
  </si>
  <si>
    <t>Centro de Formación Profesional (C.F.P.)  Don Elías Abad</t>
  </si>
  <si>
    <t>Escuela de Educación Técnica (E.E.T.)  Fray Luis Beltrán (Ex Centro Profesional Nº 01)</t>
  </si>
  <si>
    <t>Centro de Formación Profesional (C.F.P.)  Nuestra Señora de la Misericordia</t>
  </si>
  <si>
    <t>Escuela de Educación Técnica (E.E.T.)  Hijas de María</t>
  </si>
  <si>
    <t>Escuela de Educación Técnica (E.E.T.)  Nuestra Señora de Itatí</t>
  </si>
  <si>
    <t>Centro de Formación Profesional (C.F.P.)  Damas Patricias Argentinas</t>
  </si>
  <si>
    <t>Instituto de Educación Superior de Formación Docente  José Manuel Estrada</t>
  </si>
  <si>
    <t>Instituto de Educación Superior de Formación Docente  Dr. J. Alfredo Ferreira</t>
  </si>
  <si>
    <t>Instituto de Educación Superior de Formación Docente  Profesor Agustín Gómez</t>
  </si>
  <si>
    <t>Instituto de Educación Superior de Formación Docente  Profesor Agustín  - Subsede Yapeyú</t>
  </si>
  <si>
    <t>Instituto de Educación Superior de Formación Docente  Ramóm Cárcano Subsede Juan Pujol</t>
  </si>
  <si>
    <t>Escuela de Educación Técnica (E.E.T.)  U.O.C.R.A. Islas Malvinas</t>
  </si>
  <si>
    <t>Centro de Formación Profesional (C.F.P.) Nº 9 Centro Educativo de Nivel Secundario</t>
  </si>
  <si>
    <t xml:space="preserve">Instituto de Educación Superior (I.E.S.)  Goya	</t>
  </si>
  <si>
    <t>Escuela de Educación Técnica (E.E.T.)  EUGENIA ELMA MOROS</t>
  </si>
  <si>
    <t>Instituto de Educación Superior (I.E.S.)  Instituto de Formación y Capacitación Cruz Roja Argentina Filial Corrientes</t>
  </si>
  <si>
    <t>Escuela Profesional Nº 35 Escuela de Jardinería y Paisajismo</t>
  </si>
  <si>
    <t>Escuela Agrotécnica  de Colonia 3 de Abril</t>
  </si>
  <si>
    <t>Instituto de Educación Superior de Formación Docente  Julio Cortázar</t>
  </si>
  <si>
    <t>Escuela de la Familia Agrícola (E.F.A.) Nº IS-23 Mocoví</t>
  </si>
  <si>
    <t>Instituto de Educación Superior de Formación Docente  Juan García de Cossio</t>
  </si>
  <si>
    <t>Instituto de Educación Superior (I.E.S.)  Extensión Aúlica Chavarría</t>
  </si>
  <si>
    <t>Instituto de Educación Superior (I.E.S.)  Juan García de Cossio</t>
  </si>
  <si>
    <t>Instituto de Educación Superior de Formación Docente  Juan García de Cossio - Extensión Aulica Yatay Ti Calle</t>
  </si>
  <si>
    <t>Instituto de Educación Superior de Formación Docente  María Luisa Román de Frechou</t>
  </si>
  <si>
    <t>Instituto de Educación Superior de Formación Docente  María Luisa Román de Frechou - Subsede Santa Rosa</t>
  </si>
  <si>
    <t>Instituto de Educación Superior de Formación Docente  María Luisa Román - Sub Sede Tatacuá</t>
  </si>
  <si>
    <t xml:space="preserve">Centro de Formación Profesional (C.F.P.) Nº 06 </t>
  </si>
  <si>
    <t>Escuela de Educación Técnica (E.E.T.)  Remedios  Escalada de San Martín</t>
  </si>
  <si>
    <t xml:space="preserve">Escuela Profesional Nº 24 Santa María de Los Angeles </t>
  </si>
  <si>
    <t>Escuela de la Familia Agrícola (E.F.A.) Nº 28 Itú</t>
  </si>
  <si>
    <t>Escuela de la Familia Agrícola (E.F.A.) Nº IS-21 Esperanza Campesina</t>
  </si>
  <si>
    <t>Centro de Formación Profesional (C.F.P.)  Riachuelo</t>
  </si>
  <si>
    <t>Colegio Secundario y Centro de Formación Profesional  Amado Bonpland</t>
  </si>
  <si>
    <t>CENTRO DE FORMACIÓN RURAL (C.F.R) Nº IS 35 LAS COLINAS</t>
  </si>
  <si>
    <t xml:space="preserve">Escuela de la Familia Agrícola (E.F.A.) Nº 49 Ñanemba'e	</t>
  </si>
  <si>
    <t>Escuela de la Familia Agrícola (E.F.A.) Nº 47 Renacer</t>
  </si>
  <si>
    <t>Escuela de la Familia Agrícola (E.F.A.) Nº IS - 45 La Cruz</t>
  </si>
  <si>
    <t>Escuela de la Familia Agrícola (E.F.A.) Nº I.S 46 Mensú Peguará</t>
  </si>
  <si>
    <t>Escuela de Educación Técnica (E.E.T.)  Alfredo Carlos Passera</t>
  </si>
  <si>
    <t>Escuela Profesional Nº 2 María Auxiliadora</t>
  </si>
  <si>
    <t xml:space="preserve">Centro de Formación Profesional (C.F.P.) Nº 10 </t>
  </si>
  <si>
    <t>Escuela de la Familia Agrícola (E.F.A.) Nº IS 53 Peju Pora</t>
  </si>
  <si>
    <t>Escuela de Educación Técnica (E.E.T.)  CARMEN MOLINA LLANO</t>
  </si>
  <si>
    <t>Centro de Formación Profesional (C.F.P.)  Carmen Molina del Llano - Anexo San Vicente de Paul</t>
  </si>
  <si>
    <t>Escuela de Educación Especial (E.E.E.) Nº 975 Baltazar María Gutierrez</t>
  </si>
  <si>
    <t>Instituto de Educación Superior (I.E.S.)  UOCRA - I. S. F. T. Islas Malvinas</t>
  </si>
  <si>
    <t>Instituto de Educación Superior (I.E.S.)  Islas Malvina Subsede Paso de La Patria</t>
  </si>
  <si>
    <t>Instituto de Educación Superior (I.E.S.)  Islas Malvinas Subsede El Sombrero</t>
  </si>
  <si>
    <t>Escuela de Educación Técnica (E.E.T.)  Libertador General Don José Francisco de San Martín</t>
  </si>
  <si>
    <t>Escuela Agrotécnica  Arerunguá</t>
  </si>
  <si>
    <t>Escuela de Educación Técnica (E.E.T.)  Itá Ibaté</t>
  </si>
  <si>
    <t>Escuela de la Familia Agrícola (E.F.A.) Nº IS 71 Colonia Unión</t>
  </si>
  <si>
    <t xml:space="preserve">Instituto de Educación Superior (I.E.S.)  Instituto Superior de Formación Policial	</t>
  </si>
  <si>
    <t xml:space="preserve">Centro de Formación Profesional (C.F.P.)  Unidad Penal Nº 1 </t>
  </si>
  <si>
    <t>Escuela Agrotécnica  San Isidro Labrador</t>
  </si>
  <si>
    <t>Escuela de Educación Técnica (E.E.T.)  Santa Rosa</t>
  </si>
  <si>
    <t>Escuela Agrotécnica  Paraje Poñi</t>
  </si>
  <si>
    <t>Instituto de Educación Superior de Formación Docente  Alvear</t>
  </si>
  <si>
    <t>Instituto de Educación Superior de Formación Docente  Alvear anexo Guaviraví</t>
  </si>
  <si>
    <t>Instituto de Educación Superior de Formación Docente  Subsede Loreto ISFD Caá Catí</t>
  </si>
  <si>
    <t>Instituto de Educación Superior de Formación Docente  ISFD CAA CATI SUBSEDE PALMAR GRANDE</t>
  </si>
  <si>
    <t>Instituto de Educación Superior de Formación Docente  Santa Lucía</t>
  </si>
  <si>
    <t xml:space="preserve">Instituto de Educación Superior de Formación Docente  Santa Lucía Extensión Áulica Gobernador Martínez	</t>
  </si>
  <si>
    <t xml:space="preserve">Instituto de Educación Superior de Formación Docente  Ituzaingó Subsede Berón de Astrada	</t>
  </si>
  <si>
    <t>Instituto de Educación Superior de Formación Docente  I.S.F.D. Mburucuyá</t>
  </si>
  <si>
    <t xml:space="preserve">Instituto de Educación Superior de Formación Docente  - Subsede Concepción del Yaguareté Corá </t>
  </si>
  <si>
    <t xml:space="preserve">Instituto de Educación Superior de Formación Docente  Mburucuya - Subsede Pago de los Deseos. </t>
  </si>
  <si>
    <t>Centro de Formación Profesional (C.F.P.) Nº IPROF-26 Pablo Navajas Artaza</t>
  </si>
  <si>
    <t>Centro de Formación Profesional (C.F.P.)  Rosario Lencinas de Bustinduy</t>
  </si>
  <si>
    <t>Escuela de Educación Técnica (E.E.T.)  DE MBURUCUYA</t>
  </si>
  <si>
    <t>Centro de Formación Profesional (C.F.P.)  Municipal de Economía Doméstica Don Antonio Villarreal</t>
  </si>
  <si>
    <t>Escuela  Taller Nuestra Señora de Itatí</t>
  </si>
  <si>
    <t>Instituto de Educación Superior (I.E.S.)  Instituto Tecnológico Goya</t>
  </si>
  <si>
    <t>Instituto de Educación Superior (I.E.S.)  Camilo Golgi</t>
  </si>
  <si>
    <t xml:space="preserve">Centro de Formación Profesional (C.F.P.)  Sede Aula Taller Móvil </t>
  </si>
  <si>
    <t xml:space="preserve">Centro de Formación Profesional (C.F.P.)  Aula Taller Móvil	</t>
  </si>
  <si>
    <t xml:space="preserve">Escuela Profesional Nº 11 San Benito  </t>
  </si>
  <si>
    <t xml:space="preserve">Instituto de Educación Superior de Formación Docente  Itatí	</t>
  </si>
  <si>
    <t>Escuela Agrotécnica  de Curuzú Cuatiá</t>
  </si>
  <si>
    <t xml:space="preserve">Escuela Agrotécnica Nº 0 Escuela Agrotécnica Mercedes Cossio	</t>
  </si>
  <si>
    <t>Centro de Formación Profesional (C.F.P.)  Anexo a la Escuela Técnica de La Cruz</t>
  </si>
  <si>
    <t>Escuela de Educación Técnica (E.E.T.)  EMPEDRADO</t>
  </si>
  <si>
    <t>Escuela de la Familia Agrícola (E.F.A.) Nº 76 Ko´e Pyahu IS 76</t>
  </si>
  <si>
    <t>Escuela Agrotécnica  Escuela Agrotécnica de Colonia Pando</t>
  </si>
  <si>
    <t>Centro de Formación Profesional (C.F.P.)  Loreto</t>
  </si>
  <si>
    <t>Escuela  Regional de Agricultura, Ganadería e Industria Afines</t>
  </si>
  <si>
    <t>Instituto de Nivel Terciario  Dr. René Favaloro</t>
  </si>
  <si>
    <t>Escuela de Educación Técnica (E.E.T.) Nº 12 María Rosa Almandoz</t>
  </si>
  <si>
    <t>Escuela de Educación Agropecuaria Nº 6 Localidad El Sauzalito</t>
  </si>
  <si>
    <t>Unidad Educativa Privada (U.E.P.) Nº 37 Politécnica Juan XXIII</t>
  </si>
  <si>
    <t>Instituto de Educación Superior (I. E. S.)  Miguel Neme</t>
  </si>
  <si>
    <t>Instituto de Nivel Terciario  Villa Berthet</t>
  </si>
  <si>
    <t>Unidad Educativa Privada (U.E.P.) Nº 57 Fray Mamerto Esquiú</t>
  </si>
  <si>
    <t xml:space="preserve">Instituto de Educación Superior (I. E. S.)  Mercedes Lamberti de Parra </t>
  </si>
  <si>
    <t>Escuela de Educación Técnica (E.E.T.) Nº 26 Colonia General San Martín</t>
  </si>
  <si>
    <t>Escuela de Educación Agropecuaria Nº 8 Localidad General José de San Martín</t>
  </si>
  <si>
    <t xml:space="preserve">Instituto de Educación Superior (I. E. S.)  Taco Pozo </t>
  </si>
  <si>
    <t xml:space="preserve">Instituto de Educación Superior (I. E. S.)  José Manuel Estrada </t>
  </si>
  <si>
    <t>Unidad Educativa Privada (U.E.P.) Nº 40 Bachillerato Agrotécnico Coronel Du Graty</t>
  </si>
  <si>
    <t>Escuela de Educación Técnica (E.E.T.) Nº 33 DIRECTOR CARLOS SILVA</t>
  </si>
  <si>
    <t>Escuela de Educación Técnica (E.E.T.) Nº 24 Simón de Iriondo</t>
  </si>
  <si>
    <t xml:space="preserve">Escuela Superior de Salud Pública Nº 1453 </t>
  </si>
  <si>
    <t>Escuela Superior de Salud Pública Nº 1453 - Anexo Pampa del Indio</t>
  </si>
  <si>
    <t>Escuela Superior de Salud Pública Nº 1453 - Anexo Villa Ángela</t>
  </si>
  <si>
    <t>Escuela Superior de Salud Pública Nº 1453 - Anexo Castelli</t>
  </si>
  <si>
    <t>Escuela Superior de Salud Pública Nº 1453 - Anexo Puerto Tirol</t>
  </si>
  <si>
    <t xml:space="preserve">Escuela Superior de Salud Pública  </t>
  </si>
  <si>
    <t xml:space="preserve">Escuela Superior de Salud Pública  Escuela Superior de Educación Pública </t>
  </si>
  <si>
    <t>Escuela de Educación Técnica (E.E.T.) Nº 27 Francisco Ramón Le Vraux</t>
  </si>
  <si>
    <t>Escuela de Educación Técnica (E.E.T.) Nº 2 General José de San Martín</t>
  </si>
  <si>
    <t>Escuela de Educación Técnica (E.E.T.) Nº 1 Paula Albarracín</t>
  </si>
  <si>
    <t>Instituto de Educación Superior (I. E. S.)   Villa Angela</t>
  </si>
  <si>
    <t xml:space="preserve">Escuela de Educación Técnica (E.E.T.) Nº 15 </t>
  </si>
  <si>
    <t>Escuela de Educación Técnica (E.E.T.) Nº 25 Localidad Villa Ángela</t>
  </si>
  <si>
    <t>Escuela de Educación Técnica (E.E.T.) Nº 23 Gregoria Matorras de San Martín</t>
  </si>
  <si>
    <t xml:space="preserve">Unidad Educativa Privada (U.E.P.) Nº 55 U.E.G.P. N°55 Don Orione </t>
  </si>
  <si>
    <t>Instituto de Educación Superior (I. E. S.)  Juan Mantovani</t>
  </si>
  <si>
    <t>Escuela de Educación Técnica (E.E.T.) Nº 5 Ingeniero Juan Col</t>
  </si>
  <si>
    <t>Escuela de Educación Técnica (E.E.T.) Nº 22 Teniente Benjamín Matienzo</t>
  </si>
  <si>
    <t>Instituto de Educación Superior (I. E. S.)  IES "Pampa del Infierno"</t>
  </si>
  <si>
    <t xml:space="preserve">Unidad Educativa Privada (U.E.P.) Nº 39 Virgen de Itati	</t>
  </si>
  <si>
    <t>Instituto de Educación Superior (I. E. S.)  Profesor Walter Servando Fontanarrosa</t>
  </si>
  <si>
    <t>Escuela de Educación Agropecuaria Nº 11 "Teolida Barrios de Llebeilli"</t>
  </si>
  <si>
    <t>Escuela de Educación Técnica (E.E.T.) Nº 28 Victorino Gutiérrez</t>
  </si>
  <si>
    <t>Escuela de Educación Técnica (E.E.T.) Nº 21 General Manuel Belgrano</t>
  </si>
  <si>
    <t xml:space="preserve">Unidad Educativa Privada (U.E.P.) Nº 58 Instituto Superior Alma Fuerte </t>
  </si>
  <si>
    <t>Escuela de Educación Técnica (E.E.T.) Nº 16 1° de Mayo</t>
  </si>
  <si>
    <t>Escuela de Educación Agropecuaria Nº 3 Maria Auxiliadora</t>
  </si>
  <si>
    <t>Escuela de Educación Técnica (E.E.T.) Nº 29 Domingo Carlisi</t>
  </si>
  <si>
    <t>Centro Educativo de Nivel Terciario (C.E.N.T.) Nº 51 Instituto de Educación Superior CENT Nº 51</t>
  </si>
  <si>
    <t>Instituto de Educación Superior (I. E. S.) Nº 51 CENT</t>
  </si>
  <si>
    <t>Escuela de Educación Técnica (E.E.T.) Nº 18 Profesora Marta Magdalena Touceda</t>
  </si>
  <si>
    <t>Escuela de Educación Técnica (E.E.T.) Nº 20 Nuestra Señora de Luján</t>
  </si>
  <si>
    <t xml:space="preserve">Instituto de Educación Superior (I. E. S.)  </t>
  </si>
  <si>
    <t>Escuela de Educación Técnica (E.E.T.) Nº 32 Suboficial Mayor (R) Martín Lidoro Guzman</t>
  </si>
  <si>
    <t>Escuela de Formación Profesional Nº 35 López Teobaldo Cristobal</t>
  </si>
  <si>
    <t xml:space="preserve">Escuela de Formación Profesional Nº 34 </t>
  </si>
  <si>
    <t>Unidad Educativa Privada (U.E.P.) Nº 65 Domingo Savio-Teresita Brambilla</t>
  </si>
  <si>
    <t xml:space="preserve">Escuela de Formación Profesional Nº 7 </t>
  </si>
  <si>
    <t>Escuela de Formación Profesional Nº 31 Dr. Manuel Belgrano</t>
  </si>
  <si>
    <t>Escuela de Formación Profesional Nº 9 Nuestra Señora de Fátima</t>
  </si>
  <si>
    <t xml:space="preserve">Escuela de Formación Profesional Nº 30 </t>
  </si>
  <si>
    <t>Escuela de Formación Profesional Nº 14 Prof. Jorge Alberto Trioni</t>
  </si>
  <si>
    <t>Escuela de Formación Profesional Nº 10 Zoilo José Bonfanti</t>
  </si>
  <si>
    <t>Escuela de Formación Profesional Nº 17 República de Alemania</t>
  </si>
  <si>
    <t>Escuela de Formación Profesional Nº 4 Reverendo Padre Victoriano Rodrigo</t>
  </si>
  <si>
    <t>Escuela de Educación Agropecuaria Nº 13 Ingeniero Agronomo José Alberto Ruchesi</t>
  </si>
  <si>
    <t>Escuela de Formación Profesional Nº 19 Arce Ramón Alberto</t>
  </si>
  <si>
    <t>Unidad Educativa Privada (U.E.P.) Nº 38 Josefa Rossello</t>
  </si>
  <si>
    <t xml:space="preserve">Unidad Educativa Privada (U.E.P.) Nº 114 Universidad Popular de Resistencia	</t>
  </si>
  <si>
    <t>Instituto de Educación Superior (I. E. S.) Nº 106 U.E.G.P. N°106 Instituto de Educación Superior</t>
  </si>
  <si>
    <t>Escuela de Educación Técnica (E.E.T.) Nº 37 INTENDENTE JUAN ANTONIO RESCHINI</t>
  </si>
  <si>
    <t>Escuela de Formación Profesional Nº 36 Dr. Néstor Carlos Kirchner</t>
  </si>
  <si>
    <t xml:space="preserve">Escuela de Educación Agropecuaria Nº 38 </t>
  </si>
  <si>
    <t>Unidad Educativa Privada (U.E.P.) Nº 139 Instituto Superior Cervantes</t>
  </si>
  <si>
    <t>Unidad Educativa Privada (U.E.P.) Nº 142 Escuela de Servicio Social del Chaco</t>
  </si>
  <si>
    <t xml:space="preserve">Escuela de Educación Técnica (E.E.T.) Nº 39 </t>
  </si>
  <si>
    <t>Escuela de Educación Técnica (E.E.T.) Nº 40 Tránsito Raúl Baldonado</t>
  </si>
  <si>
    <t>Escuela de Educación Agropecuaria Nº 41 San Isidro Labrador</t>
  </si>
  <si>
    <t>Unidad Educativa Privada (U.E.P.) Nº 149 UOCRA</t>
  </si>
  <si>
    <t xml:space="preserve">Instituto Superior de Educación Técnica  </t>
  </si>
  <si>
    <t>Escuela de Educación Técnica (E.E.T.) Nº 42 Profesor Ernesto Roberto Ayala</t>
  </si>
  <si>
    <t>Escuela de Formación Profesional Nº 43 CORA</t>
  </si>
  <si>
    <t xml:space="preserve">Escuela de Formación Profesional Nº 44 </t>
  </si>
  <si>
    <t>Centro Itinerante de Formación Profesional  Aula Taller Móvil N° 26 Instalaciones Domiciliarias</t>
  </si>
  <si>
    <t>Centro Itinerante de Formación Profesional  Aula Taller Móvil N° 79 Soldadura</t>
  </si>
  <si>
    <t>Centro Itinerante de Formación Profesional  Aula Taller Móvil N° 77 Informática, Redes y Reparación de PC</t>
  </si>
  <si>
    <t xml:space="preserve">Centro Itinerante de Formación Profesional  Aula Taller Móvil  N° 8 Indumentaria </t>
  </si>
  <si>
    <t>Centro Itinerante de Formación Profesional  Aula Taller Móvil N° 83 Automatización Industrial</t>
  </si>
  <si>
    <t>Centro Itinerante de Formación Profesional  Aula Taller Móvil N° 125</t>
  </si>
  <si>
    <t>Escuela de Formación Profesional Nº 45 Presidente Nestor Kirchner</t>
  </si>
  <si>
    <t xml:space="preserve">Instituto de Educación Superior (I. E. S.) Nº 161 Barranqueras 	</t>
  </si>
  <si>
    <t>Escuela de Formación Profesional Nº 46 No posee</t>
  </si>
  <si>
    <t>Escuela de Formación Profesional Nº N°1 Héroes Latinoamericanos</t>
  </si>
  <si>
    <t>Centro de Formación Laboral (Ce.Fo.L) Nº 41 Localidad Resistencia</t>
  </si>
  <si>
    <t>Instituto de Educación Superior (I. E. S.)  Rodolfo Walsh</t>
  </si>
  <si>
    <t>Unidad Educativa Privada (U.E.P.) Nº 172 Deolindo Felipe Bittel</t>
  </si>
  <si>
    <t>Unidad Educativa Privada (U.E.P.) Nº 171 Escuela de Psicología Social Enrique Pichon Riviere</t>
  </si>
  <si>
    <t>Instituto de Educación Superior (I. E. S.)  Charadai</t>
  </si>
  <si>
    <t>Instituto de Educación Superior (I. E. S.)  UES BASAIL</t>
  </si>
  <si>
    <t>Escuela de Educación Técnica (E.E.T.) Nº 49 Papa Francisco</t>
  </si>
  <si>
    <t xml:space="preserve">Instituto de Educación Superior (I. E. S.)  Colonia Elisa </t>
  </si>
  <si>
    <t>Escuela de Formación Profesional Nº 72 Cacique Pelayo</t>
  </si>
  <si>
    <t>Instituto de Educación Superior (I. E. S.) Nº 1 IES RALAXAIC NME'ENAXANAXAC</t>
  </si>
  <si>
    <t xml:space="preserve">Escuela de Educación Agropecuaria Nº 51 Presidenta Cristina Fernández de Kirchner	</t>
  </si>
  <si>
    <t>Escuela de Educación Técnica (E.E.T.) Nº 52 Carlos Rene Andion</t>
  </si>
  <si>
    <t>Escuela de Educación Técnica (E.E.T.) Nº 53 Juan Domingo Perón</t>
  </si>
  <si>
    <t>Instituto Superior de Educación Técnica  Jorge Alejandro Newbery</t>
  </si>
  <si>
    <t>Unidad Educativa Privada (U.E.P.) Nº 88 FE Y ALEGRIA</t>
  </si>
  <si>
    <t>Instituto de Educación Superior (I. E. S.)  Raúl Bernardino Barbetti</t>
  </si>
  <si>
    <t>Unidad Educativa Privada (U.E.P.) Nº 202  Libertador General José de San Martín</t>
  </si>
  <si>
    <t xml:space="preserve">Instituto de Educación Superior (I. E. S.) Nº 01 </t>
  </si>
  <si>
    <t xml:space="preserve">Instituto de Educación Superior (I. E. S.)  UNIDAD DE EXTENSIÓN EN SERVICIO </t>
  </si>
  <si>
    <t xml:space="preserve">Escuela de Formación Profesional Nº 8 Escuela Pública de Gestión Social - OPSA Mecha	</t>
  </si>
  <si>
    <t>Instituto de Educación Superior (I. E. S.)  "Prof. María Pereyra"</t>
  </si>
  <si>
    <t>Escuela de Formación Profesional Nº 5 EPGS N°5 ASOCIACION DE IGLESIAS EVANGELICAS MARANATHA</t>
  </si>
  <si>
    <t>Escuela de Formación Profesional Nº 9 Fundación Gastón</t>
  </si>
  <si>
    <t>Escuela de Formación Profesional Nº 12 Escuela Pública de Gestión Social Juan Domingo Perón</t>
  </si>
  <si>
    <t>Unidad Educativa Privada (U.E.P.)  U.E.G.P. Nº 208 - "LAURA VICUÑA"</t>
  </si>
  <si>
    <t>Unidad Educativa Privada (U.E.P.) Nº 218 Sarmiento</t>
  </si>
  <si>
    <t xml:space="preserve">Escuela de Educación Agropecuaria Nº 54 </t>
  </si>
  <si>
    <t>Escuela de Formación Profesional Nº 13 Papa Francisco</t>
  </si>
  <si>
    <t xml:space="preserve">Unidad Educativa Privada (U.E.P.) Nº 19 Centro de Formación Profesional Intercultural Salesiano </t>
  </si>
  <si>
    <t xml:space="preserve">Escuela de Formación Profesional Nº 55 </t>
  </si>
  <si>
    <t xml:space="preserve">Escuela de Formación Profesional Nº 56 </t>
  </si>
  <si>
    <t>Instituto de Nivel Superior Nº 236 ATSA</t>
  </si>
  <si>
    <t>Instituto Superior  Nº 803 ISFD Nº803</t>
  </si>
  <si>
    <t>Colegio Nº 748 Teniente Coronel de Marina Luis Piedrabuena</t>
  </si>
  <si>
    <t>Escuela Secundaria Técnica Nº 760 Guardacostas Rio Iguazú</t>
  </si>
  <si>
    <t>Escuela Secundaria Técnica Nº 704 De Biología Marina -Prefectura Naval Argentina</t>
  </si>
  <si>
    <t xml:space="preserve">Instituto Superior  Nº 804 De Formacion Docente	</t>
  </si>
  <si>
    <t xml:space="preserve">Instituto Superior  Nº 810 Prof. Fidel A Perez Moreno </t>
  </si>
  <si>
    <t>Colegio Provincial Nº 724 Presidente de la Nación Dr. Arturo Umberto Illia</t>
  </si>
  <si>
    <t>Colegio Politécnico Nº 702 Doctor Guillermo Rawson</t>
  </si>
  <si>
    <t xml:space="preserve">Escuela Agrotécnica Nº 717 </t>
  </si>
  <si>
    <t>Escuela Agrotécnica Nº 719 Peñihué</t>
  </si>
  <si>
    <t>Escuela Secundaria Técnica Nº 721 Caleta Horno</t>
  </si>
  <si>
    <t>Escuela Agrotécnica Nº 725 Juan XXIII</t>
  </si>
  <si>
    <t>Escuela Agrotécnica Nº 733 Benito Owen</t>
  </si>
  <si>
    <t xml:space="preserve">Instituto Superior  Nº 802 </t>
  </si>
  <si>
    <t>Colegio Municipal de Pesca Nº 2701 Juan Demonte</t>
  </si>
  <si>
    <t>Colegio Provincial Nº 742 Ciudad del Petróleo</t>
  </si>
  <si>
    <t>Colegio Provincial Técnico Nº 749 General Ingeniero Alonso Baldrich</t>
  </si>
  <si>
    <t xml:space="preserve">Instituto Superior  Nº 807 De Formación Docente	</t>
  </si>
  <si>
    <t>Escuela Secundaria Técnica Nº 713 Juan Abdala Chayep</t>
  </si>
  <si>
    <t>Colegio Privado Nº 1705 Salesiano Dean Funes</t>
  </si>
  <si>
    <t xml:space="preserve">Centro de Formación Profesional (C.F.P.) Nº 651 </t>
  </si>
  <si>
    <t xml:space="preserve">Centro de Formación Profesional (C.F.P.) Nº 652 </t>
  </si>
  <si>
    <t xml:space="preserve">Centro de Formación Profesional (C.F.P.) Nº 654 </t>
  </si>
  <si>
    <t>Centro de Formación Profesional (C.F.P.) Nº 654 Anexo Dolavon</t>
  </si>
  <si>
    <t xml:space="preserve">Centro de Formación Profesional (C.F.P.) Nº 655 </t>
  </si>
  <si>
    <t xml:space="preserve">Centro de Formación Profesional (C.F.P.) Nº 657 </t>
  </si>
  <si>
    <t>Centro de Formación Profesional (C.F.P.) Nº 657 Anexo Cholila</t>
  </si>
  <si>
    <t>Colegio Politécnico Nº 703 José Toschke</t>
  </si>
  <si>
    <t xml:space="preserve">Escuela Secundaria Técnica Nº 770 </t>
  </si>
  <si>
    <t>Centro de Formación Profesional (C.F.P.) Nº 1650 San José Obrero</t>
  </si>
  <si>
    <t xml:space="preserve">Centro de Formación Profesional (C.F.P.) Nº 650 </t>
  </si>
  <si>
    <t>Instituto Superior de Educación Tecnológica (I.S.E.T.) Nº 812 Ceret Chubut</t>
  </si>
  <si>
    <t>Colegio Nº 781 Eladio Zamarreño</t>
  </si>
  <si>
    <t>Colegio Provincial Nº 784 DOCTOR MARIO ABEL AMAYA</t>
  </si>
  <si>
    <t>Instituto Superior  Nº 1818 de Docencia, Investigación y Capacitación Laboral de la Sanidad</t>
  </si>
  <si>
    <t>Escuela Secundaria Técnica Nº 1726 San José Obrero</t>
  </si>
  <si>
    <t>Instituto Superior  Nº 813 Profesor Pablo Luppi</t>
  </si>
  <si>
    <t>Instituto Superior  Nº 2 Unidad de Cultura Tecnológica</t>
  </si>
  <si>
    <t>Colegio  Soldado Simón Antieco N° 793</t>
  </si>
  <si>
    <t>Escuela Agrotécnica Nº 1728 ESETP N°1728 "Valle de Cholila"</t>
  </si>
  <si>
    <t xml:space="preserve">Centro de Formación Profesional (C.F.P.) Nº 656 </t>
  </si>
  <si>
    <t>Centro de Formación Profesional (C.F.P.) Nº 656 Anexo El Maitén</t>
  </si>
  <si>
    <t xml:space="preserve">Instituto Superior de Educación Tecnológica (I.S.E.T.) Nº 815 </t>
  </si>
  <si>
    <t>Centro de Formación Profesional (C.F.P.) Nº 658 Rio Mayo</t>
  </si>
  <si>
    <t>Centro de Formación Profesional (C.F.P.) Nº 659  José de San Martín</t>
  </si>
  <si>
    <t xml:space="preserve">Centro de Formación Profesional (C.F.P.) Nº 660 </t>
  </si>
  <si>
    <t>Centro de Formación Profesional (C.F.P.) Nº 661 Sarmiento</t>
  </si>
  <si>
    <t xml:space="preserve">Escuela Secundaria Técnica Nº 7727 </t>
  </si>
  <si>
    <t xml:space="preserve">Centro de Formación Profesional (C.F.P.) Nº 662 Aula Taller Móvil N° 23 Informática </t>
  </si>
  <si>
    <t>Centro de Formación Profesional (C.F.P.) Nº 662 Aula Taller Móvil N° 44 -Instalaciones Domiciliarias</t>
  </si>
  <si>
    <t>Centro de Formación Profesional (C.F.P.) Nº 662 Aula Taller Móvil N° 47 Instalaciones Domiciliarias</t>
  </si>
  <si>
    <t>Centro de Formación Profesional (C.F.P.) Nº 662 Aula Taller Móvil N° 82 Refrigeración y Climatización</t>
  </si>
  <si>
    <t>Centro de Formación Profesional (C.F.P.) Nº 662 Aula taller movil. Número 85. Mecánica</t>
  </si>
  <si>
    <t>Centro de Formación Profesional (C.F.P.) Nº 662 Aula taller movil. Número 74. Soldadura</t>
  </si>
  <si>
    <t>Centro de Formación Profesional (C.F.P.) Nº 662 ATM Gastronomia</t>
  </si>
  <si>
    <t>Centro de Formación Profesional (C.F.P.) Nº 1671 Centro de Jubilados Nuevo Horizonte Asociación Civil</t>
  </si>
  <si>
    <t>Centro de Formación Profesional (C.F.P.) Nº 664 Centro de Formación Profesional N° 664</t>
  </si>
  <si>
    <t>Escuela de Educación Técnica (E.E.T.) Nº 57 Fray Luis Beltrán</t>
  </si>
  <si>
    <t>Escuela de Educación Agrotécnica (E.E.A.T.) Nº 37 Antonio Galli</t>
  </si>
  <si>
    <t>Escuela de Educación Agrotécnica (E.E.A.T.) Nº 2 La Carola</t>
  </si>
  <si>
    <t>Centro Comunitario de Adultos Nº 5 de Educación Permanente y Formación Profesional Pancho Ramirez</t>
  </si>
  <si>
    <t xml:space="preserve">Instituto Técnico Superior  De Concordia	</t>
  </si>
  <si>
    <t>Escuela de Educación Técnica (E.E.T.) Nº 18 General Manuel Nicolás Savio</t>
  </si>
  <si>
    <t>Instituto de Educación Superior  Nº 74 Cruz Roja Argentina -Filial Paraná</t>
  </si>
  <si>
    <t>Escuela de Educación Técnica (E.E.T.) Nº 45 Félix Bourren Meyer</t>
  </si>
  <si>
    <t>Centro Comunitario de Adultos Nº 2 de Educación y Formación Profesional San Vicente</t>
  </si>
  <si>
    <t>Escuela de Educación Técnica (E.E.T.) Nº 3 Enrique Carbó</t>
  </si>
  <si>
    <t>Centro de Formación Profesional (C.F.P.)  Anexo EET N° 3 Enrique Carbo</t>
  </si>
  <si>
    <t>Centro Comunitario de Adultos Nº 7 Nuestra Señora de Pompeya</t>
  </si>
  <si>
    <t>Escuela de Educación Integral Nº 1 Helen Keller</t>
  </si>
  <si>
    <t>Escuela de Educación Integral Nº 31 Portales de Amor</t>
  </si>
  <si>
    <t>Escuela de Educación Agrotécnica (E.E.A.T.) Nº 49 Crucero A.R.A. General Belgrano</t>
  </si>
  <si>
    <t>Instituto de Educación Superior   I.E.S. P. O. Bottegal</t>
  </si>
  <si>
    <t>Instituto de Educación Superior   Maestro Rural Nasario Lapalma</t>
  </si>
  <si>
    <t>Escuela de Educación Agrotécnica (E.E.A.T.) Nº 73 Alas Argentinas</t>
  </si>
  <si>
    <t>Escuela de Educación Integral Nº 27 Antonia L. de Moreyra</t>
  </si>
  <si>
    <t>Escuela de Educación Integral Nº 12 José Facio</t>
  </si>
  <si>
    <t>Escuela de Educación Agrotécnica (E.E.A.T.) Nº 51 Gobernador Maciá</t>
  </si>
  <si>
    <t>Instituto de Educación Superior de Formación Docente  Salvador Maciá</t>
  </si>
  <si>
    <t>Escuela de Educación Integral Nº 28 Eva Perón</t>
  </si>
  <si>
    <t>Centro Comunitario de Adultos Nº 11 San Benito</t>
  </si>
  <si>
    <t>Escuela de Educación Agrotécnica (E.E.A.T.) Nº D-100 Divina Providencia</t>
  </si>
  <si>
    <t>Centro Comunitario de Adultos Nº 1 Dr. Camilo Villagra</t>
  </si>
  <si>
    <t>Centro Comunitario de Adultos Nº 8 Marta Ávalos</t>
  </si>
  <si>
    <t>Escuela de Educación Técnica (E.E.T.) Nº 2 Olegario Víctor Andrade. Anexo FP</t>
  </si>
  <si>
    <t>Escuela de Educación Técnica (E.E.T.) Nº 2 Olegario V. Adrade - Anexo Formación Profesional</t>
  </si>
  <si>
    <t>Escuela de Educación Agrotécnica (E.E.A.T.) Nº 9 Juan Bautista Ambrosetti</t>
  </si>
  <si>
    <t>Escuela de Educación Técnica (E.E.T.) Nº 01 Brigadier Gral. Pascual Echague</t>
  </si>
  <si>
    <t>Escuela de Educación Integral Nº 16 Arturo Illía</t>
  </si>
  <si>
    <t>Escuela Superior de Comercio Nº 8 Celestino Irineo Marcó</t>
  </si>
  <si>
    <t>Centro de Formación Profesional (C.F.P.)  Dr. Luís R. Mac Kay - Anexo Formación Profesional</t>
  </si>
  <si>
    <t>Escuela de Educación Técnica (E.E.T.) Nº 01 Pablo Stampa</t>
  </si>
  <si>
    <t>Escuela de Educación Integral Nº 18 Juan A. Marco</t>
  </si>
  <si>
    <t>Escuela de Educación Técnica (E.E.T.) Nº 1 Dr. C. M. Etchebarne</t>
  </si>
  <si>
    <t>Escuela de Educación Agrotécnica (E.E.A.T.) Nº 02 Justo José de Urquiza</t>
  </si>
  <si>
    <t xml:space="preserve">Escuela de Nivel Medio y Superior de Educación Tecnológica (E.N.M.yS.E.T.) Nº 01 </t>
  </si>
  <si>
    <t>Centro de Capacitación Laboral (Ce.C.La.) Nº 152 Nueva Cepa</t>
  </si>
  <si>
    <t xml:space="preserve">Escuela de Educación Técnica (E.E.T.) Nº 02  y Anexo de FP Independencia	</t>
  </si>
  <si>
    <t>Centro de Formación Profesional (C.F.P.)  Anexo EET N° 2 Independencia</t>
  </si>
  <si>
    <t>Escuela de Educación Técnica (E.E.T.) Nº 114 Justo José de Urquiza</t>
  </si>
  <si>
    <t>Escuela de Educación Agrotécnica (E.E.A.T.) Nº 36 José Campodónico</t>
  </si>
  <si>
    <t>Instituto de Educación Superior de Formación Docente  Villa Paranacito</t>
  </si>
  <si>
    <t>Escuela de Educación Agrotécnica (E.E.A.T.) Nº 24 General José de San Martín</t>
  </si>
  <si>
    <t>Escuela de Educación Agrotécnica (E.E.A.T.) Nº 95 Instituto Agrotécnico San José Obrero</t>
  </si>
  <si>
    <t>Escuela de Educación Integral Nº 01 Concordia</t>
  </si>
  <si>
    <t>Escuela de Educación Técnica (E.E.T.) Nº 02 Francisco Ramírez</t>
  </si>
  <si>
    <t>Centro de Formación Profesional (C.F.P.) Nº 2 FRANCISCO RAMIREZ TECNICA - Anexo de Formación Profesional</t>
  </si>
  <si>
    <t>Escuela Normal Superior Nº 7 República Oriental del Uruguay</t>
  </si>
  <si>
    <t>Escuela de Educación Técnica (E.E.T.) Nº 01 Dr. Herminio Juan Quirós</t>
  </si>
  <si>
    <t>Escuela de Educación Técnica (E.E.T.) Nº 02 Canónigo Narciso Goiburu</t>
  </si>
  <si>
    <t>Centro de Formación Profesional (C.F.P.)  EET Nº 2 Canonigo Narciso Goiburu</t>
  </si>
  <si>
    <t>Escuela de Educación Agrotécnica (E.E.A.T.) Nº 0000 Capitán General Justo José de Urquiza</t>
  </si>
  <si>
    <t>Escuela de Educación Técnica (E.E.T.) Nº 01 Dr. Pedro Radio</t>
  </si>
  <si>
    <t xml:space="preserve">Escuela de Educación Técnica (E.E.T.) Nº 1 Anexo  Dr. Pedro Radío" </t>
  </si>
  <si>
    <t>Escuela de Educación Integral Nº 8 Victoria R. de Fissore</t>
  </si>
  <si>
    <t>Escuela de Educación Agrotécnica (E.E.A.T.) Nº 50 José Hernández</t>
  </si>
  <si>
    <t>Escuela de Educación Integral Nº 9 Dr. Luis Agote</t>
  </si>
  <si>
    <t>Instituto de Educación Superior  Nº 795 "San Salvador"</t>
  </si>
  <si>
    <t>Escuela de Educación Agrotécnica (E.E.A.T.) Nº 15 Manuel P. Antequeda</t>
  </si>
  <si>
    <t xml:space="preserve">Centro Comunitario de Adultos Nº 9  </t>
  </si>
  <si>
    <t>Escuela de Educación Técnica (E.E.T.) Nº 79 Dr. José Benjamin Zubiaur</t>
  </si>
  <si>
    <t>Escuela de Educación Técnica (E.E.T.) Nº 02 Almirante Guillermo Brown</t>
  </si>
  <si>
    <t>Escuela de Educación Técnica (E.E.T.) Nº 01 General Francisco Ramírez</t>
  </si>
  <si>
    <t>Escuela Secundaria y Superior Nº 4 Dr. Julio Ossola</t>
  </si>
  <si>
    <t>Escuela Normal Rural  Almafuerte- UADER</t>
  </si>
  <si>
    <t>Escuela de Educación Técnica (E.E.T.) Nº 01 Dr Alfredo Materi</t>
  </si>
  <si>
    <t>Escuela de Educación Integral Nº 15 San Francisco Javier</t>
  </si>
  <si>
    <t>Escuela de Educación Técnica (E.E.T.) Nº 01 Ana Urquiza de Victorica</t>
  </si>
  <si>
    <t>Centro de Formación Profesional (C.F.P.)   Ana Urquiza de Victorica - Anexo Formación Profesional</t>
  </si>
  <si>
    <t>Instituto de Educación Superior de Formación Docente  María Inés Elizalde</t>
  </si>
  <si>
    <t>Escuela de Educación Integral Nº 4 Mayor Eduardo Pastor</t>
  </si>
  <si>
    <t xml:space="preserve">Centro Comunitario de Adultos Nº 10 Dr. Manuel Belgrano	</t>
  </si>
  <si>
    <t>Escuela de Educación Integral Nº 23 Luisa Garnier</t>
  </si>
  <si>
    <t>Escuela de Educación Agrotécnica (E.E.A.T.) Nº D-71 Instituto Agrotécnico Gualeguaychú</t>
  </si>
  <si>
    <t>Escuela de Educación Técnica (E.E.T.) Nº 1 Alférez de Navío José María Sobral</t>
  </si>
  <si>
    <t>Centro de Formación Profesional (C.F.P.) Nº 1 Alferez de Navío José María Sobral</t>
  </si>
  <si>
    <t>Instituto de Educación Superior de Formación Docente  Diamante</t>
  </si>
  <si>
    <t>Escuela de Educación Técnica (E.E.T.) Nº 05 Malvinas Argentinas</t>
  </si>
  <si>
    <t>Escuela de Educación Técnica (E.E.T.) Nº 44 Dr. Luis Federico Leloir</t>
  </si>
  <si>
    <t>Centro de Capacitación Laboral (Ce.C.La.) Nº 3 Josefina Zubizarreta</t>
  </si>
  <si>
    <t>Escuela de Educación Técnica (E.E.T.) Nº 96 Conscripto Humberto Omar Giorgi</t>
  </si>
  <si>
    <t>Escuela de Educación Integral Nº 14 María Montessori</t>
  </si>
  <si>
    <t>Escuela de Educación Técnica (E.E.T.) Nº D-67 Fernando Torres Vilches</t>
  </si>
  <si>
    <t>Instituto de Educación Superior de Formación Docente  Dr. Luis Alberto Esteban Arienti</t>
  </si>
  <si>
    <t>Escuela de Educación Integral Nº 21 Celia Ortiz de Montoya</t>
  </si>
  <si>
    <t>Escuela de Educación Técnica (E.E.T.) Nº D-76 Juan XXIII</t>
  </si>
  <si>
    <t>Centro Comunitario de Adultos Nº 4 La Floresta</t>
  </si>
  <si>
    <t>Escuela de Educación Técnica (E.E.T.) Nº 139 De Producción Agro Industrial</t>
  </si>
  <si>
    <t>Escuela de Educación Integral Nº 22 Juan Francisco Seguí</t>
  </si>
  <si>
    <t>Escuela de Educación Técnica (E.E.T.) Nº 68 Profesor Facundo Arce</t>
  </si>
  <si>
    <t>Escuela de Educación Técnica (E.E.T.) Nº 02 Pbro. José María Colombo</t>
  </si>
  <si>
    <t>Escuela de Educación Agrotécnica (E.E.A.T.) Nº 39 Localidad Villa Urquiza</t>
  </si>
  <si>
    <t xml:space="preserve">Escuela de Educación Técnica (E.E.T.) Nº 01 EET N° 1 Dr Osvaldo Magnasco Anexo de FP </t>
  </si>
  <si>
    <t xml:space="preserve">Centro de Formación Profesional (C.F.P.)  EET N° 1 Anexo Dr. Osvaldo Magnasco </t>
  </si>
  <si>
    <t>Instituto de Educación Superior de Formación Docente Nº 715 Profesor Rogelio Leites</t>
  </si>
  <si>
    <t>Escuela de Educación Técnica (E.E.T.) Nº 01 España</t>
  </si>
  <si>
    <t>Escuela de Educación Técnica (E.E.T.) Nº 35 Gral. Don José de San Martín - Uader</t>
  </si>
  <si>
    <t>Escuela de Educación Técnica (E.E.T.) Nº 03 Teniente Don Luis Cenobio Candelaria</t>
  </si>
  <si>
    <t>Escuela de Educación Técnica (E.E.T.) Nº 100 Puerto Nuevo</t>
  </si>
  <si>
    <t>Escuela Normal Superior Nº 4 Dr. Antonio Sagarna</t>
  </si>
  <si>
    <t>Escuela Normal Superior Nº 8 Dr. Luis César Ingold</t>
  </si>
  <si>
    <t>Instituto de Educación Superior del Profesorado (I.S.P.) Nº 93 San Benito</t>
  </si>
  <si>
    <t>Escuela de Educación Integral Nº 20 Lujan Jaime</t>
  </si>
  <si>
    <t>Escuela de Educación Técnica (E.E.T.) Nº 58 Dr. Federico Hoenig</t>
  </si>
  <si>
    <t>Escuela de Educación Integral Nº 29 Centenario de la Ciudad de Villa Elisa</t>
  </si>
  <si>
    <t>Escuela de Educación Agrotécnica (E.E.A.T.) Nº 83 Martín Fierro</t>
  </si>
  <si>
    <t>Escuela Normal Superior  Victorino Viale</t>
  </si>
  <si>
    <t>Escuela de Educación Integral Nº 25 María Ana Mac Cotter de Madrazo</t>
  </si>
  <si>
    <t>Escuela de Educación Integral Nº 2 Francisco Antonio Rizzuto</t>
  </si>
  <si>
    <t>Escuela de Educación Integral Nº 10 E.P.E.I. N°10 Melvin Jones</t>
  </si>
  <si>
    <t>Escuela de Educación Técnica (E.E.T.) Nº 23 Caudillos Federales</t>
  </si>
  <si>
    <t>Escuela de Educación Agrotécnica (E.E.A.T.) Nº 2 Florencio Molina Campos</t>
  </si>
  <si>
    <t>Escuela de Educación Integral Nº 24 Elba del Carmen Blanco</t>
  </si>
  <si>
    <t>Escuela de Educación Técnica (E.E.T.) Nº 21 Libertador General José de San Martín</t>
  </si>
  <si>
    <t>Escuela de Educación Técnica (E.E.T.) Nº 34 General Enrique Mosconi</t>
  </si>
  <si>
    <t>Escuela de Educación Integral Nº 17 Ana María Cristina Cumar de Rico</t>
  </si>
  <si>
    <t>Escuela de Educación Agrotécnica (E.E.A.T.) Nº 40 Hipólito Yrigoyen</t>
  </si>
  <si>
    <t>Escuela de Educación Agrotécnica (E.E.A.T.)  Las Delicias</t>
  </si>
  <si>
    <t>Escuela de Educación Agrotécnica (E.E.A.T.) Nº 52 Manuel Bernard</t>
  </si>
  <si>
    <t>Escuela de Educación Integral Nº 26 Pbro. Luis Antonio But</t>
  </si>
  <si>
    <t xml:space="preserve">Instituto de Educación Superior  Nº 126 Parroquial Mansilla	</t>
  </si>
  <si>
    <t>Escuela Privada de Capacitación Laboral para la Formación Nº 122 Juan Pablo I</t>
  </si>
  <si>
    <t>Centro Privado de Capacitación Técnica Nº 21 María Goretti</t>
  </si>
  <si>
    <t>Centro Privado de Capacitación Técnica Nº 18 Juan XXIII</t>
  </si>
  <si>
    <t>Centro Privado de Capacitación Técnica Nº 157 Raúl Jorge Bueno</t>
  </si>
  <si>
    <t>Centro Privado de Capacitación Técnica Nº 123 Nuestra Señora de Fátima</t>
  </si>
  <si>
    <t>Centro Privado de Capacitación Técnica Nº 48 Leónidas Acosta</t>
  </si>
  <si>
    <t>Escuela Privada de Capacitación Laboral para la Formación Nº 130 Basavilbaso</t>
  </si>
  <si>
    <t>Centro Privado de Capacitación Técnica Nº 150 Santa Clara de Asís</t>
  </si>
  <si>
    <t>Centro Privado de Capacitación Técnica Nº 159 Don Bosco</t>
  </si>
  <si>
    <t>Centro Privado de Capacitación Técnica Nº 46 Camila Nievas</t>
  </si>
  <si>
    <t>Escuela Privada de Capacitación Laboral para la Formación Nº 160 Nazareth</t>
  </si>
  <si>
    <t>Centro Privado de Capacitación Técnica Nº 97 Pbro. José Joannás</t>
  </si>
  <si>
    <t>Centro de Capacitación Laboral (Ce.C.La.) Nº 145 San Jose de Calasanz</t>
  </si>
  <si>
    <t xml:space="preserve">Centro Comunitario de Adultos Nº 24 </t>
  </si>
  <si>
    <t>Escuela de Educación Técnica (E.E.T.) Nº 04 Dr. Jorge Pedro Busti</t>
  </si>
  <si>
    <t xml:space="preserve">Escuela de Educación Técnica (E.E.T.) Nº 4 </t>
  </si>
  <si>
    <t>Centro de Formación Profesional (C.F.P.)  Anexo EET Nº 4</t>
  </si>
  <si>
    <t xml:space="preserve">Escuela de Educación Agrotécnica (E.E.A.T.) Nº 145 </t>
  </si>
  <si>
    <t>Escuela de Educación Técnica (E.E.T.) Nº 3 Dr Miguel Marsiglia</t>
  </si>
  <si>
    <t xml:space="preserve">Centro de Formación Profesional (C.F.P.)  Anexo Dr. Miguel Marsiglia </t>
  </si>
  <si>
    <t>Escuela de Educación Agrotécnica (E.E.A.T.) Nº 144 Mariano Echaguibel</t>
  </si>
  <si>
    <t>Escuela de Educación Integral Nº 2 Azahares</t>
  </si>
  <si>
    <t>Escuela de Educación Integral Nº 1 Zulema Embon</t>
  </si>
  <si>
    <t xml:space="preserve">Escuela de Educación Técnica (E.E.T.) Nº 3  y Anexo de FP 15 de Noviembre	</t>
  </si>
  <si>
    <t xml:space="preserve">Centro de Formación Profesional (C.F.P.)  15 DE Noviembre - Anexo Formación Profesional </t>
  </si>
  <si>
    <t>Escuela de Educación Técnica (E.E.T.) Nº 5 14 de Febrero</t>
  </si>
  <si>
    <t>Centro de Formación Profesional (C.F.P.)  Anexo de Form. Profesional EET Nº 5 "14 de FEbrero"</t>
  </si>
  <si>
    <t xml:space="preserve">Centro de Formación Profesional (C.F.P.) Nº 61 </t>
  </si>
  <si>
    <t>Instituto de Educación Superior  Nº D79 Cruz Roja Argentina Filial Gualeguay</t>
  </si>
  <si>
    <t>Escuela de Educación Agrotécnica (E.E.A.T.) Nº 155 José Hernández</t>
  </si>
  <si>
    <t xml:space="preserve">Centro Comunitario de Adultos Nº 26 </t>
  </si>
  <si>
    <t xml:space="preserve">Centro de Formación Profesional (C.F.P.)  Anexo 	</t>
  </si>
  <si>
    <t xml:space="preserve">Instituto Técnico Superior  Cerrito	</t>
  </si>
  <si>
    <t xml:space="preserve">Instituto Superior en Gestión de Pymes Agropecuarias  Prof. Adriana Corina Linggerini	</t>
  </si>
  <si>
    <t xml:space="preserve">Escuela de Educación Agrotécnica (E.E.A.T.) Nº 150 </t>
  </si>
  <si>
    <t>Escuela de Educación Agrotécnica (E.E.A.T.) Nº 151 Escuela de Enseñanza Agrotecnica N°151</t>
  </si>
  <si>
    <t>Escuela de Educación Agrotécnica (E.E.A.T.) Nº 152 Manuel María Calderón</t>
  </si>
  <si>
    <t>Escuela de Educación Agrotécnica (E.E.A.T.) Nº 153 Horacio Mann</t>
  </si>
  <si>
    <t>Instituto de Educación Superior   República de Entre Ríos</t>
  </si>
  <si>
    <t>Instituto de Educación Superior   Justo José de Urquiza D-145</t>
  </si>
  <si>
    <t>Centro Privado de Capacitación Técnica Nº 199 Sirio Libanesa</t>
  </si>
  <si>
    <t xml:space="preserve">Instituto de Educación Superior  Nº 160 Madre Teresa de Calcuta	</t>
  </si>
  <si>
    <t xml:space="preserve">Instituto de Educación Superior  Nº 162 De Arte	</t>
  </si>
  <si>
    <t>Instituto de Educación Superior   Santa Elena</t>
  </si>
  <si>
    <t xml:space="preserve">Centro de Formación Profesional (C.F.P.) Nº 28 </t>
  </si>
  <si>
    <t>Escuela de Educación Agrotécnica (E.E.A.T.) Nº 8 Carlos María Scelzi</t>
  </si>
  <si>
    <t>Escuela de Educación Técnica (E.E.T.) Nº 04 Pablo Roberto Broese</t>
  </si>
  <si>
    <t>Escuela de Educación Técnica (E.E.T.) Nº 01 Juan Domingo Perón</t>
  </si>
  <si>
    <t xml:space="preserve">Centro de Formación Profesional (C.F.P.) Nº 15 </t>
  </si>
  <si>
    <t>Centro Comunitario de Adultos Nº 28 Centro Comunitario Nº28</t>
  </si>
  <si>
    <t xml:space="preserve">Centro Comunitario de Adultos Nº 21 </t>
  </si>
  <si>
    <t xml:space="preserve">Centro Comunitario de Adultos Nº 29 </t>
  </si>
  <si>
    <t xml:space="preserve">Centro Comunitario de Adultos Nº 30 </t>
  </si>
  <si>
    <t>Instituto de Educación Superior   Gaspar Lucilo Benavento</t>
  </si>
  <si>
    <t>Instituto de Educación Superior  Nº D211 Eter</t>
  </si>
  <si>
    <t xml:space="preserve">Centro Comunitario de Adultos  </t>
  </si>
  <si>
    <t xml:space="preserve">Centro de Capacitación Laboral (Ce.C.La.) Nº 19 </t>
  </si>
  <si>
    <t>Escuela de Educación Técnica (E.E.T.) Nº 191 María Reina Inmaculada</t>
  </si>
  <si>
    <t>Centro Comunitario de Adultos Nº 16 Anacleto Medina</t>
  </si>
  <si>
    <t>Instituto de Educación Superior   Doctor Salvador Macia</t>
  </si>
  <si>
    <t>Centro de Formación Profesional (C.F.P.) Nº 1 "Granaderos de San Martín"</t>
  </si>
  <si>
    <t xml:space="preserve">Centro de Formación Profesional (C.F.P.) Nº 468 </t>
  </si>
  <si>
    <t>Escuela de Educación Integral  Centro Educativo Integral y Terapéutico 	N° 9</t>
  </si>
  <si>
    <t xml:space="preserve">Instituto Técnico Superior Nº 232 Santa Teresita	</t>
  </si>
  <si>
    <t xml:space="preserve">Escuela de Educación Técnica (E.E.T.) Nº 17 </t>
  </si>
  <si>
    <t>Centro de Formación Profesional (C.F.P.) Nº 230 UPCN - Paraná</t>
  </si>
  <si>
    <t>Centro de Formación Profesional (C.F.P.) Nº 1 General Galarza</t>
  </si>
  <si>
    <t xml:space="preserve">Escuela de Educación Técnica (E.E.T.) Nº 6 Juan Francisco Antonio Forclaz	</t>
  </si>
  <si>
    <t>Escuela de Educación Técnica (E.E.T.) Nº 6 "Nikola Tesla"</t>
  </si>
  <si>
    <t>Escuela de Educación Técnica (E.E.T.) Nº 18 Arquitecto Clorindo Testa</t>
  </si>
  <si>
    <t xml:space="preserve">Centro de Formación Profesional (C.F.P.) Nº 23 Comunitario	</t>
  </si>
  <si>
    <t xml:space="preserve">Centro Comunitario de Adultos Nº 25 </t>
  </si>
  <si>
    <t xml:space="preserve">Centro de Formación Profesional (C.F.P.) Nº 1 Sede Aula Taller Móvil </t>
  </si>
  <si>
    <t>Centro de Formación Profesional (C.F.P.) Nº 92 Aula Taller Móvil N° 92</t>
  </si>
  <si>
    <t>Centro de Formación Profesional (C.F.P.)  Aula Taller Móvil N°93</t>
  </si>
  <si>
    <t>Centro de Formación Profesional (C.F.P.)  Aula Taller Móvil  Fluvial - Metalmecánica</t>
  </si>
  <si>
    <t>Centro de Formación Profesional (C.F.P.) Nº 67 Aula Taller Móvil - Automatización Industrial</t>
  </si>
  <si>
    <t>Centro de Formación Profesional (C.F.P.) Nº N° 1 Aula Taller Móvil - Textil e Indumentaria n°16</t>
  </si>
  <si>
    <t>Centro de Formación Profesional (C.F.P.) Nº 147 Aula Taller Móvil - Gastronomía</t>
  </si>
  <si>
    <t>Centro de Formación Profesional (C.F.P.) Nº 158 Aula Taller Móvil</t>
  </si>
  <si>
    <t>Escuela de Educación Agrotécnica (E.E.A.T.) Nº 3 "La Encierra"</t>
  </si>
  <si>
    <t xml:space="preserve">Centro Comunitario de Adultos Nº 32 </t>
  </si>
  <si>
    <t xml:space="preserve">Centro Comunitario de Adultos Nº 33 </t>
  </si>
  <si>
    <t>Centro Comunitario de Adultos  José Gervasio Artigas</t>
  </si>
  <si>
    <t xml:space="preserve">Centro de Formación Profesional (C.F.P.) Nº 3 </t>
  </si>
  <si>
    <t xml:space="preserve">Centro Comunitario de Adultos Nº 34 </t>
  </si>
  <si>
    <t>Centro de Capacitación Laboral (Ce.C.La.) Nº 264 Enrique Angelelli</t>
  </si>
  <si>
    <t xml:space="preserve">Escuela Provincial de Educación Técnica (E.P.E.T.) Nº 4 </t>
  </si>
  <si>
    <t>Instituto de Educación Superior de Formación Docente y Técnica (I.S.F.D.yT.)  Presidente Juan Domingo Perón</t>
  </si>
  <si>
    <t xml:space="preserve">Núcleo de Educación Permanente y Formación Profesional Nº 22 </t>
  </si>
  <si>
    <t xml:space="preserve">Núcleo de Educación Permanente y Formación Profesional Nº 03 </t>
  </si>
  <si>
    <t>Escuela Agrotécnica Provincial Nº 2 Fray Buenaventura Giuliani</t>
  </si>
  <si>
    <t>Núcleo de Educación Permanente y Formación Profesional Nº 26 2 de Abril</t>
  </si>
  <si>
    <t xml:space="preserve">Núcleo de Educación Permanente y Formación Profesional Nº 06 </t>
  </si>
  <si>
    <t>Instituto de Educación Superior de Formación Docente y Técnica (I.S.F.D.yT.)  Riacho He-Hé</t>
  </si>
  <si>
    <t>Núcleo Educativo para Adultos Nº 13 San Francisco Solano</t>
  </si>
  <si>
    <t>Instituto de Educación Superior de Formación Docente y Técnica (I.S.F.D.yT.)  "Anexo Misión Tacaaglé"</t>
  </si>
  <si>
    <t>Instituto de Educación Superior de Formación Docente y Técnica (I.S.F.D.yT.)  Laishi. Extensión Áulica Villa Escolar</t>
  </si>
  <si>
    <t>Instituto de Educación Superior de Formación Docente y Técnica (I.S.F.D.yT.)  Extensión Aulica Gral. Mansilla</t>
  </si>
  <si>
    <t>Instituto de Educación Superior de Formación Docente y Técnica (I.S.F.D.yT.)  Instituto Superior de Formación Docente y Técnica Extensión Áulica Herradura</t>
  </si>
  <si>
    <t>Instituto de Educación Superior de Formación Docente y Técnica (I.S.F.D.yT.)  Laguna Naineck</t>
  </si>
  <si>
    <t xml:space="preserve">Escuela Provincial de Educación Técnica (E.P.E.T.) Nº 5 Dos de Abril	</t>
  </si>
  <si>
    <t>Instituto de Educación Superior de Formación Docente y Técnica (I.S.F.D.yT.)  Maestro Laureano Gomez</t>
  </si>
  <si>
    <t>Núcleo Educativo para Adultos Nº 14 Hermindo Bonas</t>
  </si>
  <si>
    <t xml:space="preserve">Núcleo de Educación Permanente y Formación Profesional Nº 08 </t>
  </si>
  <si>
    <t xml:space="preserve">Núcleo de Educación Permanente y Formación Profesional Nº 20 </t>
  </si>
  <si>
    <t xml:space="preserve">Instituto de Educación Superior de Formación Docente y Técnica (I.S.F.D.yT.)  </t>
  </si>
  <si>
    <t>Escuela Agrotécnica Provincial Nº 1 Combate San Lorenzo</t>
  </si>
  <si>
    <t>Instituto de Educación Superior de Formación Docente y Técnica (I.S.F.D.yT.)  El Espinillo</t>
  </si>
  <si>
    <t>Instituto de Educación Superior de Formación Docente y Técnica (I.S.F.D.yT.)  República Federal de Alemania</t>
  </si>
  <si>
    <t>Instituto de Educación Superior de Formación Docente y Técnica (I.S.F.D.yT.)  Nación Latinoamericana</t>
  </si>
  <si>
    <t>Instituto de Educación Superior de Formación Docente y Técnica (I.S.F.D.yT.) Nº 610 Ibarreta</t>
  </si>
  <si>
    <t xml:space="preserve">Núcleo Educativo para Adultos Nº 11 </t>
  </si>
  <si>
    <t>Núcleo de Educación Permanente y Formación Profesional Nº 02 Simón Cabral</t>
  </si>
  <si>
    <t>Instituto Superior de Arte  Oscar Alberto Albertazzi</t>
  </si>
  <si>
    <t>Núcleo de Educación Permanente y Formación Profesional Nº 01 Clemente Lionel Ortiz</t>
  </si>
  <si>
    <t>Núcleo de Educación Permanente y Formación Profesional  Clemente Lionel Ortiz</t>
  </si>
  <si>
    <t>Escuela Agrotécnica Provincial Nº 5 Colonia El Alba</t>
  </si>
  <si>
    <t xml:space="preserve">Núcleo de Educación Permanente y Formación Profesional Nº 07 </t>
  </si>
  <si>
    <t>Núcleo Educativo para Adultos Nº 16 Juan Carlos Caino</t>
  </si>
  <si>
    <t xml:space="preserve">Instituto de Educación Superior de Formación Docente y Técnica (I.S.F.D.yT.)  Instituto Superior de Formación Docente Continua y Técnica Felix Atilio Cabrera  </t>
  </si>
  <si>
    <t xml:space="preserve">Núcleo Educativo para Adultos Nº 18 </t>
  </si>
  <si>
    <t>Núcleo de Educación Permanente y Formación Profesional Nº 23 Casimiro Pedro Bózzolo</t>
  </si>
  <si>
    <t>Instituto de Educación Superior de Formación Docente y Técnica (I.S.F.D.yT.)  Pozo del Tigre</t>
  </si>
  <si>
    <t xml:space="preserve">Núcleo de Educación Permanente y Formación Profesional Nº 09 </t>
  </si>
  <si>
    <t>Instituto de Educación Superior (I.E.S.) Nº 21 Técnico Ex I.S.A.P.F.</t>
  </si>
  <si>
    <t>Instituto de Educación Superior (I.E.S.) Nº 416 Robustiano Macedo Martinez</t>
  </si>
  <si>
    <t>Instituto de Educación Superior de Formación Docente y Técnica (I.S.F.D.yT.)  Brigadier Gral. Juan Facundo Quiroga</t>
  </si>
  <si>
    <t>Instituto de Educación Superior de Formación Docente y Técnica (I.S.F.D.yT.)  Extensión Aúlica en Laguna Yema - Brigadier General Facundo Quiroga</t>
  </si>
  <si>
    <t>Escuela Privada de Educación Agrotécnica  Evangélica Laguna Yacaré</t>
  </si>
  <si>
    <t>Instituto de Educación Superior de Formación Docente y Técnica (I.S.F.D.yT.)  Estanislao del Campo</t>
  </si>
  <si>
    <t xml:space="preserve">Escuela Provincial de Educación Técnica (E.P.E.T.) Nº 03 </t>
  </si>
  <si>
    <t>Instituto de Educación Superior de Formación Docente y Técnica (I.S.F.D.yT.)  Victor Manuel Almenara</t>
  </si>
  <si>
    <t>Núcleo de Educación Permanente y Formación Profesional Nº 10 No tiene</t>
  </si>
  <si>
    <t>Núcleo de Educación Permanente y Formación Profesional Nº 24 General Martín Miguel de Güemes</t>
  </si>
  <si>
    <t xml:space="preserve">Núcleo de Educación Permanente y Formación Profesional Nº 21 </t>
  </si>
  <si>
    <t>Instituto de Educación Superior de Formación Docente y Técnica (I.S.F.D.yT.)  Comandante Fontana Anexo I Palo Santo</t>
  </si>
  <si>
    <t>Escuela Agrotécnica Provincial Nº 4 E.A.P.P.A. N°4 KM 210</t>
  </si>
  <si>
    <t xml:space="preserve">Escuela Agrotécnica Provincial Nº 3 </t>
  </si>
  <si>
    <t>Instituto de Educación Superior (I.E.S.)  Privado Santa Rita</t>
  </si>
  <si>
    <t>Centro de Educación Agrícola (C.E.A.) Nº 01 C.E.A - Palo Santo</t>
  </si>
  <si>
    <t>Escuela Provincial de Educación Técnica (E.P.E.T.) Nº 10 Mario Antonio Rodríguez</t>
  </si>
  <si>
    <t>Centro de Formación Profesional (C.F.P.) Nº 02 Villa Dos Trece</t>
  </si>
  <si>
    <t>Centro de Formación Profesional (C.F.P.)  María Auxiliadora</t>
  </si>
  <si>
    <t>Centro de Formación Profesional (C.F.P.) Nº 924 María Auxiliadora</t>
  </si>
  <si>
    <t>Núcleo de Educación Permanente y Formación Profesional Nº 30 Hermana María Delgado Valero</t>
  </si>
  <si>
    <t>Instituto de Educación Superior (I.E.S.)  Luis Jorge Fontana</t>
  </si>
  <si>
    <t xml:space="preserve">Instituto Privado  Juan Manuel de Rosas </t>
  </si>
  <si>
    <t>Escuela Agrotécnica Provincial Nº 06 Wichi Lakho</t>
  </si>
  <si>
    <t xml:space="preserve">Escuela Agrotécnica Provincial Nº 7 </t>
  </si>
  <si>
    <t>Escuela Agrotécnica Provincial Nº 7 Anexo 1-Colonia Laguna Gallo</t>
  </si>
  <si>
    <t>Centro de Formación Profesional (C.F.P.) Nº 05 Colonia Aborigen Ibarreta</t>
  </si>
  <si>
    <t>Escuela Provincial de Educación Técnica (E.P.E.T.) Nº 07  "VICENTE ARCADIO SALEMI"</t>
  </si>
  <si>
    <t xml:space="preserve">Núcleo de Educación Permanente y Formación Profesional Nº 31 </t>
  </si>
  <si>
    <t xml:space="preserve">Núcleo de Educación Permanente y Formación Profesional Nº 32 </t>
  </si>
  <si>
    <t xml:space="preserve">Núcleo de Educación Permanente y Formación Profesional Nº 33 </t>
  </si>
  <si>
    <t xml:space="preserve">Núcleo de Educación Permanente y Formación Profesional Nº 34 </t>
  </si>
  <si>
    <t>Escuela Agrotécnica Provincial Nº 09 Sombrero Negro</t>
  </si>
  <si>
    <t xml:space="preserve">Escuela Provincial de Educación Técnica (E.P.E.T.) Nº 06 </t>
  </si>
  <si>
    <t>Instituto de Educación Superior de Formación Docente y Técnica (I.S.F.D.yT.)  Intercultural Bilingüe El Portillo</t>
  </si>
  <si>
    <t xml:space="preserve">Escuela Agrotécnica Provincial Nº 11 </t>
  </si>
  <si>
    <t xml:space="preserve">Escuela Agrotécnica Provincial Nº 10 </t>
  </si>
  <si>
    <t>Instituto de Educación Superior (I.E.S.)  Fermosa</t>
  </si>
  <si>
    <t xml:space="preserve">Núcleo de Educación Permanente y Formación Profesional Nº 37 </t>
  </si>
  <si>
    <t xml:space="preserve">Núcleo de Educación Permanente y Formación Profesional Nº 38 Guadalcazar </t>
  </si>
  <si>
    <t>Escuela Agrotécnica Provincial Nº 08 Sede</t>
  </si>
  <si>
    <t>Escuela Agrotécnica Provincial Nº 08  Anexo I</t>
  </si>
  <si>
    <t>Escuela Agrotécnica Provincial Nº 08 Anexo II</t>
  </si>
  <si>
    <t>Escuela Agrotécnica Provincial Nº 08 Anexo III</t>
  </si>
  <si>
    <t>Escuela Agrotécnica Provincial Nº 8 Anexo IV</t>
  </si>
  <si>
    <t>Centro de Formación Profesional (C.F.P.) Nº 04 Barrio 1° de Mayo</t>
  </si>
  <si>
    <t>Centro de Formación Profesional (C.F.P.)  Hogar Don Bosco</t>
  </si>
  <si>
    <t>Centro de Formación Profesional (C.F.P.) Nº 09 MMO JUAN CARLOS PALOMO</t>
  </si>
  <si>
    <t>Escuela Provincial de Educación Secundaria Nº 1 Escuela Provincial de Educación Secundaria Agraria N° 1 anexo Colonia El Recreo</t>
  </si>
  <si>
    <t xml:space="preserve">Núcleo de Educación Permanente y Formación Profesional Nº 39 </t>
  </si>
  <si>
    <t xml:space="preserve">Núcleo de Educación Permanente y Formación Profesional Nº 41 </t>
  </si>
  <si>
    <t xml:space="preserve">Núcleo de Educación Permanente y Formación Profesional Nº 42 </t>
  </si>
  <si>
    <t xml:space="preserve">Núcleo de Educación Permanente y Formación Profesional Nº 43 </t>
  </si>
  <si>
    <t xml:space="preserve">Escuela Provincial de Educación Técnica (E.P.E.T.) Nº 8 Diecisiete de Octubre	</t>
  </si>
  <si>
    <t>Instituto Privado  SUPERIOR FORMOSA</t>
  </si>
  <si>
    <t xml:space="preserve">Núcleo de Educación Permanente y Formación Profesional Nº 45 </t>
  </si>
  <si>
    <t xml:space="preserve">Instituto de Educación Superior (I.E.S.)  De Formación Policial	</t>
  </si>
  <si>
    <t>Centro de Formación Profesional (C.F.P.) Nº 11 Luis Jorge Fontana</t>
  </si>
  <si>
    <t>Centro de Formación Profesional (C.F.P.) Nº 10 Aula Taller Móvil N° 35 Informática</t>
  </si>
  <si>
    <t>Centro de Formación Profesional (C.F.P.) Nº 10 Aula Taller Móvil N° 62 Instalaciones Domiciliarias</t>
  </si>
  <si>
    <t>Centro de Formación Profesional (C.F.P.) Nº 10 Aula Taller Móvil</t>
  </si>
  <si>
    <t xml:space="preserve">Centro de Formación Profesional (C.F.P.) Nº 10 Aula Talle Móvil N° 129 Energías Renovables  </t>
  </si>
  <si>
    <t>Escuela Provincial de Educación Técnica (E.P.E.T.) Nº 09 Intendente Antonio Arce</t>
  </si>
  <si>
    <t>Instituto de Educación Superior (I.E.S.)  Instituto Politécnico Formosa</t>
  </si>
  <si>
    <t>Escuela Provincial de Educación Secundaria Nº 1 Escuela Provincial de Educación Secundaria Agraria N°1</t>
  </si>
  <si>
    <t>Escuela Provincial de Educación Secundaria Nº 1 Escuela Provincial de Educaión Secundaria Agraria N° 1</t>
  </si>
  <si>
    <t>Escuela Provincial de Educación Secundaria Nº 1 Escuela Provincial de Educación Secundaria Agraria  N° 1</t>
  </si>
  <si>
    <t xml:space="preserve">Escuela Provincial de Educación Secundaria Nº 1 Escuela Provincial de Educación Secundaria Agraria N°1 </t>
  </si>
  <si>
    <t>Escuela Provincial de Educación Secundaria  Escuela Provincial de Educación Secundaria Agraria N°1</t>
  </si>
  <si>
    <t>Escuela de Educación Técnica (E.E.T.) Nº 02 Profesor Jesús R. Salazar</t>
  </si>
  <si>
    <t>Instituto de Educación Superior  Delta</t>
  </si>
  <si>
    <t xml:space="preserve">Instituto de Educación Superior Nº 7 Populorum Progressio - In.Te.La	</t>
  </si>
  <si>
    <t>Instituto de Educación Superior Nº 7 Populorum Progressio - In.Te.La</t>
  </si>
  <si>
    <t>Instituto de Educación Superior Nº 6674-17 IES Nº7 Populorum Progressio - Intela</t>
  </si>
  <si>
    <t xml:space="preserve">Instituto de Educación Superior Nº 7 Populorum Progressio- Intela	</t>
  </si>
  <si>
    <t>Escuela Provincial Agrotécnica Nº 7 Ingeniero Ricardo Jorge Hueda</t>
  </si>
  <si>
    <t>Escuela de Educación Técnica (E.E.T.) Nº 01 Maestro Humberto Samuel Luna</t>
  </si>
  <si>
    <t>Escuela de Educación Técnica (E.E.T.) Nº 01 Escolástico Zegada</t>
  </si>
  <si>
    <t>Escuela de Educación Técnica (E.E.T.) Nº 01 General Manuel Savio</t>
  </si>
  <si>
    <t>Escuela Provincial Agrotécnica Nº 1 Localidad El Brete - Palpalá</t>
  </si>
  <si>
    <t>Escuela Provincial Agrotécnica Nº 3 Coronel Manuel Eduardo Arias</t>
  </si>
  <si>
    <t xml:space="preserve">Escuela Provincial Agrotécnica Nº 11 </t>
  </si>
  <si>
    <t xml:space="preserve">Escuela Provincial Agrotécnica Nº 13 </t>
  </si>
  <si>
    <t>Escuela de Educación Técnica (E.E.T.) Nº 2 Dr. Horacio Guzmán</t>
  </si>
  <si>
    <t>Escuela de Educación Técnica (E.E.T.) Nº 1 La Quiaca</t>
  </si>
  <si>
    <t>Instituto de Educación Superior Nº 10 Anexo Fraile Pintado</t>
  </si>
  <si>
    <t>Escuela de Educación Técnica (E.E.T.) Nº 01 General Manuel Belgrano</t>
  </si>
  <si>
    <t>Escuela de Educación Técnica (E.E.T.) Nº 01 El Aguilar</t>
  </si>
  <si>
    <t>Escuela Provincial Agrotécnica Nº 4 Escuela Pcial. Agrotécnica Nº 4 "Nelly Arrieta"</t>
  </si>
  <si>
    <t>Escuela de Educación Técnica (E.E.T.) Nº 1 Coronel Manuel Álvarez Prado</t>
  </si>
  <si>
    <t>Escuela de Minas  Dr. Horacio Carrillo</t>
  </si>
  <si>
    <t xml:space="preserve">Instituto de Educación Superior Nº 6 </t>
  </si>
  <si>
    <t>Instituto de Educación Superior Nº 9 Juana Azurduy</t>
  </si>
  <si>
    <t xml:space="preserve">Instituto Superior de Formación Docente (I.S.F.D.) Nº 9 Anexo	</t>
  </si>
  <si>
    <t>Escuela Provincial Agrotécnica Nº 06 San Pedro</t>
  </si>
  <si>
    <t>Escuela de Educación Técnica (E.E.T.) Nº 01 Ingeniero Luis Michaud</t>
  </si>
  <si>
    <t>Instituto de Educación Superior Nº 5 José Eugenio Tello</t>
  </si>
  <si>
    <t>Instituto de Educación Superior Nº 3 INSTITUTO DE EDUCACION SUPERIOR Nº 3</t>
  </si>
  <si>
    <t>Escuela Provincial Agrotécnica Nº 2 Ingeniero Carlos Snopek</t>
  </si>
  <si>
    <t>Instituto de Educación Superior  Dr.Guillermo Cleland Paterson</t>
  </si>
  <si>
    <t>Escuela Profesional Nº 07 Felisa Santos Rasgido de Sánchez de Bustamante</t>
  </si>
  <si>
    <t>Escuela Profesional Nº 11 Localidad Calilegua</t>
  </si>
  <si>
    <t>Escuela Profesional Nº 14 Santa Bárbara</t>
  </si>
  <si>
    <t>Escuela Profesional Nº 10 Patricias Argentinas</t>
  </si>
  <si>
    <t>Escuela Profesional Nº 13 Damas Mendocinas</t>
  </si>
  <si>
    <t>Escuela Profesional Nº 08 Sarmiento</t>
  </si>
  <si>
    <t>Escuela Profesional Nº 04 Juana Manuela Gorriti</t>
  </si>
  <si>
    <t>Centro de Educación Agrícola (C.E.A.) Nº 5 San Pedro de Jujuy</t>
  </si>
  <si>
    <t>Escuela Profesional Nº 06 Localidad Perico</t>
  </si>
  <si>
    <t>Escuela Profesional Nº 05 Coronel Manuel Álvarez Prado</t>
  </si>
  <si>
    <t>Escuela Profesional Nº 09 Gregoria Matorras</t>
  </si>
  <si>
    <t xml:space="preserve">Escuela Provincial Agrotécnica Nº 10 </t>
  </si>
  <si>
    <t xml:space="preserve">Escuela Provincial Agrotécnica Nº 9 </t>
  </si>
  <si>
    <t>Instituto de Educación Superior  INSTITUTO SUPERIOR DE CAPACITACION Y DESARROLLO EMPRESARIAL</t>
  </si>
  <si>
    <t xml:space="preserve">Instituto Superior de Capacitación y Desarrollo Empresarial Nº 8186-E-18 </t>
  </si>
  <si>
    <t>Instituto de Educación Superior Nº 2 Instituto de Educación Superior Nº2</t>
  </si>
  <si>
    <t>Instituto de Educación Superior  de Seguridad Pública</t>
  </si>
  <si>
    <t>Instituto de Educación Superior Nº 1679-E- del Colegio de Técnicos de Jujuy</t>
  </si>
  <si>
    <t>Centro de Formación Profesional (C.F.P.) Nº 1 Centro de Educación No Formal "La Quiaca"</t>
  </si>
  <si>
    <t xml:space="preserve">Escuela Provincial Agrotécnica Nº 14 </t>
  </si>
  <si>
    <t>Instituto de Educación Superior  de Capacitación Aduanera Jujuy Dr. Guillermo E. Snopek</t>
  </si>
  <si>
    <t>Escuela Provincial Agrotécnica Nº 5 Julio Francisco Bracamonte</t>
  </si>
  <si>
    <t>Instituto Superior de Formación, Capacitación y Superación Profesional  Lic. Myriam Beatriz Gloss</t>
  </si>
  <si>
    <t>Instituto Superior de Formación, Capacitación y Superación Profesional Nº - "Lic. Myriam Beatriz Gloss". Anexo San Pedro</t>
  </si>
  <si>
    <t>Instituto Superior de Formación, Capacitación y Superación Profesional  Lic. Myriam Beatriz Gloss - Anexo La Quiaca</t>
  </si>
  <si>
    <t>Centro de Formación Profesional (C.F.P.) Nº 1 Municipal</t>
  </si>
  <si>
    <t xml:space="preserve">Centro de Formación Profesional (C.F.P.) Nº 1 </t>
  </si>
  <si>
    <t xml:space="preserve">Escuela Provincial Agrotécnica Nº 8 </t>
  </si>
  <si>
    <t xml:space="preserve">Escuela de Educación Técnica (E.E.T.) Nº 1 EET1- Monterrico </t>
  </si>
  <si>
    <t>Centro de Formación Profesional (C.F.P.)  Nuevo Horizonte</t>
  </si>
  <si>
    <t>Centro de Formación Profesional (C.F.P.) Nº 1 Aula Taller Móvil - Sede</t>
  </si>
  <si>
    <t>Centro de Formación Profesional (C.F.P.) Nº 1 Aula Taller Móvil N°1 - "Instalaciones Eléctricas, Sanitarias y de Gas Domiciliarias"</t>
  </si>
  <si>
    <t>Centro de Formación Profesional (C.F.P.) Nº 02 Aula Taller Móvil  N°2 -" Informática, Redes y Reparación de Pc"</t>
  </si>
  <si>
    <t>Centro de Formación Profesional (C.F.P.) Nº 1 Aula Taller Móvil N°4 - "Mantenimiento y Reparación de Automotores y Motos"</t>
  </si>
  <si>
    <t>Centro de Formación Profesional (C.F.P.) Nº 1 Aula Taller Móvil N°5 - "Energías Renovables y Alternativas"</t>
  </si>
  <si>
    <t>Centro de Formación Profesional (C.F.P.) Nº 06 Aula Taller Móvil 6 - "Gastronomia"</t>
  </si>
  <si>
    <t>Centro de Formación Profesional (C.F.P.) Nº 07 Aula Taller Móvil 7- "Sistemas Tecnológicos"</t>
  </si>
  <si>
    <t>Instituto de Educación Superior  San Gregorio</t>
  </si>
  <si>
    <t>Instituto de Educación Superior Nº 6659/4201 Instituto Superior San Expedito</t>
  </si>
  <si>
    <t xml:space="preserve">Escuela Técnica Provincial (E.T.P.) Nº 02 </t>
  </si>
  <si>
    <t>Centro de Formación Profesional (C.F.P.) Nº 1 La Salle</t>
  </si>
  <si>
    <t>Instituto de Educación Superior  Instituto Superior Modelo Palpalá</t>
  </si>
  <si>
    <t>Escuela Provincial de Educación Técnica (E.P.E.T.) Nº 07 Escuela Provincial de Educación Técnica N° 7</t>
  </si>
  <si>
    <t>Centro de Formación Profesional (C.F.P.)  Instituto Dr. Carlos Lubetkin</t>
  </si>
  <si>
    <t>Escuela Provincial de Educación Técnica (E.P.E.T.) Nº 02 Escuela Provincial de Educación Técnica Nº 2</t>
  </si>
  <si>
    <t xml:space="preserve">Escuela Provincial de Educación Técnica (E.P.E.T.) Nº 3 </t>
  </si>
  <si>
    <t xml:space="preserve">Escuela de Adultos  CENS 3	</t>
  </si>
  <si>
    <t>Instituto de Educación Superior (I.E.S.)  De Bellas Artes -Municipalidad de General Pico-</t>
  </si>
  <si>
    <t>Colegio  Escuela Normal Provincia de San Luis</t>
  </si>
  <si>
    <t xml:space="preserve">Escuela Agrotécnica  Ag. Florencio Peirone </t>
  </si>
  <si>
    <t>Colegio  Secundario Manuel Belgrano</t>
  </si>
  <si>
    <t>Instituto Tecnológico de Educación Superior  Santa Rosa</t>
  </si>
  <si>
    <t>Escuela de Adultos Nº 2 CENS</t>
  </si>
  <si>
    <t>Colegio  Escuela Provincial Nocturna -Aquiles Regazzoli</t>
  </si>
  <si>
    <t>Escuela Provincial de Educación Técnica (E.P.E.T.) Nº 01 Escuela Provincial de Educacion Tecnica N1</t>
  </si>
  <si>
    <t>Escuela de Adultos  Colegio Héctor Ayax Guiñazú</t>
  </si>
  <si>
    <t>Escuela Agrotécnica  Escuela Agrotécnica Santa Rosa</t>
  </si>
  <si>
    <t>Escuela Provincial de Educación Técnica (E.P.E.T.) Nº 04 Juan Agustín Larrús</t>
  </si>
  <si>
    <t xml:space="preserve">Centro Educativo Polivalente  </t>
  </si>
  <si>
    <t>Escuela Agrotécnica  Guatraché</t>
  </si>
  <si>
    <t>Escuela Provincial de Educación Técnica (E.P.E.T.) Nº 09 Josefa Miguel de Tubío</t>
  </si>
  <si>
    <t>Escuela Agrotécnica  Escuela Tecnico Agropecuaria</t>
  </si>
  <si>
    <t>Centro Provincial de Formación Profesional (C.P.F.P) Nº 01 Centro Provincial De Formación Profesional N° 1</t>
  </si>
  <si>
    <t>Instituto de Educación Superior (I.E.S.)  Instituto Superior Policial (I.S.P.)</t>
  </si>
  <si>
    <t>Centro Politécnico  Arturo Juan Ferrero</t>
  </si>
  <si>
    <t>Centro Provincial de Formación Profesional (C.P.F.P)  Aula Taller Móvil N° 11 Informática, Redes y Reparación de PC</t>
  </si>
  <si>
    <t>Centro Provincial de Formación Profesional (C.P.F.P)  Aula Taller Móvil</t>
  </si>
  <si>
    <t>Centro Provincial de Formación Profesional (C.P.F.P)  Aula Taller Móvil  N° 56 Gastronomía</t>
  </si>
  <si>
    <t>Escuela Provincial de Educación Técnica (E.P.E.T.) Nº 10 Escuela Provincial de Educación Técnica N°10 (E.P.E.T. N°10)</t>
  </si>
  <si>
    <t xml:space="preserve">Centro de Formación Profesional (C.F.P.) Nº 22 Aula Taller Móvil -Refrigeración -Climatización	</t>
  </si>
  <si>
    <t>Centro de Formación Profesional (C.F.P.)  Aula Taller Móvil  Reparación de Autos y Motos</t>
  </si>
  <si>
    <t>Centro Provincial de Formación Profesional (C.P.F.P) Nº 2 CPFP2</t>
  </si>
  <si>
    <t xml:space="preserve">Centro Provincial de Formación Profesional (C.P.F.P) Nº 4 </t>
  </si>
  <si>
    <t xml:space="preserve">Centro Provincial de Formación Profesional (C.P.F.P) Nº 5 </t>
  </si>
  <si>
    <t xml:space="preserve">Centro Provincial de Formación Profesional (C.P.F.P) Nº 6 </t>
  </si>
  <si>
    <t xml:space="preserve">Centro Provincial de Formación Profesional (C.P.F.P) Nº 7 </t>
  </si>
  <si>
    <t xml:space="preserve">Centro Provincial de Formación Profesional (C.P.F.P) Nº 9 </t>
  </si>
  <si>
    <t xml:space="preserve">Centro Provincial de Formación Profesional (C.P.F.P) Nº 10 </t>
  </si>
  <si>
    <t xml:space="preserve">Centro Provincial de Formación Profesional (C.P.F.P) Nº 12 </t>
  </si>
  <si>
    <t xml:space="preserve">Centro Provincial de Formación Profesional (C.P.F.P) Nº 14 </t>
  </si>
  <si>
    <t xml:space="preserve">Centro Provincial de Formación Profesional (C.P.F.P) Nº 15 </t>
  </si>
  <si>
    <t xml:space="preserve">Centro Provincial de Formación Profesional (C.P.F.P) Nº 16 </t>
  </si>
  <si>
    <t xml:space="preserve">Centro Provincial de Formación Profesional (C.P.F.P) Nº 17 </t>
  </si>
  <si>
    <t xml:space="preserve">Centro Provincial de Formación Profesional (C.P.F.P) Nº 19 </t>
  </si>
  <si>
    <t>Centro Provincial de Formación Profesional (C.P.F.P) Nº 3 Centro Provincial de Formación Profesional Nª 3 "Celestino Protamir Necol"</t>
  </si>
  <si>
    <t xml:space="preserve">Centro Provincial de Formación Profesional (C.P.F.P) Nº 18 </t>
  </si>
  <si>
    <t>Centro de Formación Profesional (C.F.P.) Nº 139 Aula Taller Movil N° 139 - Soldadura</t>
  </si>
  <si>
    <t xml:space="preserve">Centro Provincial de Formación Profesional (C.P.F.P) Nº 20 </t>
  </si>
  <si>
    <t>Escuela Provincial de Comercio Nº 1 Profesor Enrique Florencio Clara</t>
  </si>
  <si>
    <t>Instituto Superior de Formación Docente y Técnico Profesional (I.S.F.D.yT.) Nº 424 En Arte y Comunicación Prof. Alberto Crulcich</t>
  </si>
  <si>
    <t>Instituto Superior de Formación Docente y Técnico Profesional (I.S.F.D.yT.)  Pedro Goyena</t>
  </si>
  <si>
    <t>Escuela Técnica Agropecuaria  de Nivel Medio Pinchas</t>
  </si>
  <si>
    <t>Escuela de Educación Agropecuaria Nº 217 Wolf Schcolnik</t>
  </si>
  <si>
    <t>Escuela Nº 383 Integral Laboral</t>
  </si>
  <si>
    <t>Escuela Provincial de Comercio Nº 02 Inspector Carlos Alberto Lanzillotto</t>
  </si>
  <si>
    <t>Instituto Superior de Formación Docente y Técnico Profesional (I.S.F.D.yT.) Nº 0 "Dr. Eusebio N Páez"</t>
  </si>
  <si>
    <t>Escuela Provincial de Educación Técnica (E.P.E.T.) Nº 2 Brigadier General Juan Facundo Quiroga</t>
  </si>
  <si>
    <t>Escuela Provincial de Educación Técnica (E.P.E.T.) Nº 01 General Ángel Vicente Peñaloza</t>
  </si>
  <si>
    <t>Escuela Provincial de Educación Técnica (E.P.E.T.) Nº 02 Paula Albarracín de Sarmiento</t>
  </si>
  <si>
    <t>Centro Educativo de Jóvenes y Adultos (C.E.J.A.)  Nonogasta (Bachillerato de para Adultos)</t>
  </si>
  <si>
    <t>Colegio Secundario Agrotécnico  Presidente Dr. Carlos Saúl Menem</t>
  </si>
  <si>
    <t>Centro Educativo de Jóvenes y Adultos (C.E.J.A.)  CEJA- Centro Educativo de Jóvenes y Adultos</t>
  </si>
  <si>
    <t>Instituto Privado  Dr. Pedro Ignacio de Castro Barros</t>
  </si>
  <si>
    <t>Escuela Provincial de Educación Técnica (E.P.E.T.) Nº 01 Monseñor Enrique Angelelli</t>
  </si>
  <si>
    <t>Colegio Secundario Agrotécnico  José Manuel Estrada</t>
  </si>
  <si>
    <t xml:space="preserve">Instituto Superior de Formación Técnico Profesional  </t>
  </si>
  <si>
    <t>Escuela Técnica Profesional  Mixta de Vinchina</t>
  </si>
  <si>
    <t xml:space="preserve">Escuela Técnica Agropecuaria Nº 01 Chamical	</t>
  </si>
  <si>
    <t xml:space="preserve">Instituto Superior de Formación Técnico Profesional Nº 713 en Salud </t>
  </si>
  <si>
    <t>Instituto Superior de Formación Técnico Profesional  I.S.F.T.P. "La Totorita"Catuna</t>
  </si>
  <si>
    <t>Centro Educativo de Jóvenes y Adultos (C.E.J.A.)  Bachillerato Aimogasta</t>
  </si>
  <si>
    <t>Escuela de Educación Agropecuaria  General Manuel Belgrano</t>
  </si>
  <si>
    <t>Centro Educativo de Jóvenes y Adultos (C.E.J.A.) Nº 602 Angel Vicente Peñaloza</t>
  </si>
  <si>
    <t xml:space="preserve">Centro de Capacitación Laboral (Ce.C.La.) Nº 52 </t>
  </si>
  <si>
    <t>Centro Educativo Nº 39 Fray Bernardino Gómez</t>
  </si>
  <si>
    <t xml:space="preserve">Centro de Capacitación Laboral (Ce.C.La.) Nº 56 </t>
  </si>
  <si>
    <t>Centro Educativo Nº 218 Agrícola</t>
  </si>
  <si>
    <t>Escuela Nº 339  Hilados y Tejidos</t>
  </si>
  <si>
    <t>Misión Monotécnica (M.M.) Nº 01 MISIÓN MONOTÉCNICA Y DE EXTENSIÓN CULTURAL Nº 1</t>
  </si>
  <si>
    <t>Escuela Nº 253 Patricio del Sacramento</t>
  </si>
  <si>
    <t>Centro de Capacitación Laboral (Ce.C.La.) Nº 114 de Villa Unión</t>
  </si>
  <si>
    <t>Instituto Superior de Formación Técnico Profesional  Ing. Otto Krause</t>
  </si>
  <si>
    <t xml:space="preserve">Instituto Superior de Formación Técnico Profesional  Brigadier General Juan F. Quiroga	</t>
  </si>
  <si>
    <t xml:space="preserve">Centro Educativo  Formador de Emprendedores Ángel Eduardo Maza </t>
  </si>
  <si>
    <t xml:space="preserve">Centro de Formación Profesional (C.F.P.) Nº 5 </t>
  </si>
  <si>
    <t>Centro Educativo  Rosario Ocampo Iribarren</t>
  </si>
  <si>
    <t>Colegio  Provincial de Aminga</t>
  </si>
  <si>
    <t xml:space="preserve">Colegio Provincial Frutihortícola Nº 11 </t>
  </si>
  <si>
    <t>Colegio Nacional Agrotécnico  Ing. Julio César Martínez</t>
  </si>
  <si>
    <t>Instituto Superior de Formación Docente y Técnico Profesional (I.S.F.D.yT.) Nº 224 General Felipe Varela</t>
  </si>
  <si>
    <t>Centro de Formación Profesional (C.F.P.)  Aula Taller Móvil Instalaciones Domiciliarias</t>
  </si>
  <si>
    <t>Centro de Formación Profesional (C.F.P.) Nº 03 Aula Taller Móvil Textil e Indumentaria</t>
  </si>
  <si>
    <t xml:space="preserve">Centro de Formación Profesional (C.F.P.) Nº 04 Aula Taller Móvil Soldadura	</t>
  </si>
  <si>
    <t>Centro de Formación Profesional (C.F.P.) Nº 05 Aula Taller Movil</t>
  </si>
  <si>
    <t>Instituto Superior de Formación Técnico Profesional  Centro Educativo Nonogasta</t>
  </si>
  <si>
    <t>Centro de Formación Profesional (C.F.P.) Nº 1 CENTRO DE FORMACION PROFESIONAL N° 1 SAN VICENTE</t>
  </si>
  <si>
    <t xml:space="preserve">Colegio  Pre Universitario General San Martín </t>
  </si>
  <si>
    <t>Escuela de Educación Técnica (E.E.T.) Nº 4-007 Miguel Amado Pouget</t>
  </si>
  <si>
    <t>Escuela de Educación Técnica (E.E.T.) Nº 4-106 IV Brigada Aerea</t>
  </si>
  <si>
    <t>Escuela de Educación Técnica (E.E.T.) Nº 4-029 General José de San Martín</t>
  </si>
  <si>
    <t>Escuela de Educación Técnica (E.E.T.) Nº 4-038 Arturo Jauretche</t>
  </si>
  <si>
    <t>Escuela de Educación Técnica (E.E.T.) Nº 4-053 Dr. Horacio Roman Martinez Leánez</t>
  </si>
  <si>
    <t>Escuela de Educación Técnica (E.E.T.) Nº 4-046 Ingeniero Julio Krause</t>
  </si>
  <si>
    <t>Escuela de Educación Técnica (E.E.T.) Nº 4-022 General Enrique Mosconi</t>
  </si>
  <si>
    <t>Escuela de Educación Técnica (E.E.T.) Nº 4-081 Ingeniero Francisco Martín Croce</t>
  </si>
  <si>
    <t>Escuela Normal Superior Nº 9-005 Fidela Amparán</t>
  </si>
  <si>
    <t>Escuela Nº 4-026 Juan Bautista Alberdi</t>
  </si>
  <si>
    <t>Instituto de Educación Superior (I.E.S.) Nº 9-011 Del Atuel</t>
  </si>
  <si>
    <t>Escuela Especial de Formación Integral Nº 7-002 Eduardo José Primitivo Chimeno Codó</t>
  </si>
  <si>
    <t>Escuela de Educación Técnica (E.E.T.) Nº 4-114 Manuel Belgrano</t>
  </si>
  <si>
    <t>Escuela de Educación Técnica (E.E.T.) Nº 4-130 PROF. JORGE DE LA RETA</t>
  </si>
  <si>
    <t>Instituto de Educación Superior de Formación Docente y Técnica (I.S.F.D.yT.) Nº 9014 Instituto Profesorado de Arte San Rafael del Diamante</t>
  </si>
  <si>
    <t>Escuela de Educación Media (E.E.M.) Nº 4-005 Josefa Capdevila</t>
  </si>
  <si>
    <t>Escuela de Educación Técnica (E.E.T.) Nº 4-027 Moises Julio Chade</t>
  </si>
  <si>
    <t>Escuela de Educación Técnica (E.E.T.) Nº 4-064 Intendente Juan Kairuz</t>
  </si>
  <si>
    <t>Escuela de Educación Técnica (E.E.T.) Nº 4-120 General José de San Martín</t>
  </si>
  <si>
    <t>Escuela de Educación Técnica (E.E.T.) Nº 4-110 Presidente Nicolás Avellaneda</t>
  </si>
  <si>
    <t xml:space="preserve">Instituto Privado Nº PT 047  Maipu de Educacion Integral </t>
  </si>
  <si>
    <t>Escuela de Educación Técnica (E.E.T.) Nº 4-116 Juan Pablo II</t>
  </si>
  <si>
    <t>Escuela de Educación Técnica (E.E.T.) Nº 4-123 Integración</t>
  </si>
  <si>
    <t>Instituto de Educación Superior (I.E.S.) Nº 9-010 Rosario Vera Peñaloza</t>
  </si>
  <si>
    <t>Escuela de Educación Técnica (E.E.T.) Nº 4-132 Químicos Argentinos</t>
  </si>
  <si>
    <t>Escuela de Educación Técnica (E.E.T.) Nº 4-002 Fray Luis Beltrán</t>
  </si>
  <si>
    <t>Instituto de Educación Superior de Formación Docente y Técnica (I.S.F.D.yT.) Nº 9-016 Dr. Jorge Coll</t>
  </si>
  <si>
    <t>Escuela de Educación Técnica (E.E.T.) Nº 4-013 Dr. Bernardo Houssay</t>
  </si>
  <si>
    <t>Instituto de Educación Superior (I.E.S.) Nº 9-013 Técnico de Estudios Económicos Cuyo</t>
  </si>
  <si>
    <t>Instituto de Educación Superior (I.E.S.) Nº 9013 Técnico de Estudios Económicos Cuyo</t>
  </si>
  <si>
    <t>Escuela de Educación Técnica (E.E.T.) Nº 4-011 Capitán Daniel F. Manzotti</t>
  </si>
  <si>
    <t>Escuela de Educación Técnica (E.E.T.) Nº 4-077 Arquitecto Manuel Victor Civit</t>
  </si>
  <si>
    <t>Escuela de Educación Técnica (E.E.T.) Nº 4-043 Antonio Di Benedetto</t>
  </si>
  <si>
    <t>Escuela de Educación Técnica (E.E.T.) Nº 4-019 Capitán José Daniel Vázquez</t>
  </si>
  <si>
    <t>Escuela de Educación Técnica (E.E.T.) Nº 4-112 PROF. ANTONIO DOUGLAS GURGUI</t>
  </si>
  <si>
    <t>Escuela de Educación Técnica (E.E.T.) Nº 4-025 Los Corralitos</t>
  </si>
  <si>
    <t>Escuela de Educación Técnica (E.E.T.) Nº 4-118 San José</t>
  </si>
  <si>
    <t>Escuela de Educación Técnica (E.E.T.) Nº 4-003 Emilio Civit</t>
  </si>
  <si>
    <t>Escuela de Educación Técnica (E.E.T.) Nº 4-037 Homero Manzi</t>
  </si>
  <si>
    <t xml:space="preserve">Escuela de Educación Técnica (E.E.T.) Nº 4-104 </t>
  </si>
  <si>
    <t>Escuela de Educación Técnica (E.E.T.) Nº 4-034 Galileo Vitali</t>
  </si>
  <si>
    <t>Escuela de Educación Técnica (E.E.T.) Nº 4-119 Santa María de Oro</t>
  </si>
  <si>
    <t>Escuela de Educación Técnica (E.E.T.) Nº 4-107 Ejercito Argentino</t>
  </si>
  <si>
    <t>Instituto de Educación Superior (I.E.S.) Nº 9009 Tupungato</t>
  </si>
  <si>
    <t>Escuela de Educación Técnica (E.E.T.) Nº 4-035 Julia Silva de Cejas</t>
  </si>
  <si>
    <t>Escuela de Educación Técnica (E.E.T.) Nº 4-122 Republica Italiana</t>
  </si>
  <si>
    <t>Escuela Técnica Agropecuaria Nº 4-015 Seizo Hoshi</t>
  </si>
  <si>
    <t>Escuela de Educación Técnica (E.E.T.) Nº 4-124 Reynaldo Merín</t>
  </si>
  <si>
    <t>Escuela de Educación Técnica (E.E.T.) Nº 4-117 Ejército de los Andes</t>
  </si>
  <si>
    <t>Escuela de Educación Técnica (E.E.T.) Nº 4-006 Pascual Iaccarini</t>
  </si>
  <si>
    <t>Escuela de Educación Técnica (E.E.T.) Nº 4-063 Dr. Luis Federico Leloir</t>
  </si>
  <si>
    <t>Instituto de Educación Superior (I.E.S.) Nº 9-018 Gobernador Celso Alejandro Jaque</t>
  </si>
  <si>
    <t>Escuela de Educación Técnica (E.E.T.) Nº 4-017 Bernardino Izuel</t>
  </si>
  <si>
    <t>Escuela de Educación Técnica (E.E.T.) Nº 4-004 Mercedes Álvarez de Segura</t>
  </si>
  <si>
    <t>Escuela de Educación Técnica (E.E.T.) Nº 4-044 Ingeniero Florencio Bienvenido Casale</t>
  </si>
  <si>
    <t>Escuela de Educación Técnica (E.E.T.) Nº 4-108 Ingeniero Guillermo Villanueva</t>
  </si>
  <si>
    <t>Escuela de Educación Técnica (E.E.T.) Nº 4-039 Cruz de Piedra</t>
  </si>
  <si>
    <t>Escuela de Educación Técnica (E.E.T.) Nº 4-055 Pbro. Constantino Spagnolo</t>
  </si>
  <si>
    <t>Escuela de Educación Técnica (E.E.T.) Nº 4-016 Ingeniero Antonio Marcelo Arboit</t>
  </si>
  <si>
    <t>Escuela Vitivinícola Nº 21 Don Bosco</t>
  </si>
  <si>
    <t>Escuela de Educación Técnica (E.E.T.) Nº 4-062 Profesora Juana Beatriz Albornoz de Cortes</t>
  </si>
  <si>
    <t>Escuela de Educación Técnica (E.E.T.) Nº 4-036 Raúl Scalabrini Ortiz</t>
  </si>
  <si>
    <t>Escuela Especial de Formación Integral Nº 2-701  Arte Aplicado</t>
  </si>
  <si>
    <t>Escuela de Educación Técnica (E.E.T.) Nº 4-109 Ingeniero Alvarez Condarco</t>
  </si>
  <si>
    <t>Escuela de Educación Técnica (E.E.T.) Nº 4030 Profesor Ángel Cervera</t>
  </si>
  <si>
    <t>Escuela de Educación Técnica (E.E.T.) Nº 4-020 Ingeniero Gabriel del Mazo</t>
  </si>
  <si>
    <t>Escuela de Educación Técnica (E.E.T.) Nº 4-105 Enore de Monte</t>
  </si>
  <si>
    <t>Escuela de Educación Técnica (E.E.T.) Nº 4-113 Ingeniero Jorge Raúl Barraquero</t>
  </si>
  <si>
    <t>Escuela de Educación Técnica (E.E.T.) Nº 4-021  Martín Güemes</t>
  </si>
  <si>
    <t xml:space="preserve">Instituto de Educación Superior (I.E.S.) Nº 9-012 </t>
  </si>
  <si>
    <t>Instituto de Educación Superior (I.E.S.) Nº 9012 San Rafael - Informática</t>
  </si>
  <si>
    <t>Instituto de Educación Superior (I.E.S.) Nº 9-012 San Rafael en Informática</t>
  </si>
  <si>
    <t>Instituto de Educación Superior (I.E.S.) Nº 9-015 Unidad académica Valle de Uco</t>
  </si>
  <si>
    <t>Instituto de Educación Superior (I.E.S.) Nº 9015 Unidad académica Guaymallén</t>
  </si>
  <si>
    <t>Instituto de Educación Superior (I.E.S.) Nº 9-015 Unidad Académica Capital</t>
  </si>
  <si>
    <t>Instituto de Educación Superior (I.E.S.) Nº 9015 Unidad académica San Rafael</t>
  </si>
  <si>
    <t>Instituto de Educación Superior (I.E.S.) Nº 9-015 Unidad Académica Tunuyán</t>
  </si>
  <si>
    <t>Instituto de Educación Superior (I.E.S.) Nº 9-015 Unidad Académica Maipú</t>
  </si>
  <si>
    <t>Instituto de Educación Superior (I.E.S.) Nº 9-015 Unidad Académica Rivadavia</t>
  </si>
  <si>
    <t>Instituto de Educación Superior (I.E.S.) Nº 9-015 Unidad Académica Luján de Cuyo</t>
  </si>
  <si>
    <t>Instituto de Educación Superior (I.E.S.) Nº 9-015 Unidad Académica Instituto Nacional de Vitivinicultura</t>
  </si>
  <si>
    <t>Instituto de Educación Superior (I.E.S.) Nº 9-015 Unidad Académica Santa Rosa</t>
  </si>
  <si>
    <t>Escuela de Educación Técnica (E.E.T.) Nº 4-018 General Manuel Savio</t>
  </si>
  <si>
    <t>Escuela de Educación Técnica (E.E.T.) Nº 4-121 Técnicos Mendocinos</t>
  </si>
  <si>
    <t>Instituto Privado Nº PT 145 Neocast</t>
  </si>
  <si>
    <t>Instituto de Educación Superior (I.E.S.) Nº PT-073 Doctor Nicolas Avellaneda</t>
  </si>
  <si>
    <t>Instituto de Educación Superior (I.E.S.) Nº 9-008 Manuel Belgrano</t>
  </si>
  <si>
    <t>Instituto de Educación Superior (I.E.S.) Nº 9008 Manuel Belgrano</t>
  </si>
  <si>
    <t>Instituto de Educación Superior (I.E.S.) Nº 71 Cruz Roja Argentina Filial San Rafael</t>
  </si>
  <si>
    <t>Escuela Normal Superior Nº T-004 Normal Superior General T. de Luzuriaga</t>
  </si>
  <si>
    <t>Instituto de Educación Superior (I.E.S.) Nº 9-007 Dr. Salvador Calafat</t>
  </si>
  <si>
    <t>Escuela Normal Superior Nº 9-001 General José de San Martín</t>
  </si>
  <si>
    <t>Instituto de Educación Superior de Formación Docente y Técnica (I.S.F.D.yT.) Nº 9001 Gral. José de San Martín</t>
  </si>
  <si>
    <t>Instituto de Educación Superior de Formación Docente y Técnica (I.S.F.D.yT.) Nº 9-001 Gral. José de San Martín</t>
  </si>
  <si>
    <t>Escuela Normal Superior Nº 9-006 Profesor Francisco Humberto Tolosa</t>
  </si>
  <si>
    <t>Escuela Especial de Formación Integral Nº 7-003 Sergio Catena</t>
  </si>
  <si>
    <t>Escuela Especial de Formación Integral Nº 2-704 Doctor Daniel F. González</t>
  </si>
  <si>
    <t>Escuela Nº 4-145 Dr. Armando Sergio Figueroa</t>
  </si>
  <si>
    <t>Centro de Capacitación para el Trabajo (C.C.T.) Nº 6-008 Luis Pasteur</t>
  </si>
  <si>
    <t>Centro de Capacitación para el Trabajo (C.C.T.) Nº 6-024 Angelina Argumedo de Olaguer Feliú</t>
  </si>
  <si>
    <t>Centro de Capacitación para el Trabajo (C.C.T.) Nº 6-035 Carlos Obligado</t>
  </si>
  <si>
    <t>Centro de Capacitación para el Trabajo (C.C.T.) Nº 6-039 Guillermo Catalán</t>
  </si>
  <si>
    <t>Centro de Capacitación para el Trabajo (C.C.T.) Nº 6-204 Concejal Pelegrino Battini</t>
  </si>
  <si>
    <t>Centro de Capacitación para el Trabajo (C.C.T.) Nº 6-206 1° de Mayo</t>
  </si>
  <si>
    <t>Centro de Capacitación para el Trabajo (C.C.T.) Nº 6-308 Misión de Cultura Rural</t>
  </si>
  <si>
    <t xml:space="preserve">Centro de Capacitación para el Trabajo (C.C.T.) Nº 6-502 Dra Carmen Castellarnau </t>
  </si>
  <si>
    <t>Centro de Capacitación para el Trabajo (C.C.T.) Nº 6-005 Alfonsina Storni</t>
  </si>
  <si>
    <t>Centro de Capacitación para el Trabajo (C.C.T.) Nº 6-021 Olimpia Aragón de Ponce</t>
  </si>
  <si>
    <t>Centro de Capacitación para el Trabajo (C.C.T.) Nº 6-022 Teresa Serra Font de Correas</t>
  </si>
  <si>
    <t>Centro de Capacitación para el Trabajo (C.C.T.) Nº 6-033 María Elena Uliarte de Zara</t>
  </si>
  <si>
    <t>Centro de Capacitación para el Trabajo (C.C.T.) Nº 6-504 Elsa Cordón de Fernandez</t>
  </si>
  <si>
    <t>Escuela de Formación Profesional Nº 6-003 Casa de María</t>
  </si>
  <si>
    <t>Centro de Capacitación para el Trabajo (C.C.T.) Nº 6-007 Infanta Mendocina</t>
  </si>
  <si>
    <t>Centro de Capacitación para el Trabajo (C.C.T.) Nº 6-019 Rosenda Quiroga</t>
  </si>
  <si>
    <t>Centro de Capacitación para el Trabajo (C.C.T.) Nº 6-020 Esther Monasterio</t>
  </si>
  <si>
    <t>Centro de Capacitación para el Trabajo (C.C.T.) Nº 6-023 Valle de Uyata</t>
  </si>
  <si>
    <t>Centro de Capacitación para el Trabajo (C.C.T.) Nº 6-029 San Isidro Labrador</t>
  </si>
  <si>
    <t>Centro de Capacitación para el Trabajo (C.C.T.) Nº 6-031 Dalinda Codorniu de Lacerna</t>
  </si>
  <si>
    <t>Centro de Capacitación para el Trabajo (C.C.T.) Nº 6-032 Mercedes Tomasa de San Martín de Balcarce</t>
  </si>
  <si>
    <t>Centro de Capacitación para el Trabajo (C.C.T.) Nº 6-301 PROFESOR HILARIO JESÚS ANDRADA</t>
  </si>
  <si>
    <t xml:space="preserve">Centro de Capacitación para el Trabajo (C.C.T.) Nº 6-304 </t>
  </si>
  <si>
    <t>Centro de Capacitación para el Trabajo (C.C.T.) Nº 6-036 Dr. Samuel Ostropolsky</t>
  </si>
  <si>
    <t>Centro de Capacitación para el Trabajo (C.C.T.) Nº 6-018 Leonor Lemos</t>
  </si>
  <si>
    <t>Centro de Capacitación para el Trabajo (C.C.T.) Nº 6-203 "SIN NOMBRE"</t>
  </si>
  <si>
    <t>Centro de Capacitación para el Trabajo (C.C.T.) Nº 6-004 Juana de Ibarbourou</t>
  </si>
  <si>
    <t>Centro de Capacitación para el Trabajo (C.C.T.) Nº 6-006 María Sánchez de Thompson</t>
  </si>
  <si>
    <t>Centro de Capacitación para el Trabajo (C.C.T.) Nº 6-011 Independencia</t>
  </si>
  <si>
    <t>Centro de Capacitación para el Trabajo (C.C.T.) Nº 6-013 Juana Manso</t>
  </si>
  <si>
    <t>Centro de Capacitación para el Trabajo (C.C.T.) Nº 6-026 Escultor Mateo Alonso</t>
  </si>
  <si>
    <t>Centro de Capacitación para el Trabajo (C.C.T.) Nº 6-027 Carlina Calle Lemos de Zanona</t>
  </si>
  <si>
    <t>Centro de Capacitación para el Trabajo (C.C.T.) Nº 6-038 Ingeniero César Cipolletti</t>
  </si>
  <si>
    <t>Centro de Capacitación para el Trabajo (C.C.T.) Nº 6-044 Dra. Carmen Romero Beltrán</t>
  </si>
  <si>
    <t xml:space="preserve">Centro de Capacitación para el Trabajo (C.C.T.) Nº 6-302 Pablo Gullé	</t>
  </si>
  <si>
    <t>Centro de Capacitación para el Trabajo (C.C.T.) Nº 6-303 Francisca Godoy de Molina</t>
  </si>
  <si>
    <t>Centro de Capacitación para el Trabajo (C.C.T.) Nº 6-001 Margarita Corvalán</t>
  </si>
  <si>
    <t>Centro de Capacitación para el Trabajo (C.C.T.) Nº 6-002 Dolores Prats de Huisi</t>
  </si>
  <si>
    <t>Centro de Capacitación para el Trabajo (C.C.T.) Nº 6-012 Rosario Vera Peñaloza</t>
  </si>
  <si>
    <t>Centro de Capacitación para el Trabajo (C.C.T.) Nº 6-014 Helena Larroque de Roffo</t>
  </si>
  <si>
    <t>Centro de Capacitación para el Trabajo (C.C.T.) Nº 6-015 Cecilia Grierson</t>
  </si>
  <si>
    <t>Centro de Capacitación para el Trabajo (C.C.T.) Nº 6-017 Congreso de Tucumán</t>
  </si>
  <si>
    <t>Centro de Capacitación para el Trabajo (C.C.T.) Nº 6-034 Enriqueta Delgado de Videla</t>
  </si>
  <si>
    <t xml:space="preserve">Centro de Capacitación para el Trabajo (C.C.T.) Nº 6-202 </t>
  </si>
  <si>
    <t>Centro de Capacitación para el Trabajo (C.C.T.) Nº 6-009 Niñas de Ayohuma</t>
  </si>
  <si>
    <t>Centro de Capacitación para el Trabajo (C.C.T.) Nº 6-045 Antártida Argentina</t>
  </si>
  <si>
    <t>Centro de Capacitación para el Trabajo (C.C.T.) Nº 6-305 Jacinto Amado Moreira</t>
  </si>
  <si>
    <t>Centro de Capacitación para el Trabajo (C.C.T.) Nº 6-306 SRA.MÓNICA SARA TRAMONTINA</t>
  </si>
  <si>
    <t>Centro de Capacitación para el Trabajo (C.C.T.) Nº 6-037 Juana Azurduy de Padilla</t>
  </si>
  <si>
    <t>Centro de Capacitación para el Trabajo (C.C.T.) Nº 6-506 Dr. Ramón Heriberto Lemos</t>
  </si>
  <si>
    <t>Centro de Capacitación para el Trabajo (C.C.T.) Nº 6-016 Rosario Puebla de Godoy</t>
  </si>
  <si>
    <t>Centro de Capacitación para el Trabajo (C.C.T.) Nº 6-025 Renée Delfino de Di Genaro</t>
  </si>
  <si>
    <t>Centro de Capacitación para el Trabajo (C.C.T.) Nº 6-028 Hilario Ascasubi</t>
  </si>
  <si>
    <t xml:space="preserve">Centro de Capacitación para el Trabajo (C.C.T.) Nº 6-201 </t>
  </si>
  <si>
    <t>Centro de Capacitación para el Trabajo (C.C.T.) Nº 6-205 Dr. Miguel Valeriano Jaime</t>
  </si>
  <si>
    <t xml:space="preserve">Centro de Capacitación para el Trabajo (C.C.T.) Nº 6-307 </t>
  </si>
  <si>
    <t>Centro de Capacitación para el Trabajo (C.C.T.) Nº 6-501 Provincia de la Rioja</t>
  </si>
  <si>
    <t>Instituto de Educación Superior (I.E.S.) Nº PT 180 de Tecnología Gráfica Juan Gutenberg</t>
  </si>
  <si>
    <t>Instituto Privado Nº PT 169 Nuevo Cuyo</t>
  </si>
  <si>
    <t xml:space="preserve">Centro de Capacitación para el Trabajo (C.C.T.) Nº 6-061 Bautista Gargantini </t>
  </si>
  <si>
    <t>Escuela Especial de Formación Integral Nº 2-705 León Gieco</t>
  </si>
  <si>
    <t>Escuela de Educación Técnica (E.E.T.) Nº 4-171 Preceptora Hilda Mabel Coria</t>
  </si>
  <si>
    <t>Escuela de Educación Técnica (E.E.T.) Nº 4-160 Tito Francia</t>
  </si>
  <si>
    <t>Escuela de Educación Técnica (E.E.T.) Nº 4-161 José Miguel Graneros</t>
  </si>
  <si>
    <t>Escuela Especial de Formación Integral Nº 2-707 Dr. Raúl Ricardo Alfonsín</t>
  </si>
  <si>
    <t>Escuela Especial de Formación Integral Nº 2-708 Ciudad de Tunuyàn</t>
  </si>
  <si>
    <t>Escuela de Educación Técnica (E.E.T.) Nº 4-166 Fernando Lorenzo</t>
  </si>
  <si>
    <t xml:space="preserve">Instituto Privado Nº 0172 De docencia, investigación y capacitacion Lab.De La Sanidad	</t>
  </si>
  <si>
    <t>Instituto Privado Nº 172 Instituto de Docencia, Investigación y Capacitación Laboral de la Sanidad</t>
  </si>
  <si>
    <t>Instituto de Educación Superior (I.E.S.) Nº 172 Instituto de Docencia, Investigación y Capacitación de la Sanidad</t>
  </si>
  <si>
    <t>Instituto de Educación Superior (I.E.S.) Nº 237 Fundación Universitas</t>
  </si>
  <si>
    <t>Centro de Capacitación para el Trabajo (C.C.T.) Nº 6-047 SIN NOMBRE</t>
  </si>
  <si>
    <t xml:space="preserve">Centro de Capacitación para el Trabajo (C.C.T.) Nº 6-046 </t>
  </si>
  <si>
    <t>Escuela Nº 4-182 Secundaria Aída Font</t>
  </si>
  <si>
    <t>Escuela de Educación Técnica (E.E.T.) Nº 4-185 Elena Elvira Mazio de Cavagnola</t>
  </si>
  <si>
    <t>Escuela de Educación Técnica (E.E.T.) Nº 4-188 Padre Eduardo Sergio Iácono</t>
  </si>
  <si>
    <t>Escuela de Educación Técnica (E.E.T.) Nº 4-191 Dr. Daniel Hugo Pierini</t>
  </si>
  <si>
    <t xml:space="preserve">Escuela de Educación Técnica (E.E.T.) Nº 4-193 </t>
  </si>
  <si>
    <t>Escuela de Educación Técnica (E.E.T.) Nº 4-197 Ingeniero Julio Gatica</t>
  </si>
  <si>
    <t>Escuela Técnica Agropecuaria Nº 4-198 Francisco García</t>
  </si>
  <si>
    <t>Escuela de Educación Técnica (E.E.T.) Nº 4-198 Francisco García</t>
  </si>
  <si>
    <t>Colegio Nº PS 130 Inmaculado Corazón de María</t>
  </si>
  <si>
    <t>Instituto de Educación Superior (I.E.S.) Nº 9-019 INSUTEC</t>
  </si>
  <si>
    <t>Escuela Nº 4-203 Colonia Las Rosas</t>
  </si>
  <si>
    <t>Escuela Técnica Agropecuaria Nº 4-212 Camilo Carballo</t>
  </si>
  <si>
    <t>Centro de Capacitación para el Trabajo (C.C.T.) Nº 6-050 Sin nombre</t>
  </si>
  <si>
    <t>Centro de Capacitación para el Trabajo (C.C.T.) Nº 6-051 SIN NOMBRE</t>
  </si>
  <si>
    <t>Escuela Nº 4-211 Maestro Ángel Oscar Funes</t>
  </si>
  <si>
    <t>Escuela de Educación Técnica (E.E.T.) Nº 4-213 HUMBERTO ANTONIO VALESTRA</t>
  </si>
  <si>
    <t xml:space="preserve">Centro de Capacitación para el Trabajo (C.C.T.) Nº 6-052 </t>
  </si>
  <si>
    <t xml:space="preserve">Centro de Capacitación para el Trabajo (C.C.T.) Nº 6-053 </t>
  </si>
  <si>
    <t xml:space="preserve">Centro de Capacitación para el Trabajo (C.C.T.) Nº 6-054 </t>
  </si>
  <si>
    <t>Escuela Especial de Formación Integral Nº 2-710 Profesor lasherino José Martí</t>
  </si>
  <si>
    <t xml:space="preserve">Instituto de Educación Superior (I.E.S.) Nº 9-023 </t>
  </si>
  <si>
    <t>Instituto de Educación Superior (I.E.S.) Nº 9-021 "Tecnológico Junín"</t>
  </si>
  <si>
    <t>Instituto de Educación Superior (I.E.S.) Nº 9-024 "LAVALLE"</t>
  </si>
  <si>
    <t>Escuela Especial de Formación Integral Nº 7-009 Dr. Roberto Ordenes</t>
  </si>
  <si>
    <t>Escuela Especial de Formación Integral Nº 2-711 Ciudad de Luján de Cuyo</t>
  </si>
  <si>
    <t xml:space="preserve">Escuela Especial de Formación Integral Nº 2-712 Prof. Estela Costantini	</t>
  </si>
  <si>
    <t xml:space="preserve">Centro de Capacitación para el Trabajo (C.C.T.) Nº 6-055 </t>
  </si>
  <si>
    <t>Escuela Nº 4-228 Ingeniero Eugenio Izsaky</t>
  </si>
  <si>
    <t>Escuela Técnica Agropecuaria Nº 4-227 GUADALUPE DE LA FRONTERA</t>
  </si>
  <si>
    <t>Centro de Capacitación para el Trabajo (C.C.T.) Nº 6-057 SIN  NOMBRE</t>
  </si>
  <si>
    <t>Centro de Capacitación para el Trabajo (C.C.T.) Nº 6060 SIN NOMBRE</t>
  </si>
  <si>
    <t>Centro de Capacitación para el Trabajo (C.C.T.) Nº 6-060 sin nombre</t>
  </si>
  <si>
    <t xml:space="preserve">Instituto de Educación Superior (I.E.S.) Nº 9-027 </t>
  </si>
  <si>
    <t>Instituto de Educación Superior (I.E.S.) Nº 9-028 Prof. Estela Susana Quiroga</t>
  </si>
  <si>
    <t xml:space="preserve">Instituto de Educación Superior (I.E.S.) Nº 9-029 </t>
  </si>
  <si>
    <t>Escuela Técnica Agropecuaria Nº 4-239 "Cerro El Sosneado"</t>
  </si>
  <si>
    <t>Instituto Privado Nº T 254 de Enfermería Reinalda Balancini</t>
  </si>
  <si>
    <t xml:space="preserve">Centro de Capacitación para el Trabajo (C.C.T.) Nº 6-064 SUP. AURORA ESTER JIMENEZ </t>
  </si>
  <si>
    <t>Instituto de Educación Superior de Formación Docente y Técnica (I.S.F.D.yT.) Nº T-030 Del Bicentenario</t>
  </si>
  <si>
    <t>Centro de Capacitación para el Trabajo (C.C.T.) Nº 6-065 Sin nombre</t>
  </si>
  <si>
    <t xml:space="preserve">Escuela Especial de Formación Integral Nº 2-714 </t>
  </si>
  <si>
    <t>Escuela de Educación Técnica (E.E.T.) Nº 4-246 Técnica Agropecuaria El Cerrito</t>
  </si>
  <si>
    <t xml:space="preserve">Escuela Especial de Formación Integral Nº 2713 </t>
  </si>
  <si>
    <t>Escuela de Educación Técnica (E.E.T.) Nº 4-255 "Alberto Victorio Zuccardi"</t>
  </si>
  <si>
    <t xml:space="preserve">Escuela Especial de Formación Integral Nº 7-017 </t>
  </si>
  <si>
    <t>Escuela Especial de Formación Integral Nº 2-716 Rosa Elena Martinelli</t>
  </si>
  <si>
    <t>Centro de Capacitación para el Trabajo (C.C.T.) Nº 6-066 Sede Aula Taller Móvil</t>
  </si>
  <si>
    <t>Centro de Capacitación para el Trabajo (C.C.T.) Nº 6-066 Aula Taller Móvil 53 Informática Redes y Reparación</t>
  </si>
  <si>
    <t>Centro de Capacitación para el Trabajo (C.C.T.) Nº 6-066 Aula Taller Móvil 39 Instalaciones Domiciliarias</t>
  </si>
  <si>
    <t>Centro de Capacitación para el Trabajo (C.C.T.) Nº 6-066 Aula Taller Móvil 45 Textil e Indumentaria</t>
  </si>
  <si>
    <t>Centro de Capacitación para el Trabajo (C.C.T.) Nº 6-066 Aula Taller Móvil 104 Soldadura</t>
  </si>
  <si>
    <t>Centro de Capacitación para el Trabajo (C.C.T.) Nº 6-066 Aula Taller Móvil 95 Gastronomía</t>
  </si>
  <si>
    <t>Centro de Capacitación para el Trabajo (C.C.T.) Nº 6-066 Aula Taller Móvil 114 Reparación de Autos y Motos</t>
  </si>
  <si>
    <t>Centro de Capacitación para el Trabajo (C.C.T.) Nº 6-066 Sede Aula Taller Móvil Refrigeración</t>
  </si>
  <si>
    <t xml:space="preserve">Instituto de Educación Superior de Formación Docente y Técnica (I.S.F.D.yT.) Nº 256 Alvear 	</t>
  </si>
  <si>
    <t xml:space="preserve">Centro de Capacitación para el Trabajo (C.C.T.) Nº 6068 </t>
  </si>
  <si>
    <t>Escuela de Educación Técnica (E.E.T.) Nº 416 Escuela Técnica de la Universidad de Mendoza</t>
  </si>
  <si>
    <t xml:space="preserve">Escuela Especial de Formación Integral Nº 2-719 </t>
  </si>
  <si>
    <t>Escuela de Agricultura  de Alvear Oeste</t>
  </si>
  <si>
    <t>Liceo Agrícola y Enológico Nº 17 Domingo Faustino Sarmiento</t>
  </si>
  <si>
    <t>Escuela de la Familia Agrícola (E.F.A.) Nº 1702 Padre Antonio Sepp</t>
  </si>
  <si>
    <t xml:space="preserve">Instituto de Enseñanza Agropecuaria y Electromecánica Nº 03 </t>
  </si>
  <si>
    <t>Instituto Superior  Nº 1112 Adolfo Kolping</t>
  </si>
  <si>
    <t>Instituto Nº 438 Centro Educativo Alas y Raíces</t>
  </si>
  <si>
    <t>Instituto de Enseñanza Agropecuaria (I.E.A.) Nº 04 Nuestra Señora de Loreto</t>
  </si>
  <si>
    <t>Instituto Superior  Nº 176 José A. Margalot</t>
  </si>
  <si>
    <t>Instituto Privado de Educación Superior  Nº 0909 De las Misiones</t>
  </si>
  <si>
    <t xml:space="preserve">Escuela Provincial de Educación Técnica (E.P.E.T.) Nº 35 </t>
  </si>
  <si>
    <t>Escuela Provincial de Educación Técnica (E.P.E.T.) Nº 13 Profesor Roberto Cardillo Moreno</t>
  </si>
  <si>
    <t>Escuela de Comercio Nº 19 Provincial Eldorado</t>
  </si>
  <si>
    <t>Escuela Provincial de Educación Técnica (E.P.E.T.) Nº 38 Escuela Provincial de Educación Técnica</t>
  </si>
  <si>
    <t>Instituto Nº 1001 Instituto Superior Adventista de Misiones</t>
  </si>
  <si>
    <t>Instituto Nº 0204 Nuestra Señora de Lourdes</t>
  </si>
  <si>
    <t>Escuela de la Familia Agrícola (E.F.A.) Nº 606 San Conrado</t>
  </si>
  <si>
    <t>Escuela Superior de Comercio Nº 02 Independencia Nacional</t>
  </si>
  <si>
    <t>Instituto Nº 1407 Intercultural Bilingüe TAJY POTY</t>
  </si>
  <si>
    <t>Instituto Superior  Nº 0103 La Inmaculada</t>
  </si>
  <si>
    <t>Instituto Superior  Nº 3902 Instituto Superior del Profesorado de Arte de Oberá (ISPAO)</t>
  </si>
  <si>
    <t xml:space="preserve">Instituto Privado de Educación Superior  Nº 1308 </t>
  </si>
  <si>
    <t>Instituto Nº 419 Virgen de Itatí</t>
  </si>
  <si>
    <t>Instituto Privado de Educación Superior  Nº 0424 Verbo Divino</t>
  </si>
  <si>
    <t>Centro de Formación Nº 0422 C.F.P. Padre Juan Markievicz SVD</t>
  </si>
  <si>
    <t>Escuela de la Familia Agrícola (E.F.A.) Nº 1004 Santa Teresita</t>
  </si>
  <si>
    <t>Escuela Provincial de Educación Técnica (E.P.E.T.) Nº 09 Escuela Provincial de Educación Técnica Nº 9</t>
  </si>
  <si>
    <t>Escuela Superior de Comercio Nº 03 Juan José Lanusse</t>
  </si>
  <si>
    <t>Instituto Privado de Educación Superior  Nº 0102 Cristo Rey</t>
  </si>
  <si>
    <t>Escuela Provincial de Educación Técnica (E.P.E.T.) Nº 5 Apóstoles Fray Luis Beltrán</t>
  </si>
  <si>
    <t>Escuela de la Familia Agrícola (E.F.A.) Nº 0804 Espíritu Santo</t>
  </si>
  <si>
    <t xml:space="preserve">Bachillerato con Orientación Laboral Polivalente Nº 21 </t>
  </si>
  <si>
    <t>Escuela de la Familia Agrícola (E.F.A.) Nº 1701 Santa Rita</t>
  </si>
  <si>
    <t>Instituto  Superior Espíritu Santo</t>
  </si>
  <si>
    <t>Escuela de la Familia Agrícola (E.F.A.) Nº 0803 San Vicente de Paul</t>
  </si>
  <si>
    <t>Escuela Normal Superior Nº 10 San Antonio - Anexo Comercial</t>
  </si>
  <si>
    <t>Escuela Provincial de Educación Técnica (E.P.E.T.) Nº 10 Dr. Luis Federico Leloir</t>
  </si>
  <si>
    <t>Instituto Privado Nº 429 Centro Educativo Integral San Jorge</t>
  </si>
  <si>
    <t>Instituto Privado de Educación Superior  Nº 10427 de Misiones</t>
  </si>
  <si>
    <t>Instituto Superior  Nº 0402 Roque Gonzalez</t>
  </si>
  <si>
    <t>Colegio Provincial Nº 01 Martín de Moussy</t>
  </si>
  <si>
    <t>Escuela Superior de Comercio Nº 06 Mariano Moreno</t>
  </si>
  <si>
    <t>Escuela Provincial de Educación Técnica (E.P.E.T.) Nº 03 Polonia</t>
  </si>
  <si>
    <t xml:space="preserve">Escuela Provincial de Educación Técnica (E.P.E.T.) Nº 06 Carlos Winkler	</t>
  </si>
  <si>
    <t>Escuela Normal Superior Nº 09 Juan XXIII</t>
  </si>
  <si>
    <t xml:space="preserve">Instituto Nº 0407 Superior Pedro Goyena	</t>
  </si>
  <si>
    <t>Instituto Superior  Nº 408 Santa Catalina</t>
  </si>
  <si>
    <t xml:space="preserve">Instituto de Enseñanza Agropecuaria (I.E.A.) Nº 01 </t>
  </si>
  <si>
    <t>Escuela de la Familia Agrícola (E.F.A.) Nº 704 Santa María Goretti</t>
  </si>
  <si>
    <t>Escuela de la Familia Agrícola (E.F.A.) Nº 1405 San Ignacio de Loyola</t>
  </si>
  <si>
    <t>Escuela Provincial de Educación Técnica (E.P.E.T.) Nº 12 Ing. Rubén Alberto Peralta</t>
  </si>
  <si>
    <t>Instituto Nº 1208 Nuestra Señora de los Milagros</t>
  </si>
  <si>
    <t>Escuela Provincial de Educación Técnica (E.P.E.T.) Nº 15 celulosa Argentina</t>
  </si>
  <si>
    <t>Instituto Privado de Educación Superior  Nº 1206 Instituto Superior de Informática</t>
  </si>
  <si>
    <t>Escuela Superior de Música Nº 1954 Escuela Superior de Musica de la Provincia de Misiones</t>
  </si>
  <si>
    <t xml:space="preserve">Escuela Provincial de Educación Técnica (E.P.E.T.) Nº 14 </t>
  </si>
  <si>
    <t>Escuela de la Familia Agrícola (E.F.A.) Nº 1108 San Wendelino</t>
  </si>
  <si>
    <t>Instituto de Enseñanza Agropecuaria (I.E.A.) Nº 02 I.E.A. Nº 2</t>
  </si>
  <si>
    <t xml:space="preserve">Instituto Nº 1601 San Francisco	</t>
  </si>
  <si>
    <t>Escuela de la Familia Agrícola (E.F.A.) Nº 1602 San Pedro</t>
  </si>
  <si>
    <t>Escuela Provincial de Educación Técnica (E.P.E.T.) Nº 08 Escuela Provincial de Educación Técnica N° 8</t>
  </si>
  <si>
    <t>Escuela de la Familia Agrícola (E.F.A.) Nº 205 San Bonifacio -con Régimen de Alternancia-</t>
  </si>
  <si>
    <t>Instituto Privado  Familiar Gumercindo Esquivel</t>
  </si>
  <si>
    <t>Escuela Provincial de Educación Técnica (E.P.E.T.) Nº 11 EPET Nº11</t>
  </si>
  <si>
    <t xml:space="preserve">Escuela Provincial de Educación Técnica (E.P.E.T.) Nº 07 </t>
  </si>
  <si>
    <t>Escuela Provincial de Educación Técnica (E.P.E.T.) Nº 02 Eva Duarte de Perón</t>
  </si>
  <si>
    <t xml:space="preserve">Instituto Privado de Educación Superior  Nº 0432 De Estudios Superiores Hernando Arias de Saavedra	</t>
  </si>
  <si>
    <t>Escuela para Adultos Nº 0433 Instituto Rosa Guaru</t>
  </si>
  <si>
    <t>Escuela Agrotécnica Nº 3601 San Antonio</t>
  </si>
  <si>
    <t>Escuela Agrotécnica Nº 101 Salesiana Pascual Gentilini</t>
  </si>
  <si>
    <t>Instituto Politécnico Nº 0418 San Arnoldo Janssen</t>
  </si>
  <si>
    <t>Instituto Nº 1104 Línea Cuchilla</t>
  </si>
  <si>
    <t>Instituto Privado Nº 1304 S.O.S HERMAN GMEINER</t>
  </si>
  <si>
    <t>Instituto Nº 1302 Carlos Linneo</t>
  </si>
  <si>
    <t xml:space="preserve">Instituto Nº 0446 Superior Jesús de Nazareth	</t>
  </si>
  <si>
    <t>Instituto Nº 903 Nuestra Señora del Iguazú</t>
  </si>
  <si>
    <t xml:space="preserve">Escuela Agrotécnica Nº 1409 Agrotécnica América	</t>
  </si>
  <si>
    <t>Escuela de la Familia Agrícola (E.F.A.) Nº 706 San Bernardo</t>
  </si>
  <si>
    <t>Escuela Provincial de Educación Técnica (E.P.E.T.) Nº 37 Benjamín Matienzo</t>
  </si>
  <si>
    <t>Centro de Formación Profesional (C.F.P.) Nº 02 Misión Jesuítica</t>
  </si>
  <si>
    <t xml:space="preserve">Centro de Formación Profesional (C.F.P.) Nº 03  </t>
  </si>
  <si>
    <t>Centro de Formación Profesional (C.F.P.) Nº 01 Don Norberto Conti</t>
  </si>
  <si>
    <t>Centro de Formación Profesional (C.F.P.) Nº 1 Aula Taller Móvil  N° 122  Energías Renovables y Alternativas</t>
  </si>
  <si>
    <t>Instituto Nº 0451 Superior Lenguas Vivas</t>
  </si>
  <si>
    <t>Instituto Privado de Educación Superior  Nº 1114 IAES Fundacion Lapacho</t>
  </si>
  <si>
    <t>Escuela Especial Nº 4 de Formación Integral</t>
  </si>
  <si>
    <t xml:space="preserve">Centro de Educación para el Trabajo Nº 02 </t>
  </si>
  <si>
    <t>Escuela de la Familia Agrícola (E.F.A.) Nº 209 Jesús de Galilea</t>
  </si>
  <si>
    <t>Instituto Superior  Nº 456 Juan Manuel de Rosas</t>
  </si>
  <si>
    <t xml:space="preserve">Instituto Tecnológico (I.Tec.) Nº 915 Itec Iguazú	</t>
  </si>
  <si>
    <t>Instituto Tecnológico (I.Tec.) Nº 02 Instituto Tecnológico N° 2</t>
  </si>
  <si>
    <t>Instituto Privado Nº 1410 Leonardo Da Vinci</t>
  </si>
  <si>
    <t>Instituto Nº 459 Lisandro De La Torre</t>
  </si>
  <si>
    <t>Instituto Privado de Educación Superior  Nº 460 Incade Argentina</t>
  </si>
  <si>
    <t xml:space="preserve">Instituto Privado de Educación Superior  Nº 0461 De Estudios Superiores Argentino	</t>
  </si>
  <si>
    <t xml:space="preserve">Instituto Superior  Nº 0106 San Agustín	</t>
  </si>
  <si>
    <t>Escuela de la Familia Agrícola (E.F.A.) Nº 464 San Cristóbal</t>
  </si>
  <si>
    <t>Escuela de la Familia Agrícola (E.F.A.) Nº 917 San Arnoldo Janssen</t>
  </si>
  <si>
    <t>Instituto Tecnológico (I.Tec.) Nº 1209 Montecarlo</t>
  </si>
  <si>
    <t>Escuela de la Familia Agrícola (E.F.A.) Nº 1210 San José Freinademetz</t>
  </si>
  <si>
    <t xml:space="preserve">Instituto Privado de Educación Superior  Nº 1311 </t>
  </si>
  <si>
    <t>Escuela Provincial de Educación Técnica (E.P.E.T.) Nº 36 Itaembé Mini</t>
  </si>
  <si>
    <t xml:space="preserve">Escuela Provincial de Educación Técnica (E.P.E.T.) Nº 46 </t>
  </si>
  <si>
    <t>Instituto Tecnológico (I.Tec.) Nº 01 Instituto Tecnológico N° 1</t>
  </si>
  <si>
    <t>Instituto Nº 0468 Instituto Privado de Alta Capacitación (I.P.A.C.)</t>
  </si>
  <si>
    <t>Escuela de la Familia Agrícola (E.F.A.) Nº 1703 Santísima Trinidad</t>
  </si>
  <si>
    <t>Escuela de la Familia Agrícola (E.F.A.) Nº 1313 Cristo Rey de Tamanduá</t>
  </si>
  <si>
    <t xml:space="preserve">Instituto Superior de Formación y Desarrollo Rural Nº 1653 Instituto superior de formación y desarrollo Rural </t>
  </si>
  <si>
    <t>Instituto Técnico Superior Nº 919 Uruguaí</t>
  </si>
  <si>
    <t xml:space="preserve">Escuela Provincial de Educación Técnica (E.P.E.T.) Nº 16 </t>
  </si>
  <si>
    <t>Instituto Superior  Nº 1654 Comandante Andrés Guacurarí</t>
  </si>
  <si>
    <t>Instituto Técnico Superior Nº 1655 Puerto Esperanza</t>
  </si>
  <si>
    <t xml:space="preserve">Instituto Tecnológico (I.Tec.) Nº 03 </t>
  </si>
  <si>
    <t>Instituto Superior  Nº 1656 Instituto de Estudios Superior Manuel Roberto Giudici</t>
  </si>
  <si>
    <t xml:space="preserve">Escuela Provincial de Educación Técnica (E.P.E.T.) Nº 17 </t>
  </si>
  <si>
    <t>Instituto de Enseñanza Agropecuaria (I.E.A.) Nº 18  INSTITUTO DE ENSEÑANZA AGROPECUARIA N° 18</t>
  </si>
  <si>
    <t xml:space="preserve">Escuela Provincial de Educación Técnica (E.P.E.T.) Nº 18 </t>
  </si>
  <si>
    <t xml:space="preserve">Escuela Provincial de Educación Técnica (E.P.E.T.) Nº 19 </t>
  </si>
  <si>
    <t>Instituto Privado de Educación Superior  Nº 469 Multiversidad Popular</t>
  </si>
  <si>
    <t>Instituto Técnico Superior Nº 0469 Multidiversidad Popular</t>
  </si>
  <si>
    <t>Centro de Formación  Centro Educativo Integral Santa Cecilia</t>
  </si>
  <si>
    <t>Instituto Superior   de Formación Técnica Profesional</t>
  </si>
  <si>
    <t xml:space="preserve">Centro de Formación Profesional (C.F.P.) Nº 13 Miguel Lanus </t>
  </si>
  <si>
    <t>Escuela Provincial de Educación Técnica (E.P.E.T.) Nº 22 Santiago de Liniers</t>
  </si>
  <si>
    <t>Centro de Formación Profesional (C.F.P.)  B.O.P. N° 85 "Jóvenes Misioneros"</t>
  </si>
  <si>
    <t xml:space="preserve">Escuela Provincial de Educación Técnica (E.P.E.T.) Nº 20 </t>
  </si>
  <si>
    <t xml:space="preserve">Escuela Provincial de Educación Técnica (E.P.E.T.) Nº 21 </t>
  </si>
  <si>
    <t>Escuela Provincial de Educación Técnica (E.P.E.T.) Nº 23 Don  Arnaldo Nogueira Prates</t>
  </si>
  <si>
    <t xml:space="preserve">Escuela Provincial de Educación Técnica (E.P.E.T.) Nº 24 </t>
  </si>
  <si>
    <t>Escuela Provincial de Educación Técnica (E.P.E.T.) Nº 24 Anexo Formación Profesional</t>
  </si>
  <si>
    <t xml:space="preserve">Instituto Privado de Educación Superior  Nº 472 </t>
  </si>
  <si>
    <t>Instituto Nº 473 Académico Dr. Branemark</t>
  </si>
  <si>
    <t>Instituto Privado de Educación Superior  Nº 1314 Conocimientos Estéticos Carola B</t>
  </si>
  <si>
    <t>Centro de Formación Nº 1115 Adolfo Kolping</t>
  </si>
  <si>
    <t xml:space="preserve">Escuela Provincial de Educación Técnica (E.P.E.T.) Nº 25 </t>
  </si>
  <si>
    <t xml:space="preserve">Escuela Provincial de Educación Técnica (E.P.E.T.) Nº 26 </t>
  </si>
  <si>
    <t>Instituto Nº 477 de Formación Laboral Belén</t>
  </si>
  <si>
    <t xml:space="preserve">Centro de Educación para el Trabajo Nº 3 </t>
  </si>
  <si>
    <t xml:space="preserve">Escuela Provincial de Educación Técnica (E.P.E.T.) Nº 27 </t>
  </si>
  <si>
    <t xml:space="preserve">Centro Educativo Polimodal Nº 62 </t>
  </si>
  <si>
    <t>Instituto Superior  Nº 611 Centro de Estudios Superiores de Misiones</t>
  </si>
  <si>
    <t>Escuela de la Familia Agrícola (E.F.A.) Nº 0107 San Antonio -con Régimen de Alternancia-</t>
  </si>
  <si>
    <t>Instituto Nº 922 Mariano W. Pachecoy</t>
  </si>
  <si>
    <t>Centro de Formación Profesional (C.F.P.) Nº 6 Julian Tarnowski</t>
  </si>
  <si>
    <t>Instituto Superior en Tecnologías Agropecuarias y Alimentarias Nº 1660 Monseñor Jorge Kemerer</t>
  </si>
  <si>
    <t>Escuela Provincial de Educación Técnica (E.P.E.T.) Nº 30 San José Obrero</t>
  </si>
  <si>
    <t xml:space="preserve">Centro de Formación Profesional (C.F.P.) Nº 9 </t>
  </si>
  <si>
    <t>Escuela Provincial de Educación Técnica (E.P.E.T.) Nº 49 Escuela Provincial de Educación Técnica EPET49</t>
  </si>
  <si>
    <t xml:space="preserve">Centro de Formación Profesional (C.F.P.) Nº 8 </t>
  </si>
  <si>
    <t>Escuela Provincial de Educación Técnica (E.P.E.T.) Nº 50 EPET</t>
  </si>
  <si>
    <t>Instituto de Enseñanza Agropecuaria (I.E.A.) Nº 5 Localidad Colonia Victoria</t>
  </si>
  <si>
    <t>Instituto de Enseñanza Agropecuaria (I.E.A.) Nº 13 San Isidro Labrador</t>
  </si>
  <si>
    <t xml:space="preserve">Escuela Provincial de Educación Técnica (E.P.E.T.) Nº 31 </t>
  </si>
  <si>
    <t xml:space="preserve">Instituto de Enseñanza Agropecuaria (I.E.A.) Nº 6 </t>
  </si>
  <si>
    <t xml:space="preserve">Instituto de Enseñanza Agropecuaria (I.E.A.) Nº 7 </t>
  </si>
  <si>
    <t xml:space="preserve">Escuela Provincial de Educación Técnica (E.P.E.T.) Nº 28 </t>
  </si>
  <si>
    <t>Centro de Formación Profesional (C.F.P.) Nº 10 Anexo E.P.E.T. N° 10</t>
  </si>
  <si>
    <t>Instituto Privado Nº 0923 Kolping Esperanza</t>
  </si>
  <si>
    <t>Escuela de la Familia Agrícola (E.F.A.) Nº 1315 Padre José Marx con Alternancia</t>
  </si>
  <si>
    <t xml:space="preserve">Escuela Provincial de Educación Técnica (E.P.E.T.) Nº 32 </t>
  </si>
  <si>
    <t>Instituto de Enseñanza Agropecuaria (I.E.A.) Nº 8 "Colonia Guatambú" Montecarlo, Misiones</t>
  </si>
  <si>
    <t>Escuela Provincial de Educación Técnica (E.P.E.T.) Nº 33 Escuela Provincial de Educación Técnica N°33</t>
  </si>
  <si>
    <t>Centro de Formación Profesional (C.F.P.) Nº 20 Mabel Pezoa</t>
  </si>
  <si>
    <t xml:space="preserve">Instituto de Enseñanza Agropecuaria (I.E.A.) Nº 9 </t>
  </si>
  <si>
    <t>Instituto Tecnológico (I.Tec.) Nº 4 San Isidro</t>
  </si>
  <si>
    <t>Instituto Superior  Nº 484 Capacitar Posadas</t>
  </si>
  <si>
    <t>Instituto Nº 0485 ALFA</t>
  </si>
  <si>
    <t xml:space="preserve">Centro de Formación Profesional (C.F.P.) Nº 18 </t>
  </si>
  <si>
    <t xml:space="preserve">Instituto de Enseñanza Agropecuaria (I.E.A.) Nº 10 </t>
  </si>
  <si>
    <t>Instituto de Enseñanza Agropecuaria (I.E.A.) Nº 12 San Francisco Javier</t>
  </si>
  <si>
    <t>Escuela Provincial de Educación Técnica (E.P.E.T.) Nº 39 EPET N°39</t>
  </si>
  <si>
    <t>Instituto de Enseñanza Agropecuaria (I.E.A.) Nº 11 Instituto de Enseñanza Agropecuaria N° 11</t>
  </si>
  <si>
    <t xml:space="preserve">Centro de Formación Profesional (C.F.P.) Nº 17 </t>
  </si>
  <si>
    <t xml:space="preserve">Centro de Formación Profesional (C.F.P.) Nº 24 </t>
  </si>
  <si>
    <t xml:space="preserve">Instituto Superior  Nº 0708 Cultural Latino Americano	</t>
  </si>
  <si>
    <t xml:space="preserve">Escuela Provincial de Educación Técnica (E.P.E.T.) Nº 40 </t>
  </si>
  <si>
    <t>Instituto Superior  Nº 0807 Centro de Formación e Investigación</t>
  </si>
  <si>
    <t>Escuela Provincial de Educación Técnica (E.P.E.T.) Nº 34 EPET N° 34</t>
  </si>
  <si>
    <t>Instituto Superior  Nº 617 "Huellas Misioneras"</t>
  </si>
  <si>
    <t xml:space="preserve">Escuela Provincial de Educación Técnica (E.P.E.T.) Nº 45 </t>
  </si>
  <si>
    <t xml:space="preserve">Escuela Provincial de Educación Técnica (E.P.E.T.) Nº 48 E.P.E.T. </t>
  </si>
  <si>
    <t xml:space="preserve">Instituto de Enseñanza Agropecuaria (I.E.A.) Nº 16 </t>
  </si>
  <si>
    <t xml:space="preserve">Escuela Provincial de Educación Técnica (E.P.E.T.) Nº 44 </t>
  </si>
  <si>
    <t>Instituto de Enseñanza Agropecuaria (I.E.A.) Nº 14 INSTITUTO DE ENSEÑANZA AGROPECUARIA N ° 14</t>
  </si>
  <si>
    <t xml:space="preserve">Instituto de Enseñanza Agropecuaria (I.E.A.) Nº 17 Aula Satélite N° 01	</t>
  </si>
  <si>
    <t xml:space="preserve">Escuela Provincial de Educación Técnica (E.P.E.T.) Nº 51 </t>
  </si>
  <si>
    <t xml:space="preserve">Instituto Superior  Nº 1664 en Tecnología Automotriz	</t>
  </si>
  <si>
    <t xml:space="preserve">Instituto Técnico Superior  en Seguridad Vial	</t>
  </si>
  <si>
    <t xml:space="preserve">Escuela Provincial de Educación Técnica (E.P.E.T.) Nº 53 </t>
  </si>
  <si>
    <t>Escuela Provincial de Educación Técnica (E.P.E.T.) Nº 54 EPET N°54</t>
  </si>
  <si>
    <t>Instituto Nº 0495 Fundación Argentina Educativa - FAE</t>
  </si>
  <si>
    <t>Centro de Formación Profesional (C.F.P.) Nº 29 - Gobernador Roca</t>
  </si>
  <si>
    <t xml:space="preserve">Centro de Formación Profesional (C.F.P.) Nº 30 </t>
  </si>
  <si>
    <t>Instituto Superior  Nº 4103 Madhel</t>
  </si>
  <si>
    <t>Escuela Agrotécnica Nº 1606 Instituto Agrotécnico Palabras del Alma</t>
  </si>
  <si>
    <t>Centro de Formación Profesional (C.F.P.) Nº 1 Itinerante</t>
  </si>
  <si>
    <t>Instituto Nº 0928 San Nicolás de Flüe</t>
  </si>
  <si>
    <t>Instituto Superior  Nº 1673 Indígena Raúl Karai Correa</t>
  </si>
  <si>
    <t>Escuela Agrotécnica  Eldorado</t>
  </si>
  <si>
    <t>Escuela Provincial de Educación Técnica (E.P.E.T.) Nº 08 Capitán Don Juan de San Martín</t>
  </si>
  <si>
    <t>Escuela Provincial de Educación Técnica (E.P.E.T.) Nº 13 E.P.E.T. Nº13</t>
  </si>
  <si>
    <t xml:space="preserve">Escuela Primaria para Adultos Nº 12 </t>
  </si>
  <si>
    <t>Escuela Provincial de Educación Técnica (E.P.E.T.) Nº 10 Ing. General Enrique Mosconi</t>
  </si>
  <si>
    <t>Escuela Provincial de Educación Técnica (E.P.E.T.) Nº 01 Margarita Salinas de Páez</t>
  </si>
  <si>
    <t xml:space="preserve">Instituto Provincial de Educación Terciaria Nº 01 </t>
  </si>
  <si>
    <t xml:space="preserve">Instituto Provincial de Educación Terciaria Nº 01 Anexo Aluminé	</t>
  </si>
  <si>
    <t>Instituto Provincial de Educación Terciaria Nº 01 Anexo N° 5 - Loncopué</t>
  </si>
  <si>
    <t>Instituto Provincial de Educación Terciaria Nº 01 Anexo Zapala</t>
  </si>
  <si>
    <t>Instituto Provincial de Educación Terciaria Nº 1 Anexo Las Lajas</t>
  </si>
  <si>
    <t>Instituto Provincial de Educación Terciaria Nº 1 Anexo Plaza Huincul</t>
  </si>
  <si>
    <t xml:space="preserve">Escuela Primaria para Adultos Nº 10 E.P.A.  N°10 </t>
  </si>
  <si>
    <t>Escuela Provincial de Educación Técnica (E.P.E.T.) Nº 12 Ingeniero Juan Carlos Fontanive</t>
  </si>
  <si>
    <t>Escuela Provincial de Educación Técnica (E.P.E.T.) Nº 02 Centenario</t>
  </si>
  <si>
    <t xml:space="preserve">Escuela Primaria para Adultos Nº 09 </t>
  </si>
  <si>
    <t xml:space="preserve">Escuela Provincial de Educación Técnica (E.P.E.T.) Nº 5 </t>
  </si>
  <si>
    <t xml:space="preserve">Escuela Provincial de Educación Agropecuaria (E.P.E.A.) Nº 1 Gobernador Felipe Sapag </t>
  </si>
  <si>
    <t>Instituto Tecnológico (I.Tec.) Nº 37 Del Comahue</t>
  </si>
  <si>
    <t>Escuela Provincial de Educación Técnica (E.P.E.T.) Nº 9 Eduardo V. Gatti</t>
  </si>
  <si>
    <t>Instituto Privado Nº I-016 Escuela Laboral Talleres Don Bosco</t>
  </si>
  <si>
    <t xml:space="preserve">Escuela Primaria para Adultos Nº 5 </t>
  </si>
  <si>
    <t xml:space="preserve">Escuela Provincial de Educación Técnica (E.P.E.T.) Nº 11 </t>
  </si>
  <si>
    <t>Escuela Provincial de Educación Técnica (E.P.E.T.) Nº 04 Gendarmería Nacional</t>
  </si>
  <si>
    <t>Centro de Mano de Obra Especializada (C.E.M.O.E)  Ceferino Namuncurá</t>
  </si>
  <si>
    <t>Escuela Primaria para Adultos Nº 11 EPA N°11</t>
  </si>
  <si>
    <t xml:space="preserve">Escuela Primaria para Adultos Nº 2 </t>
  </si>
  <si>
    <t>Escuela Provincial de Educación Técnica (E.P.E.T.) Nº 14 Doña Gregoria Matorras de San Martín</t>
  </si>
  <si>
    <t xml:space="preserve">Escuela Primaria para Adultos Nº 01 Certificación en Formación Profesional	</t>
  </si>
  <si>
    <t>Instituto de Educación Superior (I.E.S.) Nº I073 Escuela de Diseño en el Habitat</t>
  </si>
  <si>
    <t>Centro de Formación Profesional (C.F.P.)  Marcelino Champagnat</t>
  </si>
  <si>
    <t>Instituto de Educación Superior (I.E.S.) Nº I080 Centro de Estudios Terciarios del Comahue (C.E.Te.C.)</t>
  </si>
  <si>
    <t xml:space="preserve">Escuela Primaria para Adultos Nº 08 </t>
  </si>
  <si>
    <t>Instituto de Educación Superior (I.E.S.) Nº 14 Cruz Roja Argentina Filial Plaza Huincul</t>
  </si>
  <si>
    <t>Centro de Formación Profesional (C.F.P.) Nº 12 Centro de Formación Profesional N° 12</t>
  </si>
  <si>
    <t>Centro de Formación Profesional (C.F.P.) Nº 8 Centro de Formación Profesional 8</t>
  </si>
  <si>
    <t xml:space="preserve">Centro de Formación Profesional (C.F.P.) Nº 32 </t>
  </si>
  <si>
    <t xml:space="preserve">Centro de Formación Profesional Agropecuaria Nº 01 </t>
  </si>
  <si>
    <t>Centro de Formación Profesional Agropecuaria Nº 02 Puesto Chañar</t>
  </si>
  <si>
    <t xml:space="preserve">Centro de Formación Profesional Agropecuaria Nº 03 </t>
  </si>
  <si>
    <t xml:space="preserve">Nucleamiento Educativo para Adultos Nº 06 </t>
  </si>
  <si>
    <t>Centro de Formación Profesional (C.F.P.) Nº 02 B° Parque Industrial</t>
  </si>
  <si>
    <t xml:space="preserve">Nucleamiento Educativo para Adultos Nº 5 </t>
  </si>
  <si>
    <t>Centro Educativo Provincial Integral (C.E.P.I.) Nº 1 U 21</t>
  </si>
  <si>
    <t>Centro Educativo Provincial Integral (C.E.P.I.) Nº 1 U 22</t>
  </si>
  <si>
    <t>Centro Educativo Provincial Integral (C.E.P.I.) Nº 1 U 11</t>
  </si>
  <si>
    <t>Centro Educativo Provincial Integral (C.E.P.I.) Nº 01 U12</t>
  </si>
  <si>
    <t>Centro Educativo Provincial Integral (C.E.P.I.) Nº 1 C U 16</t>
  </si>
  <si>
    <t xml:space="preserve">Centro Educativo Provincial Integral (C.E.P.I.) Nº 1 U32 </t>
  </si>
  <si>
    <t xml:space="preserve">Centro Educativo Provincial Integral (C.E.P.I.) Nº 1 U 32	</t>
  </si>
  <si>
    <t>Centro Educativo Provincial Integral (C.E.P.I.) Nº 1 U 41 Junin</t>
  </si>
  <si>
    <t>Centro Educativo Provincial Integral (C.E.P.I.) Nº 1 Complejo Senillosa</t>
  </si>
  <si>
    <t>Escuela Provincial de Educación Técnica (E.P.E.T.) Nº 15 EPET Nª 15</t>
  </si>
  <si>
    <t>Instituto Privado Nº 106 Escuela Superior de Cocineros Patagónicos</t>
  </si>
  <si>
    <t>Escuela Provincial de Educación Técnica (E.P.E.T.) Nº 17 Rodolfo Alejandro Torrisi</t>
  </si>
  <si>
    <t>Escuela Agrotécnica  Sagrada Familia</t>
  </si>
  <si>
    <t>Escuela Provincial de Educación Técnica (E.P.E.T.) Nº 19 Alejandro Cesar Vaca</t>
  </si>
  <si>
    <t xml:space="preserve">Nucleamiento Educativo para Adultos Nº 3 </t>
  </si>
  <si>
    <t>Instituto Tecnológico (I.Tec.) Nº 121 De la Patagonia</t>
  </si>
  <si>
    <t>Instituto Privado  I.U.C.E - Capacitación y Gestión</t>
  </si>
  <si>
    <t>Instituto de Educación Superior (I.E.S.) Nº I131 Centro de Estudios para el Desarrollo Económico de la Patagonia</t>
  </si>
  <si>
    <t>Centro de Formación Profesional (C.F.P.) Nº 5 Don Jaime de Nevares</t>
  </si>
  <si>
    <t xml:space="preserve">Escuela Provincial de Educación Agropecuaria (E.P.E.A.) Nº 3 </t>
  </si>
  <si>
    <t>Instituto Privado  Potenciar-Educación Superior</t>
  </si>
  <si>
    <t>Centro de Formación Profesional (C.F.P.) Nº 7 Del Aula a la Vida</t>
  </si>
  <si>
    <t xml:space="preserve">Escuela Provincial de Educación Técnica (E.P.E.T.) Nº 22 </t>
  </si>
  <si>
    <t>Instituto Provincial de Educación Terciaria Nº I168 CEI</t>
  </si>
  <si>
    <t>Instituto Privado  IDEAN ASOCIACIÓN CIVIL</t>
  </si>
  <si>
    <t>Centro de Formación Profesional (C.F.P.) Nº 40 Aula Taller Móvil 2 - Soldadura</t>
  </si>
  <si>
    <t xml:space="preserve">Centro de Formación Profesional (C.F.P.) Nº S/N Centro Regional de Educación Tecnológica </t>
  </si>
  <si>
    <t>Centro de Formación Profesional (C.F.P.)  Aula Taller Móvil 49 Soldadura</t>
  </si>
  <si>
    <t>Centro de Formación Profesional (C.F.P.)   Aula Taller Móvil 106 Metalmecánica</t>
  </si>
  <si>
    <t>Centro de Formación Profesional (C.F.P.)  Aula Taller Móvil 118 Energías Renovables</t>
  </si>
  <si>
    <t>Centro de Formación Profesional (C.F.P.)  Aula Taller Móvil 18 Textil e Indumentaria</t>
  </si>
  <si>
    <t>Centro de Formación Profesional (C.F.P.)  Aula Taller Móvil 136 - Mecánica de Motos</t>
  </si>
  <si>
    <t>Centro de Formación Profesional (C.F.P.) Nº 39 CFP n° 39</t>
  </si>
  <si>
    <t>Centro de Formación Profesional (C.F.P.) Nº 38 C.F.P. N° 38</t>
  </si>
  <si>
    <t>Escuela Provincial de Educación Técnica (E.P.E.T.) Nº 27 Escuela provincial de Educación Técnica Nº 27</t>
  </si>
  <si>
    <t>Instituto Tecnológico (I.Tec.)  COLEGIO TECNOLÓGICO UTN-FRN DE CUTRAL CÓ</t>
  </si>
  <si>
    <t>Centro de Formación Profesional (C.F.P.) Nº 41 Centro de formación profesional nº 41- ECPL</t>
  </si>
  <si>
    <t>Centro de Educación Técnica (C.E.T.) Nº 01 Don Antonio Sanchez Platero</t>
  </si>
  <si>
    <t xml:space="preserve">Centro Educativo de Nivel Terciario (C.E.N.T.) Nº 40 </t>
  </si>
  <si>
    <t>Centro de Educación Técnica (C.E.T.) Nº 10 Ejército Argentino</t>
  </si>
  <si>
    <t xml:space="preserve">Centro de Educación Técnica (C.E.T.) Nº 09 </t>
  </si>
  <si>
    <t>Centro de Educación Técnica (C.E.T.) Nº 02 Jorge Newbery</t>
  </si>
  <si>
    <t xml:space="preserve">Centro de Educación Técnica (C.E.T.) Nº 08 </t>
  </si>
  <si>
    <t>Centro de Educación Técnica (C.E.T.) Nº 13 Amed Alí Chaiteli</t>
  </si>
  <si>
    <t>Instituto de Formación Docente Contínua  en Educación Física</t>
  </si>
  <si>
    <t xml:space="preserve">Centro de Educación Técnica (C.E.T.) Nº 12 </t>
  </si>
  <si>
    <t>Centro de Educación Técnica (C.E.T.) Nº 06 Destructor A.R.A. Hércules</t>
  </si>
  <si>
    <t xml:space="preserve">Centro de Educación Técnica (C.E.T.) Nº 24 </t>
  </si>
  <si>
    <t>Centro de Educación Técnica (C.E.T.) Nº 31 CENTRO DE EDUCACIÓN TÉCNICA N°31</t>
  </si>
  <si>
    <t>Escuela  Cooperativa Técnica Los Andes</t>
  </si>
  <si>
    <t xml:space="preserve">Instituto Técnico Superior  </t>
  </si>
  <si>
    <t xml:space="preserve">Centro Educativo de Nivel Terciario (C.E.N.T.) Nº 44 </t>
  </si>
  <si>
    <t xml:space="preserve">Centro de Educación Técnica (C.E.T.) Nº 07 </t>
  </si>
  <si>
    <t>Centro de Especialización en Asuntos Económicos Regionales  CEAER SEDE CENTRAL CHOELE CHOEL</t>
  </si>
  <si>
    <t>Centro de Especialización en Asuntos Económicos Regionales  Anexo Chimpay</t>
  </si>
  <si>
    <t>Centro de Especialización en Asuntos Económicos Regionales  Anexo Lamarque</t>
  </si>
  <si>
    <t>Centro de Especialización en Asuntos Económicos Regionales Nº 3 CEAER ANEXO LUIS BELTRAN</t>
  </si>
  <si>
    <t xml:space="preserve">Centro de Educación Técnica (C.E.T.) Nº 30 </t>
  </si>
  <si>
    <t xml:space="preserve">Centro de Capacitación Técnica Nº 06 </t>
  </si>
  <si>
    <t xml:space="preserve">Centro de Capacitación Técnica Nº 02 </t>
  </si>
  <si>
    <t>Centro de Capacitación Técnica Nº 3 Ing. Carlos Mario Sureda</t>
  </si>
  <si>
    <t xml:space="preserve">Misión Monotécnica (M.M.) Nº 73 </t>
  </si>
  <si>
    <t xml:space="preserve">Centro de Capacitación Técnica Nº 01 </t>
  </si>
  <si>
    <t>Escuela Nº 2 de Aprendizaje de Oficios</t>
  </si>
  <si>
    <t>Centro de Educación Técnica (C.E.T.) Nº 25 De Hotelería y Gastronomía</t>
  </si>
  <si>
    <t>Escuela Nº 01 de Aprendizaje de Oficios</t>
  </si>
  <si>
    <t xml:space="preserve">Colegio Tecnológico Nº 41 del Sur	</t>
  </si>
  <si>
    <t>Centro de Educación Técnica (C.E.T.) Nº 14 Agroindustrial</t>
  </si>
  <si>
    <t xml:space="preserve">Centro de Educación Técnica (C.E.T.) Nº 15 </t>
  </si>
  <si>
    <t>Centro de Educación Técnica (C.E.T.) Nº 16 Centro de Educacion Tecnica N° 16</t>
  </si>
  <si>
    <t xml:space="preserve">Centro de Educación Técnica (C.E.T.) Nº 17 </t>
  </si>
  <si>
    <t xml:space="preserve">Centro de Educación Técnica (C.E.T.) Nº 18 </t>
  </si>
  <si>
    <t xml:space="preserve">Centro de Educación Técnica (C.E.T.) Nº 23 </t>
  </si>
  <si>
    <t xml:space="preserve">Centro de Educación Técnica (C.E.T.) Nº 19 </t>
  </si>
  <si>
    <t xml:space="preserve">Centro de Educación Técnica (C.E.T.) Nº 20 </t>
  </si>
  <si>
    <t xml:space="preserve">Instituto Técnico Superior  Los Menucos	</t>
  </si>
  <si>
    <t>Escuela Técnica  Nehuen Peuman</t>
  </si>
  <si>
    <t xml:space="preserve">Centro de Educación Técnica (C.E.T.) Nº 21 </t>
  </si>
  <si>
    <t xml:space="preserve">Centro de Educación Técnica (C.E.T.) Nº 22 </t>
  </si>
  <si>
    <t>Escuela Agraria Nº 64 Alto Valle Este</t>
  </si>
  <si>
    <t>Instituto Técnico Superior  Sierra Grande</t>
  </si>
  <si>
    <t xml:space="preserve">Instituto Técnico Superior  San Carlos de Bariloche </t>
  </si>
  <si>
    <t>Instituto Técnico Superior Nº 228 Tecnicatura Superior en Viticultura y Enología</t>
  </si>
  <si>
    <t>Instituto  Superior de Ciencias de la Salud y Gestión</t>
  </si>
  <si>
    <t>Instituto  Superior de Ciencias de la Salud y Gestión Anexo Bariloche</t>
  </si>
  <si>
    <t>Instituto  Superior de Ciencias de la Salud y Gestión Anexo Villa Regina</t>
  </si>
  <si>
    <t>Instituto  Superior de Ciencias de la Salud y Gestión Anexo Cinco Saltos</t>
  </si>
  <si>
    <t>Instituto  Superior de Ciencias de la Salud y Gestión Anexo San Antonio Oeste</t>
  </si>
  <si>
    <t>Instituto  Superior de Ciencias de la Salud y Gestión Anexo  Viedma</t>
  </si>
  <si>
    <t xml:space="preserve">Centro de Educación Técnica (C.E.T.) Nº 27 </t>
  </si>
  <si>
    <t xml:space="preserve">Centro de Educación Técnica (C.E.T.) Nº 28 </t>
  </si>
  <si>
    <t xml:space="preserve">Centro de Educación Técnica (C.E.T.) Nº 29 </t>
  </si>
  <si>
    <t>Aula Taller Móvil (A.T.M.) Nº 1 de Refrigeración y Climatización N° 50</t>
  </si>
  <si>
    <t>Aula Taller Móvil (A.T.M.) Nº 02 de  Gastronomía N° 86</t>
  </si>
  <si>
    <t>Aula Taller Móvil (A.T.M.) Nº 03 de Soldadura N° 105</t>
  </si>
  <si>
    <t>Aula Taller Móvil (A.T.M.) Nº 4 de Energías Renovables y Alternativas N° 70</t>
  </si>
  <si>
    <t>Aula Taller Móvil (A.T.M.) Nº 05 de Automotores N° 120</t>
  </si>
  <si>
    <t xml:space="preserve">Aula Taller Móvil (A.T.M.) Nº 06 </t>
  </si>
  <si>
    <t>Instituto Técnico Superior  Instituto Superior Técnico  Sierra Colorada</t>
  </si>
  <si>
    <t>Instituto Técnico Superior  Instituto Técnico Superior de General Conesa</t>
  </si>
  <si>
    <t>Instituto de Formación No Universitario Nº A079 IFSSA</t>
  </si>
  <si>
    <t>Instituto de Formación No Universitario  IFSSA  Anexo</t>
  </si>
  <si>
    <t>Centro de Educación Técnica (C.E.T.) Nº 33 CET N° 33</t>
  </si>
  <si>
    <t xml:space="preserve">Centro de Educación Técnica (C.E.T.) Nº 34 </t>
  </si>
  <si>
    <t>Centro de Capacitación Técnica  "Centro de Formación y Trabajo"</t>
  </si>
  <si>
    <t>Centro de Formación Integral  Centro Integral de Formación para la Industria de la Construcción-CIFIC Bariloche</t>
  </si>
  <si>
    <t>Centro de Educación Técnica (C.E.T.) Nº GS-028 Centro de Educación Rural Pilca Viejo</t>
  </si>
  <si>
    <t>Centro de Formación Integral  para la Industria de la Construcción (C.I.F.I.C) Viedma</t>
  </si>
  <si>
    <t>Escuela de Educación Técnica (E.E.T.) y Centro de Formación Profesional (C.F.P.) Nº 3.131 (EX 5131) Juana Azurduy</t>
  </si>
  <si>
    <t>Escuela de Educación Técnica (E.E.T.) y Centro de Formación Profesional (C.F.P.) Nº 3.122 General Martín Miguel de Güemes</t>
  </si>
  <si>
    <t>Escuela de Educación Técnica (E.E.T.) y Centro de Formación Profesional (C.F.P.) Nº 3.103 Eduviges Romano de Leal</t>
  </si>
  <si>
    <t>Escuela Nº 7066 Centro BSPA  N° 7066</t>
  </si>
  <si>
    <t>Escuela de Educación Técnica (E.E.T.) Nº 3.113 Francisco Tobar</t>
  </si>
  <si>
    <t>Instituto de Educación Superior (I.E.S.) Nº 6016 Conscripto Ricardo Armando Paz</t>
  </si>
  <si>
    <t xml:space="preserve">Escuela de Educación Técnica (E.E.T.) y Centro de Formación Profesional (C.F.P.) Nº 3.132 </t>
  </si>
  <si>
    <t>Escuela de Educación Técnica (E.E.T.) Nº 3.138 (Ex 5138) Alberto Einstein</t>
  </si>
  <si>
    <t>Escuela de Educación Técnica (E.E.T.) y Centro de Formación Profesional (C.F.P.) Nº 3.117 Maestro Daniel Oscar Reyes</t>
  </si>
  <si>
    <t>Escuela de Educación Técnica (E.E.T.) Nº 3.136 Vespucio</t>
  </si>
  <si>
    <t xml:space="preserve">Instituto de Educación Superior de Formación Docente Nº 6028 Anexo Campo Quijano </t>
  </si>
  <si>
    <t>Escuela de Educación Técnica (E.E.T.) y Centro de Formación Profesional (C.F.P.) Nº 3.156 Dr. Luis Federico Leloir</t>
  </si>
  <si>
    <t>Instituto de Educación Superior de Formación Docente Rural Nº 6014 El Tala</t>
  </si>
  <si>
    <t xml:space="preserve">Instituto de Educación Superior de Formación Docente Nº 6025 </t>
  </si>
  <si>
    <t>Escuela de Educación Técnica (E.E.T.) Nº 3.135 Gral. José de San Martín</t>
  </si>
  <si>
    <t>Instituto de Educación Superior (I.E.S.) Nº 6045 Gral.M.M. de Guemes</t>
  </si>
  <si>
    <t>Escuela de Educación Técnica (E.E.T.) y Centro de Formación Profesional (C.F.P.) Nº 3.100 (EX 5100) República de la India</t>
  </si>
  <si>
    <t>Escuela de Educación Técnica (E.E.T.) Nº 3.144  Capitán Marcelo Pedro Lotufo</t>
  </si>
  <si>
    <t>Escuela de Educación Técnica (E.E.T.) y Centro de Formación Profesional (C.F.P.) Nº 3.108 General Rudecindo Alvarado</t>
  </si>
  <si>
    <t>Escuela de Educación Técnica (E.E.T.) y Centro de Formación Profesional (C.F.P.) Nº 3.109 (Ex - 5109) O.E.A.</t>
  </si>
  <si>
    <t xml:space="preserve">Escuela de Educación Técnica (E.E.T.) y Centro de Formación Profesional (C.F.P.) Nº 3.118  </t>
  </si>
  <si>
    <t xml:space="preserve">Escuela de Educación Técnica (E.E.T.) y Centro de Formación Profesional (C.F.P.) Nº 3155 </t>
  </si>
  <si>
    <t>Escuela de Educación Técnica (E.E.T.) Nº 3155 (Ex 5043) Anexo</t>
  </si>
  <si>
    <t>Escuela de Educación Técnica (E.E.T.) y Centro de Formación Profesional (C.F.P.) Nº 3.124  Crucero A.R.A. General Belgrano</t>
  </si>
  <si>
    <t>Escuela de Educación Especial (E.E.E.) Nº 7041 Dr. Mariano Rafael Castex</t>
  </si>
  <si>
    <t>Escuela Nº 5052  Colegio SECUNDARIO JUAN MANUEL de ROSAS</t>
  </si>
  <si>
    <t>Instituto de Educación Superior del Profesorado (I.S.P.) Nº 6007 De Lenguas Vivas</t>
  </si>
  <si>
    <t>Instituto de Educación Superior (I.E.S.) Nº 8100 San José</t>
  </si>
  <si>
    <t>Escuela de Educación Técnica (E.E.T.) y Centro de Formación Profesional (C.F.P.) Nº 3.105 (EX 5105) Escuela Villa Primavera</t>
  </si>
  <si>
    <t>Escuela Nº 5081 Colegio Secundario Dr Raul Ricardo Alfonsin</t>
  </si>
  <si>
    <t>Escuela de Educación Técnica (E.E.T.) y Centro de Formación Profesional (C.F.P.) Nº 3.142 Mons. Diego Gutiérrez Pedraza</t>
  </si>
  <si>
    <t xml:space="preserve">Instituto de Educación Superior (I.E.S.) Nº 6015 </t>
  </si>
  <si>
    <t>Escuela de Educación Técnica (E.E.T.) y Centro de Formación Profesional (C.F.P.) Nº 3.123  General Enrique Mosconi</t>
  </si>
  <si>
    <t xml:space="preserve">Escuela de Educación Técnica (E.E.T.) Nº 3.126 </t>
  </si>
  <si>
    <t xml:space="preserve">Escuela de Educación Técnica (E.E.T.) y Centro de Formación Profesional (C.F.P.) Nº 3.115 (Ex - 5115) </t>
  </si>
  <si>
    <t>Instituto de Educación Superior de Formación Docente Rural Nº 6027 América Latina</t>
  </si>
  <si>
    <t>Instituto de Educación Superior (I.E.S.) Nº 6023 Dr. Alfredo Loutaif</t>
  </si>
  <si>
    <t xml:space="preserve">Escuela de Educación Técnica (E.E.T.) y Centro de Formación Profesional (C.F.P.) Nº 3.110 </t>
  </si>
  <si>
    <t xml:space="preserve">Instituto de Educación Superior (I.E.S.) Nº 8034 Cruz Roja Argentina -Filial Salta	</t>
  </si>
  <si>
    <t>Escuela Nº 5023 Colegio Secundario Nº 5023</t>
  </si>
  <si>
    <t xml:space="preserve">Escuela de Educación Técnica (E.E.T.) y Centro de Formación Profesional (C.F.P.) Nº 3.107 Juana Azurduy de Padilla </t>
  </si>
  <si>
    <t>Escuela de Educación Técnica (E.E.T.) y Centro de Formación Profesional (C.F.P.) Nº 3.101 Dr. Joaquín Castellanos</t>
  </si>
  <si>
    <t>Instituto de Educación Superior del Profesorado (I.S.P.) Nº 6013 Profesor Roberto Cardozo</t>
  </si>
  <si>
    <t>Escuela de Educación Técnica (E.E.T.) Nº 3.119 Presidente Juan Domingo Perón</t>
  </si>
  <si>
    <t>Escuela de Educación Técnica (E.E.T.) y Centro de Formación Profesional (C.F.P.) Nº 3157 Escuela de Educación Técnica N° 3157</t>
  </si>
  <si>
    <t>Instituto de Educación Superior (I.E.S.) Nº 6011 Profesorado para la Educación Primaria con Orientación Regional (PEPOR) N° 6011</t>
  </si>
  <si>
    <t>Escuela de Educación Técnica (E.E.T.) Nº 8102 SAN JOSE OBRERO</t>
  </si>
  <si>
    <t xml:space="preserve">Centro de Formación Profesional (C.F.P.) Nº 3.164 (EX- 7132) </t>
  </si>
  <si>
    <t>Escuela de Educación Técnica (E.E.T.) y Centro de Formación Profesional (C.F.P.) Nº 3.159 Dr. Darío Felipe Arias</t>
  </si>
  <si>
    <t xml:space="preserve">Escuela de Educación Técnica (E.E.T.) y Centro de Formación Profesional (C.F.P.) Nº 3.128 </t>
  </si>
  <si>
    <t xml:space="preserve">Escuela de Educación Técnica (E.E.T.) y Centro de Formación Profesional (C.F.P.) Nº 3.120 (Ex- 5120)  Aguaray	</t>
  </si>
  <si>
    <t>Escuela de Educación Técnica (E.E.T.) y Centro de Formación Profesional (C.F.P.) Nº 3.114 Thomas Alva Edison</t>
  </si>
  <si>
    <t>Escuela de Educación Técnica (E.E.T.) y Centro de Formación Profesional (C.F.P.) Nº 3.137 Martina Silva de Gurruchaga</t>
  </si>
  <si>
    <t>Instituto de Educación Superior (I.E.S.) Nº 6017 Profesor Amadeo Rodolfo Sirolli</t>
  </si>
  <si>
    <t>Instituto de Educación Superior (I.E.S.) Nº 6017 Prof Amadeo Rodolfo Sirollo-Anexo</t>
  </si>
  <si>
    <t>Escuela de Educación Técnica (E.E.T.) y Centro de Formación Profesional (C.F.P.) Nº 3.140 "Dr. Francisco de Gurruchaga"</t>
  </si>
  <si>
    <t>Escuela de Educación Técnica (E.E.T.) y Centro de Formación Profesional (C.F.P.) Nº 3.139 General Martín Miguel de Güemes</t>
  </si>
  <si>
    <t>Instituto de Educación Superior de Formación Docente Nº 6004 Instituto Superior de Profesorado de Arte</t>
  </si>
  <si>
    <t>Escuela Agrotécnica Nº 3.158 Soberanía Nacional</t>
  </si>
  <si>
    <t>Escuela de Educación Técnica (E.E.T.) y Centro de Formación Profesional (C.F.P.) Nº 3.112 San Ignacio de Loyola</t>
  </si>
  <si>
    <t>Instituto de Educación Superior (I.E.S.) Nº 6026 Profesorado para la Enseñanza Primaria con modalidades</t>
  </si>
  <si>
    <t>Escuela Nº 7070 BACHILLERATO SALTEÑO PARA ADULTOS</t>
  </si>
  <si>
    <t>Instituto de Educación Superior (I.E.S.) Nº 6032 Provincial de Música y Danzas Tradicionales Argentinas</t>
  </si>
  <si>
    <t xml:space="preserve">Escuela de Educación Técnica (E.E.T.) y Centro de Formación Profesional (C.F.P.) Nº 3.116  </t>
  </si>
  <si>
    <t xml:space="preserve">Escuela Agrotécnica Nº 3.160 </t>
  </si>
  <si>
    <t>Escuela Agrotécnica Nº 3.160 Anexo Paraje Santa Rosa</t>
  </si>
  <si>
    <t>Escuela Agrotécnica Nº 3.150 Pacto de los Cerrillos</t>
  </si>
  <si>
    <t>Escuela de Educación Técnica (E.E.T.) Nº 3.129 E.M.E.T.A. I</t>
  </si>
  <si>
    <t>Escuela de Educación Técnica (E.E.T.) y Centro de Formación Profesional (C.F.P.) Nº 3.104 Lanza Colombres</t>
  </si>
  <si>
    <t xml:space="preserve">Escuela de Educación Técnica (E.E.T.) y Centro de Formación Profesional (C.F.P.) Nº 3.134  </t>
  </si>
  <si>
    <t>Escuela de Educación Técnica (E.E.T.) y Centro de Formación Profesional (C.F.P.) Nº 3.133 Profesor Rosmiro Bazán</t>
  </si>
  <si>
    <t>Escuela de Educación Técnica (E.E.T.) y Centro de Formación Profesional (C.F.P.) Nº 3.130  E.M.E.T.A. II</t>
  </si>
  <si>
    <t xml:space="preserve">Escuela de Educación Técnica (E.E.T.) y Centro de Formación Profesional (C.F.P.) Nº 3.121 </t>
  </si>
  <si>
    <t>Escuela de Educación Técnica (E.E.T.) y Centro de Formación Profesional (C.F.P.) Nº 3.102 ING. NIKOLA TESLA</t>
  </si>
  <si>
    <t>Escuela Nº 5003 Colegio SECUNDARIO JOSE MANUEL ESTRADA</t>
  </si>
  <si>
    <t>Escuela de Educación Técnica (E.E.T.) y Centro de Formación Profesional (C.F.P.) Nº 3.141 DMITRI MENDELEYEC</t>
  </si>
  <si>
    <t>Escuela de Educación Técnica (E.E.T.) y Centro de Formación Profesional (C.F.P.) Nº 3.106 Ingeniero Ricardo Fontaine Maury</t>
  </si>
  <si>
    <t>Escuela Provincial de Bellas Artes Nº 6002 Tomás Cabrera</t>
  </si>
  <si>
    <t>Instituto de Educación Superior (I.E.S.) Nº 6030 INSTITUTO DE CARRERAS SUPERIORES N° 6030- LAS LAJITAS</t>
  </si>
  <si>
    <t>Instituto de Educación Superior (I.E.S.) Nº 6031 Localidad Pichanal -  Orán</t>
  </si>
  <si>
    <t xml:space="preserve">Escuela de Educación Especial (E.E.E.) Nº 7037 Orientación Laboral Hospital Señor del Milagro	</t>
  </si>
  <si>
    <t xml:space="preserve">Escuela Agrotécnica Nº 3.151 De Payogasta	</t>
  </si>
  <si>
    <t xml:space="preserve">Escuela de Educación Técnica (E.E.T.) Nº 3.153  </t>
  </si>
  <si>
    <t xml:space="preserve">Escuela Agrotécnica Nº 3152 "Juan Angel Strella"	</t>
  </si>
  <si>
    <t>Escuela Agrotécnica Nº 3.154 Roberto Romero</t>
  </si>
  <si>
    <t xml:space="preserve">Centro de Formación Profesional (C.F.P.) Nº 3165 </t>
  </si>
  <si>
    <t>Instituto de Educación Superior (I.E.S.) Nº 7056 Ramon Carrillo</t>
  </si>
  <si>
    <t>Instituto de Educación Superior (I.E.S.) Nº 8165 De Formación y Capacitación Doctor Ramón Carrillo</t>
  </si>
  <si>
    <t>Instituto de Educación Superior (I.E.S.) Nº 8165 De Formación y Capacitación Doctor Ramón Carrillo  Anexo Tartagal</t>
  </si>
  <si>
    <t>Instituto de Educación Superior (I.E.S.) Nº 8165 De Formación y Capacitación Doctor Ramón Carrillo  Anexo Rosario de Lerma</t>
  </si>
  <si>
    <t>Instituto de Educación Superior (I.E.S.) Nº 8165 De Formación y Capacitación Doctor Ramón Carrillo  Anexo Orán</t>
  </si>
  <si>
    <t>Instituto de Educación Superior (I.E.S.) Nº 8165 De Formación y Capacitación Doctor Ramón Carrillo  Anexo Gral. Guemes</t>
  </si>
  <si>
    <t>Instituto de Educación Superior (I.E.S.)  De Formación y Capacitación Doctor Ramón Carrillo Anexo Joaquin V Gonzalez</t>
  </si>
  <si>
    <t>Instituto de Educación Superior (I.E.S.) Nº 8165 De Formación y Capacitación Doctor Ramón Carrillo Anexo El Carril</t>
  </si>
  <si>
    <t>Instituto de Educación Superior (I.E.S.) Nº 8165 De Formación y Capacitación Doctor Ramón Carrillo  Anexo Rosario de la Frontera</t>
  </si>
  <si>
    <t>Centro de Formación Profesional (C.F.P.) Nº 3.163 La Caldera</t>
  </si>
  <si>
    <t>Centro de Formación Profesional (C.F.P.) Nº 7138 La Viña</t>
  </si>
  <si>
    <t>Centro de Formación Profesional (C.F.P.) Nº 7138 Anexo Coronel Moldes</t>
  </si>
  <si>
    <t>Centro de Capacitación Laboral (Ce.C.La.) Nº 7139 General Martín Miguel de Güemes</t>
  </si>
  <si>
    <t xml:space="preserve">Centro de Capacitación Laboral (Ce.C.La.) Nº 7136 </t>
  </si>
  <si>
    <t>Instituto de Educación Superior de Formación Docente Nº 6006 Profesorado de Jardin de Infantes y Educacion Especial</t>
  </si>
  <si>
    <t xml:space="preserve">Centro de Educación Técnica (C.E.T.) Nº 7129 </t>
  </si>
  <si>
    <t>Escuela Nº 8178 EFA Nº 8178 Padre Ernesto Martearena</t>
  </si>
  <si>
    <t>Escuela Nº 5149 Colegio Secundario Gesta Guemesiana</t>
  </si>
  <si>
    <t xml:space="preserve">Escuela de Educación Técnica (E.E.T.) y Centro de Formación Profesional (C.F.P.) Nº 3.145  Escuela  de Euucación Técnica Luracatao </t>
  </si>
  <si>
    <t>Escuela de Educación Técnica (E.E.T.) y Centro de Formación Profesional (C.F.P.) Nº 3.146 La Puntana</t>
  </si>
  <si>
    <t>Escuela Nº 7157 B.S.P.A N° 7157</t>
  </si>
  <si>
    <t>Escuela Nº 6044 Cadetes Alcaide José Luis Herrera</t>
  </si>
  <si>
    <t xml:space="preserve">Escuela de Educación Técnica (E.E.T.) y Centro de Formación Profesional (C.F.P.) Nº 3147 </t>
  </si>
  <si>
    <t xml:space="preserve">Centro de Formación Profesional (C.F.P.) Nº 7151 </t>
  </si>
  <si>
    <t xml:space="preserve">Unidad de Formación, Investigación y Desarrollo Tecnológico (U.FIDeT) Nº 6036  Salta	</t>
  </si>
  <si>
    <t xml:space="preserve">Centro de Formación Profesional (C.F.P.) Nº 3.166  </t>
  </si>
  <si>
    <t>Centro de Capacitación Laboral (Ce.C.La.) Nº 7135 Christofredo Jakob</t>
  </si>
  <si>
    <t>Instituto de Educación Superior (I.E.S.) Nº 6037-02 Sede Dinámica - Coronel Moldes</t>
  </si>
  <si>
    <t xml:space="preserve">Instituto de Educación Superior (I.E.S.) Nº 6037-04 </t>
  </si>
  <si>
    <t xml:space="preserve">Instituto de Educación Superior (I.E.S.) Nº 6037-05 Sede Dinámica - Guachipas </t>
  </si>
  <si>
    <t>Escuela Nº 7164 Centro Educativo en Egb y Polimodal en Entornos de Trabajo N°7164</t>
  </si>
  <si>
    <t>Instituto de Educación Superior (I.E.S.) Nº 6001 General Manuel Belgrano</t>
  </si>
  <si>
    <t xml:space="preserve">Instituto de Educación Superior (I.E.S.) Nº 6009 </t>
  </si>
  <si>
    <t>Instituto de Educación Superior (I.E.S.) Nº 6021 Juan Carlos Dávalos</t>
  </si>
  <si>
    <t>Instituto de Educación Superior (I.E.S.) Nº 6034 Juan Carlos Davalos</t>
  </si>
  <si>
    <t xml:space="preserve">Instituto de Educación Superior (I.E.S.) Nº 6019 </t>
  </si>
  <si>
    <t>Centro de Capacitación Laboral (Ce.C.La.) Nº 7134 Las Rosas</t>
  </si>
  <si>
    <t>Centro de Formación Profesional (C.F.P.) Nº 7142 Talleres Artísticos Jaime Dávalos</t>
  </si>
  <si>
    <t>Centro de Formación Profesional (C.F.P.) Nº 7144 Talleres Artisticos Jaime Davalos</t>
  </si>
  <si>
    <t>Escuela Nº 7147 Talleres artísticos Jaime Dávalos</t>
  </si>
  <si>
    <t>Centro de Formación Profesional (C.F.P.) Nº 7148 Talleres Artisticos Jaime Davalos</t>
  </si>
  <si>
    <t>Instituto de Educación Superior (I.E.S.) Nº 8207 INSTITUTO SUPERIOR DEL MILAGRO</t>
  </si>
  <si>
    <t>Instituto de Educación Superior (I.E.S.) Nº 8209 Escuela Internacional de Hotelería y Turismo Vatel Salta</t>
  </si>
  <si>
    <t>Escuela de Educación Técnica (E.E.T.) y Centro de Formación Profesional (C.F.P.) Nº 3.149 Dr. Julio Ignacio Mera Figueroa</t>
  </si>
  <si>
    <t>Escuela Provincial de Bellas Artes Nº 6002- 03 Tomás Cabrera - Anexo Cafayate</t>
  </si>
  <si>
    <t xml:space="preserve">Centro de Capacitación Laboral (Ce.C.La.) Nº 7137 </t>
  </si>
  <si>
    <t>Escuela de Educación Técnica (E.E.T.) y Centro de Formación Profesional (C.F.P.) Nº 3.161 Localidad Chicoana</t>
  </si>
  <si>
    <t>Escuela Nº 7174 B.s.p.a. Nº 7174 - Santa Victoria Este</t>
  </si>
  <si>
    <t>Instituto de Educación Superior (I.E.S.) Nº 6039 Localidad Aguaray</t>
  </si>
  <si>
    <t>Instituto de Educación Superior (I.E.S.) Nº 6041 Martín Jauretche</t>
  </si>
  <si>
    <t xml:space="preserve">Centro de Formación Profesional (C.F.P.) Nº 7140 </t>
  </si>
  <si>
    <t>Escuela de Educación Técnica (E.E.T.) Nº 3.167 EET 3167 - Las Lajitas</t>
  </si>
  <si>
    <t xml:space="preserve">Escuela de Educación Técnica (E.E.T.) Nº 3.168 </t>
  </si>
  <si>
    <t xml:space="preserve">Escuela de Educación Técnica (E.E.T.) Nº 3168 </t>
  </si>
  <si>
    <t>Instituto de Educación Superior (I.E.S.) Nº 6042  Técnica - Localidad Urundel</t>
  </si>
  <si>
    <t xml:space="preserve">Centro de Formación Profesional (C.F.P.) Nº 8213 Institutito de Manualidades Manuela Martinez de Cangas y Tineo </t>
  </si>
  <si>
    <t>Instituto de Educación Superior (I.E.S.) Nº 8212 Instituto para el desarrollo humano Nª 8212Padre Ernesto Martearena</t>
  </si>
  <si>
    <t>Centro de Capacitación Laboral (Ce.C.La.) Nº 7214 El Puesto</t>
  </si>
  <si>
    <t>Instituto de Educación Superior (I.E.S.) Nº 6043 Jorge Luis Borges</t>
  </si>
  <si>
    <t>Instituto de Educación Superior (I.E.S.) Nº 6047 Instituto de Educación Superior 6047</t>
  </si>
  <si>
    <t>Instituto de Educación Superior (I.E.S.) Nº 6046 Luis Felipe Wagner</t>
  </si>
  <si>
    <t xml:space="preserve">Instituto de Educación Superior (I.E.S.) Nº 6048 </t>
  </si>
  <si>
    <t xml:space="preserve">Escuela de Educación Técnica (E.E.T.) y Centro de Formación Profesional (C.F.P.) Nº 3.169 Galileo Galilei	</t>
  </si>
  <si>
    <t xml:space="preserve">Instituto de Educación Superior (I.E.S.) Nº 6051 </t>
  </si>
  <si>
    <t xml:space="preserve">Centro de Formación Profesional (C.F.P.) Nº 7127 </t>
  </si>
  <si>
    <t xml:space="preserve">Instituto de Educación Superior (I.E.S.) Nº 6049 </t>
  </si>
  <si>
    <t>Escuela de Educación Técnica (E.E.T.) Nº 3170 San Martín de Porres</t>
  </si>
  <si>
    <t>Instituto de Educación Superior (I.E.S.) Nº 6052 IES N° 6052</t>
  </si>
  <si>
    <t>Escuela de Educación Técnica (E.E.T.) Nº 3173 Pte. Dr. Néstor Carlos Kirchner</t>
  </si>
  <si>
    <t>Instituto de Educación Superior (I.E.S.) Nº 6053 Abuelas de Plaza de Mayo</t>
  </si>
  <si>
    <t>Centro de Formación Profesional (C.F.P.) Nº 3172 Sede para Aula Taller Móvil</t>
  </si>
  <si>
    <t>Centro de Formación Profesional (C.F.P.) Nº 3172 Anexo Aula Taller Móvil I N° 17 Instalaciones Domiciliarias</t>
  </si>
  <si>
    <t>Centro de Formación Profesional (C.F.P.) Nº 3172 Anexo Aula Taller Móvil N° 43 Informática Redes y Reparación de PC</t>
  </si>
  <si>
    <t>Centro de Formación Profesional (C.F.P.) Nº 3172 Anexo Aula Taller Móvil N° 52 Refrigeración y Climatización</t>
  </si>
  <si>
    <t>Centro de Formación Profesional (C.F.P.) Nº 3172 Aula Taller Móvil N° 112 Soldadura</t>
  </si>
  <si>
    <t>Centro de Formación Profesional (C.F.P.) Nº 3172 Aula Taller Móvil N°98 - Reparación de Autos y Motos</t>
  </si>
  <si>
    <t>Centro de Formación Profesional (C.F.P.) Nº 3172 Aula Taller Móvil 7</t>
  </si>
  <si>
    <t>Centro de Formación Profesional (C.F.P.) Nº 7034 De Jóvenes y Adultos - Córdoba</t>
  </si>
  <si>
    <t>Centro de Formación Profesional (C.F.P.) Nº 7035 Santa María Eufrasia Pelletier</t>
  </si>
  <si>
    <t>Escuela Nº 7036 De Jóvenes y Adultos Presidente José Evaristo Uriburu</t>
  </si>
  <si>
    <t>Instituto de Educación Superior (I.E.S.) Nº 8222 Andrés Bello</t>
  </si>
  <si>
    <t>Centro de Formación Profesional (C.F.P.) Nº 3175 San Pablo VI</t>
  </si>
  <si>
    <t>Centro de Formación Profesional (C.F.P.) Nº 3174 Salesiano"San Jose"</t>
  </si>
  <si>
    <t>Instituto de Educación Superior (I.E.S.) Nº 8232 Instituto Superior de Educación Profesional Nª 8232</t>
  </si>
  <si>
    <t>Instituto de Educación Superior (I.E.S.) Nº 8235 Instituto Salteño de Intercambio Cultural Argentino Norteamericano- ISICANA</t>
  </si>
  <si>
    <t>Instituto Superior  Sarmiento - Estudios Superiores</t>
  </si>
  <si>
    <t>Escuela Provincial de Educación Técnica (E.P.E.T.) Nº 6 EPET Nº 6 - La Bebida</t>
  </si>
  <si>
    <t>Colegio Privado Nº 5218-01 Nuestra Señora del Rosario de Andacollo</t>
  </si>
  <si>
    <t>Escuela Agrotécnica  Cornelio Saavedra</t>
  </si>
  <si>
    <t xml:space="preserve">Escuela Agrotécnica  Sarmiento	</t>
  </si>
  <si>
    <t>Escuela Agrotécnica Nº 362 Prof. Ana Perez Ciani</t>
  </si>
  <si>
    <t>Escuela de Educación Técnica (E.E.T.) Nº 54 Jesús de la Buena Esperanza</t>
  </si>
  <si>
    <t>Instituto de Educación Superior (I.E.S.)  Cervantes</t>
  </si>
  <si>
    <t>Escuela Provincial de Educación Técnica (E.P.E.T.) Nº 4 E.P.E.T. N° 4</t>
  </si>
  <si>
    <t>Escuela Provincial de Educación Técnica (E.P.E.T.) Nº 1 Ingeniero Rogelio Boero</t>
  </si>
  <si>
    <t>Escuela de Educación Agropecuaria  De Fruticultura y Enología de San Juan</t>
  </si>
  <si>
    <t>Escuela Provincial de Educación Técnica (E.P.E.T.) Nº 9 Dr. René Favaloro</t>
  </si>
  <si>
    <t>Centro Educativo de Nivel Terciario (C.E.N.T.) Nº 18 CENT 18</t>
  </si>
  <si>
    <t>Escuela de Educación Técnica (E.E.T.) Nº 571 Escuela Técnica General Manuel Savio</t>
  </si>
  <si>
    <t>Escuela Provincial de Educación Técnica (E.P.E.T.) Nº 03 Rawson</t>
  </si>
  <si>
    <t>Escuela Provincial de Educación Técnica (E.P.E.T.) Nº 01 Albardon</t>
  </si>
  <si>
    <t>Escuela Normal Superior Nº 84 General Manuel Belgrano</t>
  </si>
  <si>
    <t>Instituto Superior  San Isidro - Jachál</t>
  </si>
  <si>
    <t>Escuela Agroindustrial  Mons. Dr. Juan A. Videla Cuello</t>
  </si>
  <si>
    <t>Colegio Parroquial  San Juan Bosco</t>
  </si>
  <si>
    <t>Escuela Agrotécnica  Dr. Manuel Belgrano</t>
  </si>
  <si>
    <t>Escuela Agrotécnica  Los Pioneros</t>
  </si>
  <si>
    <t>Colegio Parroquial  San José</t>
  </si>
  <si>
    <t>Escuela Agrotécnica  Huaco</t>
  </si>
  <si>
    <t>Escuela Agrotécnica  Ejército Argentino</t>
  </si>
  <si>
    <t>Escuela Agrotécnica  Gonzalo Alberto Doblas</t>
  </si>
  <si>
    <t>Escuela Agroindustrial Nº 641 25 de Mayo</t>
  </si>
  <si>
    <t>Escuela Provincial de Educación Técnica (E.P.E.T.) Nº 05 EPET N°5</t>
  </si>
  <si>
    <t>Escuela de Educación Técnica (E.E.T.)  Técnica Obrero Argentino</t>
  </si>
  <si>
    <t>Instituto Superior Técnico Profesional  Enologia e Industrias Frutihortícolas</t>
  </si>
  <si>
    <t>Escuela Técnica de Capacitación Laboral (E.T.C.L.)  Dr. Carlos María Biedma</t>
  </si>
  <si>
    <t>Escuela Técnica de Capacitación Laboral (E.T.C.L.)  Gregoria Matorra de San Martín Anexo Pampa Vieja</t>
  </si>
  <si>
    <t>Escuela Técnica de Capacitación Laboral (E.T.C.L.)  Gregoria Matorra de San Martín Anexo Nocturno</t>
  </si>
  <si>
    <t>Escuela Técnica de Capacitación Laboral (E.T.C.L.)  Arturo Marasso</t>
  </si>
  <si>
    <t>Escuela Técnica de Capacitación Laboral (E.T.C.L.)  Arturo Marasso - Anexo Huaco</t>
  </si>
  <si>
    <t>Escuela Técnica de Capacitación Laboral (E.T.C.L.)  Arturo Marasso - Anexo Bella Vista</t>
  </si>
  <si>
    <t>Escuela Técnica de Capacitación Laboral (E.T.C.L.) Nº 25 Hellen Keller</t>
  </si>
  <si>
    <t>Escuela Técnica de Capacitación Laboral (E.T.C.L.) Nº 25 Hellen Keller - Anexo</t>
  </si>
  <si>
    <t>Escuela Técnica de Capacitación Laboral (E.T.C.L.)  Monseñor Leonardo Gallardo</t>
  </si>
  <si>
    <t>Escuela Técnica de Capacitación Laboral (E.T.C.L.) Nº 439 Miguel Antonio León</t>
  </si>
  <si>
    <t>Escuela Técnica de Capacitación Laboral (E.T.C.L.) Nº 934 Sagrada Familia</t>
  </si>
  <si>
    <t>Escuela Técnica de Capacitación Laboral (E.T.C.L.)  Dean Abel Balmaceda</t>
  </si>
  <si>
    <t>Escuela Técnica de Capacitación Laboral (E.T.C.L.) Nº 493 Sabino Pignatari</t>
  </si>
  <si>
    <t>Escuela Técnica de Capacitación Laboral (E.T.C.L.) Nº 433 José Rudecindo Rojo</t>
  </si>
  <si>
    <t>Escuela Técnica de Capacitación Laboral (E.T.C.L.) Nº 483 Augusto Belín Sarmiento</t>
  </si>
  <si>
    <t>Escuela Técnica de Capacitación Laboral (E.T.C.L.) Nº 22 Unidad Educativa</t>
  </si>
  <si>
    <t>Escuela Técnica de Capacitación Laboral (E.T.C.L.)  Anexo de la Unidad Educativa N° 22</t>
  </si>
  <si>
    <t>Escuela Técnica de Formación Profesional Nº 583 Pablo A. Pizzurno</t>
  </si>
  <si>
    <t>Escuela Técnica de Formación Profesional Nº 583 Pablo A. Pizzurno - Anexo</t>
  </si>
  <si>
    <t>Escuela Técnica de Capacitación Laboral (E.T.C.L.) Nº 556 Capitán Pedro Pablo de Quiroga</t>
  </si>
  <si>
    <t>Escuela Técnica de Capacitación Laboral (E.T.C.L.) Nº 414 Capitán Pedro Pablo de Quiroga</t>
  </si>
  <si>
    <t>Escuela Técnica de Capacitación Laboral (E.T.C.L.) Nº 610 Ejército Argentino</t>
  </si>
  <si>
    <t>Escuela Técnica de Capacitación Laboral (E.T.C.L.) Nº 614 Ejército Argentino - Anexo</t>
  </si>
  <si>
    <t>Escuela Técnica de Capacitación Laboral (E.T.C.L.) Nº 917 Obreros del Porvenir</t>
  </si>
  <si>
    <t xml:space="preserve">Escuela Técnica de Capacitación Laboral (E.T.C.L.)  JUAN JOSE PASO </t>
  </si>
  <si>
    <t>Escuela Técnica de Capacitación Laboral (E.T.C.L.)  Juan José Paso - Anexo</t>
  </si>
  <si>
    <t>Escuela Técnica de Capacitación Laboral (E.T.C.L.)  Juan Pablo Echagüe</t>
  </si>
  <si>
    <t>Escuela Técnica de Capacitación Laboral (E.T.C.L.)  Jerónimo Luis de Cabrera</t>
  </si>
  <si>
    <t xml:space="preserve">Escuela Técnica de Formación Profesional Nº Intendente Joaquín U Intendente Joaquín Uñac	</t>
  </si>
  <si>
    <t>Escuela Técnica de Capacitación Laboral (E.T.C.L.) Nº 1 Unidad Educativa Nº1 Pedro Echagüe</t>
  </si>
  <si>
    <t>Escuela Técnica de Capacitación Laboral (E.T.C.L.) Nº 24 Agustín Delgado</t>
  </si>
  <si>
    <t>Escuela Técnica de Capacitación Laboral (E.T.C.L.) Nº 24 Anexo Agustín Delgado</t>
  </si>
  <si>
    <t>Escuela Técnica de Capacitación Laboral (E.T.C.L.)  Remedios Escalada de San Martín</t>
  </si>
  <si>
    <t>Escuela Técnica de Capacitación Laboral (E.T.C.L.)  Luis Jofré</t>
  </si>
  <si>
    <t>Escuela Técnica de Capacitación Laboral (E.T.C.L.) Nº 619 Dr. Ricardo Rojas</t>
  </si>
  <si>
    <t>Escuela Técnica de Capacitación Laboral (E.T.C.L.) Nº 619 Dr. Ricardo Rojas - Anexo</t>
  </si>
  <si>
    <t>Escuela Técnica de Formación Profesional Nº 527 Leopoldo Lugones</t>
  </si>
  <si>
    <t>Escuela Técnica de Formación Profesional Nº 527 Prof. Leopoldo Lugones Anexo</t>
  </si>
  <si>
    <t>Escuela Técnica de Capacitación Laboral (E.T.C.L.) Nº 490 Monseñor José Américo Orzali</t>
  </si>
  <si>
    <t xml:space="preserve">Misión Monotécnica y de Extensión Cultural Nº 44 </t>
  </si>
  <si>
    <t>Escuela Técnica de Capacitación Laboral (E.T.C.L.) Nº 663 Juan Pablo II</t>
  </si>
  <si>
    <t>Escuela Técnica de Capacitación Laboral (E.T.C.L.)  Nicomedes Segundo Pinto</t>
  </si>
  <si>
    <t>Escuela Técnica de Capacitación Laboral (E.T.C.L.) Nº 11 Padre Nazareno Sinigaglia</t>
  </si>
  <si>
    <t>Escuela Técnica de Capacitación Laboral (E.T.C.L.) Nº 605 Aconcagua</t>
  </si>
  <si>
    <t>Escuela Técnica de Capacitación Laboral (E.T.C.L.) Nº 6 Angualasto - Anexo</t>
  </si>
  <si>
    <t xml:space="preserve">Misión Monotécnica y de Extensión Cultural Nº 59 </t>
  </si>
  <si>
    <t>Escuela Técnica de Capacitación Laboral (E.T.C.L.) Nº 535 Tambor de Tacuarí</t>
  </si>
  <si>
    <t>Escuela Técnica de Capacitación Laboral (E.T.C.L.) Nº 535 Tambor de Tacuarí - Anexo</t>
  </si>
  <si>
    <t>Escuela Técnica de Capacitación Laboral (E.T.C.L.) Nº 479 Juan Bautista Alberdi</t>
  </si>
  <si>
    <t>Escuela Técnica de Capacitación Laboral (E.T.C.L.) Nº 479 Juan Bautista Alberdi - Anexo</t>
  </si>
  <si>
    <t>Escuela Técnica de Capacitación Laboral (E.T.C.L.) Nº 523 Ingeniero Domingo Krause</t>
  </si>
  <si>
    <t>Escuela Técnica de Capacitación Laboral (E.T.C.L.) Nº 524 Ingeniero Domingo Krause - Anexo</t>
  </si>
  <si>
    <t>Colegio Parroquial  San Juan Bosco -  Capacitación Laboral</t>
  </si>
  <si>
    <t>Escuela Técnica de Capacitación Laboral (E.T.C.L.) Nº 21 Dr. Leopoldo Bravo</t>
  </si>
  <si>
    <t>Misión Monotécnica y de Extensión Cultural Nº 14 MISIÓN MONOTÉCNICA Y EXTENSIÓN CULTURAL N° 14</t>
  </si>
  <si>
    <t>Escuela Técnica de Capacitación Laboral (E.T.C.L.) Nº 539 Sofía Lenoir de Klappenbach</t>
  </si>
  <si>
    <t>Escuela Técnica de Capacitación Laboral (E.T.C.L.)  Sofía Lenoir de Klappenbach - Anexo</t>
  </si>
  <si>
    <t>Escuela Técnica de Capacitación Laboral (E.T.C.L.) Nº 611 Armando Gaviorno</t>
  </si>
  <si>
    <t>Escuela Técnica de Capacitación Laboral (E.T.C.L.)  Teresa de Ascencio de De Mallea</t>
  </si>
  <si>
    <t>Escuela Técnica de Capacitación Laboral (E.T.C.L.) Nº 487 María Conti de Tinto</t>
  </si>
  <si>
    <t>Escuela Técnica de Capacitación Laboral (E.T.C.L.) Nº 487 María Conti de Tinto - Anexo</t>
  </si>
  <si>
    <t>Escuela Técnica de Formación Profesional Nº 557 Juan Ramírez de Velazco</t>
  </si>
  <si>
    <t>Escuela Técnica de Formación Profesional Nº 558 Juan Ramírez de Velazco - Anexo</t>
  </si>
  <si>
    <t>Escuela Técnica de Capacitación Laboral (E.T.C.L.) Nº 517 Magdalena Brizuela de Aberastain</t>
  </si>
  <si>
    <t>Escuela Técnica de Capacitación Laboral (E.T.C.L.) Nº 440 Juan de Garay</t>
  </si>
  <si>
    <t>Escuela Técnica de Formación Profesional Nº 609 Niñas de Ayohuma</t>
  </si>
  <si>
    <t>Escuela Técnica de Capacitación Laboral (E.T.C.L.) Nº 26 Luís Saenz Peña</t>
  </si>
  <si>
    <t>Escuela Técnica de Capacitación Laboral (E.T.C.L.)  Teodovina del Carmen Giménez</t>
  </si>
  <si>
    <t>Escuela Técnica de Capacitación Laboral (E.T.C.L.)  Teodovina del Carmen Giménez - Anexo</t>
  </si>
  <si>
    <t>Escuela Técnica de Capacitación Laboral (E.T.C.L.) Nº 530 Ingeniero Estanislao Tello</t>
  </si>
  <si>
    <t>Misión de Cultura Rural y Doméstica Nº 09 Misión de cultura Rural y Doméstica N°9</t>
  </si>
  <si>
    <t>Escuela Técnica de Capacitación Laboral (E.T.C.L.) Nº 58 Roberto Payro</t>
  </si>
  <si>
    <t>Escuela Técnica de Formación Profesional  Madres Sanjuaninas</t>
  </si>
  <si>
    <t>Escuela Técnica de Formación Profesional Nº 488 Tomás Alva Edison</t>
  </si>
  <si>
    <t>Escuela Técnica de Formación Profesional Nº 488 Tomás Alva Edison - Anexo</t>
  </si>
  <si>
    <t>Escuela Técnica de Capacitación Laboral (E.T.C.L.) Nº 613 Infantería Argentina</t>
  </si>
  <si>
    <t>Escuela Técnica de Capacitación Laboral (E.T.C.L.) Nº 480 Teolinda Romero de Sotomayor</t>
  </si>
  <si>
    <t xml:space="preserve">Escuela Técnica de Capacitación Laboral (E.T.C.L.) Nº 24 </t>
  </si>
  <si>
    <t xml:space="preserve">Misión Monotécnica y de Extensión Cultural Nº 64 </t>
  </si>
  <si>
    <t>Escuela Técnica de Capacitación Laboral (E.T.C.L.) Nº 495 Monseñor Dr. Audino Rodriguez y Olmos</t>
  </si>
  <si>
    <t xml:space="preserve">Escuela Provincial de Educación Técnica (E.P.E.T.) Nº 8 </t>
  </si>
  <si>
    <t>Escuela Técnica de Capacitación Laboral (E.T.C.L.) Nº 587 Jorge Humberto Yacante</t>
  </si>
  <si>
    <t xml:space="preserve">Escuela Provincial de Educación Técnica (E.P.E.T.) Nº 7 </t>
  </si>
  <si>
    <t>Escuela Agrotécnica  de Zonda</t>
  </si>
  <si>
    <t>Escuela Técnica de Capacitación Laboral (E.T.C.L.) Nº 400 Madre Teresa de Calcuta</t>
  </si>
  <si>
    <t>Escuela Técnica de Formación Profesional Nº 497 Ingeniero Luis A. Noussan</t>
  </si>
  <si>
    <t>Escuela Técnica de Formación Profesional Nº 492 Domingo Cayetano Vallvé</t>
  </si>
  <si>
    <t xml:space="preserve">Instituto Superior Técnico Profesional  En Redes e Informática - ISRI	</t>
  </si>
  <si>
    <t>Escuela de Educación Técnica (E.E.T.)  Colegio Del Prado</t>
  </si>
  <si>
    <t>Instituto Superior  Cuyano</t>
  </si>
  <si>
    <t>Escuela Técnica de Capacitación Laboral (E.T.C.L.) Nº 5 Martín Yanzón</t>
  </si>
  <si>
    <t>Instituto Superior  Vida Silvestre, Naturaleza y Aventura</t>
  </si>
  <si>
    <t>Instituto Superior  Nuestra Señora del Carmen</t>
  </si>
  <si>
    <t>Centro de Formación Profesional  Sede de Aula Taller Móvil</t>
  </si>
  <si>
    <t>Centro de Formación Profesional  Aula Taller Móvil N° 51 Informática</t>
  </si>
  <si>
    <t>Centro de Formación Profesional  Aula Taller Móvil N° 115 Refrigeración y Climatización</t>
  </si>
  <si>
    <t>Centro de Formación Profesional  U.O.C.R.A.</t>
  </si>
  <si>
    <t>Instituto Técnico Superior  Angaco</t>
  </si>
  <si>
    <t>Escuela Técnica Nº 25 Escultor Antonio M.Nevot</t>
  </si>
  <si>
    <t>Escuela Técnica Nº 31 Profesor Víctor Saá</t>
  </si>
  <si>
    <t>Escuela Técnica Nº 33 Profesor Gabino Puelles</t>
  </si>
  <si>
    <t>Escuela Técnica Nº 29 Comandante Luis Piedrabuena</t>
  </si>
  <si>
    <t>Escuela Técnica Nº 20 Antonio Berni</t>
  </si>
  <si>
    <t>Escuela Técnica Nº 30 Fragata Presidente Sarmiento</t>
  </si>
  <si>
    <t>Escuela Técnica Nº 16 Jesús Obrero</t>
  </si>
  <si>
    <t>Escuela Técnica Nº 5 Ingeniero José Antonio Álvarez Condarco</t>
  </si>
  <si>
    <t>Escuela Técnica Nº 17 V Brigada Aérea</t>
  </si>
  <si>
    <t>Escuela Técnica Nº 21 María Auxiliadora</t>
  </si>
  <si>
    <t>Escuela Técnica Nº 32 Juan Pascual Pringles</t>
  </si>
  <si>
    <t>Escuela Técnica Nº 6 General San Martín</t>
  </si>
  <si>
    <t>Escuela Técnica Nº 10 Martín Miguel de Güemes</t>
  </si>
  <si>
    <t>Escuela Técnica Nº 4 Fray Luís Beltrán</t>
  </si>
  <si>
    <t>Escuela Técnica Nº 9 Domingo Faustino Sarmiento</t>
  </si>
  <si>
    <t>Escuela Técnica Nº 28 General Juan Martín de Pueyrredón</t>
  </si>
  <si>
    <t>Escuela Técnica Nº 19 Bernardino Rivadavia</t>
  </si>
  <si>
    <t>Escuela Técnica Nº 14 Ministro del Superior Tribunal de Justicia Dr. Luis A. Luco</t>
  </si>
  <si>
    <t>Escuela Técnica Nº 8 Mauricio Pastor Daract</t>
  </si>
  <si>
    <t>Centro de Formación Profesional (C.F.P.) Nº 3 Mauricio Pastor Daract</t>
  </si>
  <si>
    <t>Escuela Técnica Nº 15 Ingeniero Agustín Mercau</t>
  </si>
  <si>
    <t>Centro de Formación Profesional (C.F.P.) Nº 2 Director  Mario Néstor Gómez</t>
  </si>
  <si>
    <t>Instituto Privado Incorporado  San José</t>
  </si>
  <si>
    <t>Escuela Técnica Nº 18 Nicolasa Berrondo de Quiroga</t>
  </si>
  <si>
    <t>Centro de Formación Profesional (C.F.P.) Nº 4 Nicolasa Berrondo de Quiroga</t>
  </si>
  <si>
    <t>Centro Educativo Nº 6 Cabo Principal Fabricio  Alcaraz</t>
  </si>
  <si>
    <t>Centro Educativo Nº 7 Geólogo Román Guiñazú</t>
  </si>
  <si>
    <t>Centro Educativo Nº 10 Ramiro Podetti</t>
  </si>
  <si>
    <t>Centro Educativo Nº 11 Inspector Sócrates Cortines</t>
  </si>
  <si>
    <t>Centro de Formación Profesional (C.F.P.) Nº 5 Inspector Sócrates Cortines</t>
  </si>
  <si>
    <t>Escuela Técnica Nº 1 Elena Ossola de Horas</t>
  </si>
  <si>
    <t>Centro Educativo Nº 20 Juan Wenceslao Gez</t>
  </si>
  <si>
    <t>Escuela Técnica Nº 26 Gobernador Elías Adre</t>
  </si>
  <si>
    <t>Centro Educativo Nº 22 Historiador Urbano Joaquín Núñez</t>
  </si>
  <si>
    <t>Escuela Técnica Nº 34 Arístides Bratti</t>
  </si>
  <si>
    <t>Escuela Técnica Nº 37 Ingeniero Germán Avé Lallemant</t>
  </si>
  <si>
    <t>Centro de Formación Profesional (C.F.P.) Nº 1 Otto Krause</t>
  </si>
  <si>
    <t>Escuela Técnica Nº 3 Eva Duarte de Perón</t>
  </si>
  <si>
    <t>Escuela Técnica Nº 7 DR. MANUEL SADOSKY</t>
  </si>
  <si>
    <t>Escuela Técnica Nº 2 San José Obrero</t>
  </si>
  <si>
    <t>Centro Educativo  Instituto de Ciencia y Tecnología</t>
  </si>
  <si>
    <t xml:space="preserve">Centro de Formación Profesional (C.F.P.) Nº 1 Aula Taller Móvil N° 01 </t>
  </si>
  <si>
    <t>Centro de Formación Profesional (C.F.P.) Nº 2 Aula Taller Móvil N° 2 Instalaciones Domiciliarias</t>
  </si>
  <si>
    <t>Centro de Formación Profesional (C.F.P.) Nº 3 Aula Taller Móvil N° 3 Reparación de Autos y Motos</t>
  </si>
  <si>
    <t>Instituto Privado Incorporado  Instituto Superior de Innovación y Educación Tecnológica</t>
  </si>
  <si>
    <t>Escuela Industrial Nº 06 X° Brigada Aérea</t>
  </si>
  <si>
    <t>Escuela Industrial Nº 05 Teniente de Navío Agustín del Castillo</t>
  </si>
  <si>
    <t>Escuela Agropecuaria Provincial Nº 01 Heroinas de Malvinas</t>
  </si>
  <si>
    <t>Escuela Industrial Nº 2 Jorge Papatanasi</t>
  </si>
  <si>
    <t>Escuela de Biología Marina y Laboratorista Nº 01 Atlántico Sur</t>
  </si>
  <si>
    <t>Escuela Industrial Nº 01 General Enrique Mosconi</t>
  </si>
  <si>
    <t>Escuela Industrial Nº 03 Oscar Smith</t>
  </si>
  <si>
    <t>Escuela Industrial Nº 04 José Menéndez</t>
  </si>
  <si>
    <t>Centro Educativo de Formación y Actualización Profesional Nº 23 Joven Labrador</t>
  </si>
  <si>
    <t>Escuela Industrial Nº 07 Las Heras</t>
  </si>
  <si>
    <t>Centro de Estudios Superiores  Padre Alberto de Agostini</t>
  </si>
  <si>
    <t>Escuela Industrial Nº 8 Puerto San Julián</t>
  </si>
  <si>
    <t xml:space="preserve">Centro Educativo de Formación y Actualización Profesional Nº 3 </t>
  </si>
  <si>
    <t xml:space="preserve">Centro Educativo de Formación y Actualización Profesional Nº 4 </t>
  </si>
  <si>
    <t xml:space="preserve">Instituto Superior de Enseñanza Técnica (In.Set.) Nº 3 </t>
  </si>
  <si>
    <t xml:space="preserve">Instituto Superior de Enseñanza Técnica (In.Set.) Nº 4 </t>
  </si>
  <si>
    <t xml:space="preserve">Escuela Industrial Nº 9 </t>
  </si>
  <si>
    <t xml:space="preserve">Centro Educativo de Formación y Actualización Profesional Nº 5 </t>
  </si>
  <si>
    <t xml:space="preserve">Centro Educativo de Formación y Actualización Profesional Nº 6 </t>
  </si>
  <si>
    <t>Centro Educativo de Formación y Actualización Profesional Nº 11 Aula Taller Móvil - Sede</t>
  </si>
  <si>
    <t>Centro Educativo de Formación y Actualización Profesional Nº 11 Aula Taller Móvil N° 28 Instalaciones Domiciliarias</t>
  </si>
  <si>
    <t>Centro Educativo de Formación y Actualización Profesional Nº 11 Aula Taller Móvil N° 58  Informática</t>
  </si>
  <si>
    <t>Centro Educativo de Formación y Actualización Profesional Nº 11 Aula Taller Móvil N° 81 Textil</t>
  </si>
  <si>
    <t xml:space="preserve">Escuela Industrial Nº 10 </t>
  </si>
  <si>
    <t>Centro Educativo de Formación y Actualización Profesional Nº 10 CEFyAP N°10</t>
  </si>
  <si>
    <t xml:space="preserve">Escuela Industrial Nº 11 </t>
  </si>
  <si>
    <t xml:space="preserve">Escuela Industrial Nº 12 </t>
  </si>
  <si>
    <t>Escuela Industrial  Escuela Industrial en Procesos Energéticos (Rio Gallegos)</t>
  </si>
  <si>
    <t>Escuela Industrial   en Procesos Energéticos</t>
  </si>
  <si>
    <t>Escuela Industrial  en Procesos Energéticos</t>
  </si>
  <si>
    <t xml:space="preserve">Escuela Industrial  en Procesos Energéticos </t>
  </si>
  <si>
    <t>Santa Fé</t>
  </si>
  <si>
    <t>Centro de Capacitación Laboral (Ce.C.La.) Nº 6649 S/N</t>
  </si>
  <si>
    <t>Escuela de Educación Secundaria Modalidad Técnico Profesional Nº 465 General Manuel Belgrano</t>
  </si>
  <si>
    <t>Instituto de Educación Superior Particular Incorporada (I.S.P.I.) Nº 4011 General Manuel Belgrano</t>
  </si>
  <si>
    <t>Escuela Primaria para Adultos Nº 78 Flor de Ceibo</t>
  </si>
  <si>
    <t>Instituto de Educación Superior Particular Incorporada (I.S.P.I.) Nº 4009 Ciencias Comerciales</t>
  </si>
  <si>
    <t>Colegio Superior Nº 47 Florentino Ameghino</t>
  </si>
  <si>
    <t>Escuela de Educación Secundaria Modalidad Técnico Profesional Nº 388 Dr. Julio Isidro Maiztegui</t>
  </si>
  <si>
    <t>Escuela de Educación Secundaria Modalidad Técnico Profesional Nº 476 Miguel Castellanos</t>
  </si>
  <si>
    <t xml:space="preserve">Centro de Educación Agropecuaria (C.E.A.) Nº 1 Centro de Educación Agropecuaria </t>
  </si>
  <si>
    <t>Escuela de Educación Secundaria Modalidad Técnico Profesional Nº 631 Benjamín de Gorostiaga</t>
  </si>
  <si>
    <t>Centro de Formación Profesional (C.F.P.) Nº 02 Centro Provincial de Formación Profesional Nº 2</t>
  </si>
  <si>
    <t>Instituto de Educación Superior del Profesorado (I.S.P.) Nº 01 Manuel Leiva</t>
  </si>
  <si>
    <t>Escuela de Educación Secundaria Modalidad Técnico Profesional Nº 601 Leandro N. Alem</t>
  </si>
  <si>
    <t>Centro de Capacitación Laboral (Ce.C.La.) Nº 119 s/n</t>
  </si>
  <si>
    <t>Centro de Capacitación Laboral (Ce.C.La.) Nº 6617 Martín Miguel de Güemes</t>
  </si>
  <si>
    <t>Escuela de Educación Técnica Particular Incorporada (E.E.T.P.I.) Nº 2048 ORATORIO DOMINGO SAVIO</t>
  </si>
  <si>
    <t>Instituto de Educación Superior Particular Incorporada (I.S.P.I.) Nº 4010 De Ciencias Comerciales</t>
  </si>
  <si>
    <t>Instituto Nº 4010 Superior de Ciencias Comerciales - Anexo Gobernador Crespo</t>
  </si>
  <si>
    <t>Escuela de Educación Secundaria Modalidad Técnico Profesional Nº 387 San Agustín</t>
  </si>
  <si>
    <t>Escuela de Educación Secundaria Modalidad Técnico Profesional Nº 481 Esteban Echeverría</t>
  </si>
  <si>
    <t>Escuela de Educación Secundaria Modalidad Técnico Profesional Nº 383 Dr. Julio Isidro Maiztegui</t>
  </si>
  <si>
    <t>Escuela de Educación Técnica (E.E.T.) Nº 410 Fray Luis Beltrán</t>
  </si>
  <si>
    <t>Instituto de Educación Superior Particular Incorporada (I.S.P.I.) Nº 4041 Rosario</t>
  </si>
  <si>
    <t>Escuela de Educación Secundaria Modalidad Técnico Profesional Nº 289 Bernardino Rivadavia</t>
  </si>
  <si>
    <t>Escuela de Educación Secundaria Modalidad Técnico Profesional Nº 458 Hernandarias de Saavedra</t>
  </si>
  <si>
    <t>Escuela de Educación Secundaria Modalidad Técnico Profesional Nº 336 Mario César Videla</t>
  </si>
  <si>
    <t>Instituto de Educación Superior de Formación Docente y Técnica (I.S.F.D.yT.) Nº 20 Senador Néstor Juan Zamaro</t>
  </si>
  <si>
    <t>Escuela de Educación Secundaria Modalidad Técnico Profesional Nº 277 Fray Francisco Castañeda</t>
  </si>
  <si>
    <t xml:space="preserve">Escuela de Educación Secundaria Modalidad Técnico Profesional Nº 286 </t>
  </si>
  <si>
    <t>Instituto de Educación Superior del Profesorado (I.S.P.) Nº 19 Raquel Cane</t>
  </si>
  <si>
    <t>Escuela de Educación Técnica Particular Incorporada (E.E.T.P.I.) Nº 2070 San José</t>
  </si>
  <si>
    <t xml:space="preserve">Centro de Capacitación Laboral (Ce.C.La.) Nº 6674 </t>
  </si>
  <si>
    <t>Escuela de Educación Secundaria Modalidad Técnico Profesional Nº 672 Remedios de Escalada de San Martín</t>
  </si>
  <si>
    <t>Escuela de Educación Secundaria Modalidad Técnico Profesional Nº 643 Granaderos de San Lorenzo</t>
  </si>
  <si>
    <t>Instituto de Educación Superior Particular Incorporada (I.S.P.I.) Nº 4038 Juan Pablo II</t>
  </si>
  <si>
    <t xml:space="preserve">Centro de Capacitación Laboral (Ce.C.La.) Nº 6607 </t>
  </si>
  <si>
    <t>Centro de Capacitación Laboral (Ce.C.La.) Nº 6648 s/n</t>
  </si>
  <si>
    <t>Escuela de Educación Secundaria Modalidad Técnico Profesional Nº 339 Lanceros del Sauce</t>
  </si>
  <si>
    <t>Escuela de Educación Secundaria Modalidad Técnico Profesional Nº 474 Tambor de Tacuarí</t>
  </si>
  <si>
    <t>Colegio Superior Nº 42 Dr. Agustín Luís Rossi</t>
  </si>
  <si>
    <t xml:space="preserve">Escuela de Educación Secundaria Modalidad Técnico Profesional Nº 290 </t>
  </si>
  <si>
    <t>Instituto Superior de Educación Técnica (I.S.E.T.) Nº 12 Gastón Gori</t>
  </si>
  <si>
    <t>Instituto de Educación Superior Particular Incorporada (I.S.P.I.) Nº 4015 Federico Grote</t>
  </si>
  <si>
    <t>Instituto de Educación Superior de Formación Docente y Técnica (I.S.F.D.yT.) Nº 5026 Angela Peralta Pino</t>
  </si>
  <si>
    <t>Escuela de Educación Secundaria Modalidad Técnico Profesional Nº 351 Carmen Allio de Martínez</t>
  </si>
  <si>
    <t>Escuela de Educación Secundaria Modalidad Técnico Profesional Nº 449 Pago de los Arroyos</t>
  </si>
  <si>
    <t>Escuela de Educación Secundaria Modalidad Técnico Profesional Nº 482 República Argentina</t>
  </si>
  <si>
    <t xml:space="preserve">Centro de Educación Agrícola (C.E.A.) Nº 4 </t>
  </si>
  <si>
    <t>Centro de Capacitación Laboral (Ce.C.La.) Nº 6618 José Ignacio Rucci</t>
  </si>
  <si>
    <t>Instituto de Educación Superior Particular Incorporada (I.S.P.I.) Nº 9246 Fundación Hospital Oliveros</t>
  </si>
  <si>
    <t>Escuela de Educación Secundaria Modalidad Técnico Profesional Nº 658 María Sánchez de Thompson</t>
  </si>
  <si>
    <t>Escuela de Educación Secundaria Modalidad Técnico Profesional Nº 645 Coronel de Marina Martín Jacobo Thompson</t>
  </si>
  <si>
    <t>Escuela de Educación Secundaria Modalidad Técnico Profesional Nº 691 Laureana de Olazábal</t>
  </si>
  <si>
    <t>Escuela de Educación Secundaria Modalidad Técnico Profesional Nº 324 Los Constituyentes</t>
  </si>
  <si>
    <t>Escuela de Educación Secundaria Modalidad Técnico Profesional Nº 343 General Martín Miguel de Güemes</t>
  </si>
  <si>
    <t>Instituto de Educación Superior (I.E.S.) Nº 23 Elisa Damiano</t>
  </si>
  <si>
    <t>Escuela de Educación Técnica (E.E.T.) Nº 682 General Gregorio Las Heras</t>
  </si>
  <si>
    <t xml:space="preserve">Centro de Capacitación Laboral (Ce.C.La.) Nº 6637 </t>
  </si>
  <si>
    <t xml:space="preserve">Centro de Capacitación Laboral (Ce.C.La.) Nº 102 </t>
  </si>
  <si>
    <t xml:space="preserve">Centro de Capacitación Laboral (Ce.C.La.) Nº 6697 </t>
  </si>
  <si>
    <t xml:space="preserve">Escuela de Educación Secundaria Modalidad Técnico Profesional Particular Incorporada Nº 8236 </t>
  </si>
  <si>
    <t xml:space="preserve">Centro de Capacitación Laboral (Ce.C.La.) Nº 6619 </t>
  </si>
  <si>
    <t>Escuela de Educación Secundaria Modalidad Técnico Profesional Nº 685 Nuestra Señora de Luján</t>
  </si>
  <si>
    <t xml:space="preserve">Centro de Capacitación Laboral (Ce.C.La.) Nº 6677 </t>
  </si>
  <si>
    <t>Instituto de Educación Superior Particular Incorporada (I.S.P.I.) Nº 4040 Centro de Estudios Superiores</t>
  </si>
  <si>
    <t>Escuela de Educación Secundaria Modalidad Técnico Profesional Nº 602 General José de San Martín</t>
  </si>
  <si>
    <t>Escuela de Educación Secundaria Modalidad Técnico Profesional Nº 394 Dr. Francisco de Gurruchaga</t>
  </si>
  <si>
    <t>Escuela de Educación Secundaria Modalidad Técnico Profesional Nº 365 Presidente General Juan Domingo Perón</t>
  </si>
  <si>
    <t>Escuela de Educación Secundaria Modalidad Técnico Profesional Nº 660 Laureana Ferrari de Olazábal</t>
  </si>
  <si>
    <t xml:space="preserve">Centro de Capacitación Laboral (Ce.C.La.) Nº 6658 </t>
  </si>
  <si>
    <t>Escuela de Educación Secundaria Modalidad Técnico Profesional Nº 300 Colonia General Belgrano</t>
  </si>
  <si>
    <t>Instituto de Educación Superior Particular Incorporada (I.S.P.I.) Nº 4026 SANTÍSIMA VIRGEN NIÑA</t>
  </si>
  <si>
    <t>Escuela de Educación Técnica (E.E.T.) Nº 279 Teniente Benjamín Matienzo</t>
  </si>
  <si>
    <t>Escuela de Educación Secundaria Modalidad Técnico Profesional Nº 669 General José de San Martín</t>
  </si>
  <si>
    <t>Centro de Capacitación Laboral (Ce.C.La.) Nº 6680 Pago de los Arroyos</t>
  </si>
  <si>
    <t>Centro de Capacitación Laboral (Ce.C.La.) Nº 6672 CECLA 6672</t>
  </si>
  <si>
    <t>Centro de Formación Profesional (C.F.P.) Nº 01 CENTRO DE FORMACIÓN PROFESIONAL Nº 1</t>
  </si>
  <si>
    <t>Centro de Capacitación Laboral (Ce.C.La.) Nº 6671 S/N</t>
  </si>
  <si>
    <t>Escuela de Educación Técnica (E.E.T.) Nº 652 José Manuel Estrada</t>
  </si>
  <si>
    <t>Escuela de Educación Técnica (E.E.T.) Nº 673 BATALLA DE SAN LORENZO</t>
  </si>
  <si>
    <t>Escuela de Educación Secundaria Modalidad Técnico Profesional Nº 461 General José de San Martín</t>
  </si>
  <si>
    <t xml:space="preserve">Escuela de Educación Secundaria Modalidad Técnico Profesional Nº 462 </t>
  </si>
  <si>
    <t>Centro de Capacitación Laboral (Ce.C.La.) Nº 6614 Padre Juan León Dehón</t>
  </si>
  <si>
    <t>Centro de Capacitación Laboral (Ce.C.La.) Nº 115 s/n</t>
  </si>
  <si>
    <t>Escuela Agrotécnica Nº 301 Mariano Moreno</t>
  </si>
  <si>
    <t>Escuela de la Familia Agrícola (E.F.A.) Nº 8248 COLONIAS UNIDAS</t>
  </si>
  <si>
    <t>Centro de Capacitación Laboral (Ce.C.La.) Nº 68 s/n</t>
  </si>
  <si>
    <t>Escuela de Educación Secundaria Modalidad Técnico Profesional Nº 460 Guillermo Lehmann</t>
  </si>
  <si>
    <t xml:space="preserve">Escuela Especial de Formación Integral  Nº 2082 </t>
  </si>
  <si>
    <t>Escuela de Educación Secundaria Modalidad Técnico Profesional Nº 487 CARLOS ALFREDO SPONTON</t>
  </si>
  <si>
    <t>Centro de Capacitación Laboral (Ce.C.La.) Nº 6605 s/n</t>
  </si>
  <si>
    <t>Centro de Capacitación Laboral (Ce.C.La.) Nº 6606 s/n</t>
  </si>
  <si>
    <t>Centro de Capacitación Laboral (Ce.C.La.) Nº 6622 s/n</t>
  </si>
  <si>
    <t>Escuela de Enseñanza Media Particular Incorporada (E.E.M.P.I.) Nº 8138 Justo José de Urquiza</t>
  </si>
  <si>
    <t>Escuela Superior de Comercio Nº 39 José Ingenieros</t>
  </si>
  <si>
    <t>Escuela de Educación Secundaria Modalidad Técnico Profesional Nº 317 Dr. Carlos Sylvestre Begnis</t>
  </si>
  <si>
    <t>Escuela Normal Superior Nº 38 Domingo Faustino Sarmiento</t>
  </si>
  <si>
    <t xml:space="preserve">Instituto Superior de Educación Técnica (I.S.E.T.) Nº 53 </t>
  </si>
  <si>
    <t>Escuela de Educación Secundaria Modalidad Técnico Profesional Nº 472 Crisol</t>
  </si>
  <si>
    <t>Escuela de Educación Secundaria Modalidad Técnico Profesional Nº 628 Servando Bayo</t>
  </si>
  <si>
    <t xml:space="preserve">Escuela de Educación Secundaria Modalidad Técnico Profesional Nº 467 Ovidio Lagos	</t>
  </si>
  <si>
    <t>Instituto de Educación Superior del Profesorado (I.S.P.) Nº 21 "Posta de San Martín"</t>
  </si>
  <si>
    <t>Escuela de Educación Secundaria Modalidad Técnico Profesional Nº 650 General José de San Martín</t>
  </si>
  <si>
    <t>Escuela de Educación Técnica Particular Incorporada (E.E.T.P.I.) Nº 8013 San José</t>
  </si>
  <si>
    <t>Escuela de Educación Secundaria Modalidad Técnico Profesional Particular Incorporada Nº 2043 San José</t>
  </si>
  <si>
    <t>Instituto de Educación Superior Particular Autorizado (I.S.P.A.) Nº 4051 Comunicación Visual - Fundación Rosario Diseño</t>
  </si>
  <si>
    <t>Escuela de Educación Secundaria Modalidad Técnico Profesional Nº 469 Estanislao Zeballos</t>
  </si>
  <si>
    <t>Escuela Superior de Comercio Nº 49 Capitán General Justo José de Urquiza</t>
  </si>
  <si>
    <t>Escuela de Educación Secundaria Modalidad Técnico Profesional Nº 464 Ingeniero y Dr. Manuel B. Bahía</t>
  </si>
  <si>
    <t>Escuela de Educación Secundaria Modalidad Técnico Profesional Nº 681 "Mercedes Álvarez de Segura"</t>
  </si>
  <si>
    <t>Escuela de Educación Secundaria Modalidad Técnico Profesional Nº 692 Paula Albarracín</t>
  </si>
  <si>
    <t>Instituto de Educación Superior del Profesorado (I.S.P.) Nº 05 Perito Francisco Moreno</t>
  </si>
  <si>
    <t>Instituto de Educación Superior del Profesorado (I.S.P.) Nº 05 Perito Francisco Moreno - Anexo</t>
  </si>
  <si>
    <t>Instituto de Educación Superior Particular Incorporada (I.S.P.I.) Nº 4030 De Estudios en Informática</t>
  </si>
  <si>
    <t>Escuela de Educación Secundaria Modalidad Técnico Profesional Nº 463 Gregoria Matorras de San Martín</t>
  </si>
  <si>
    <t>Escuela de Educación Secundaria Modalidad Técnico Profesional Nº 466 Gral. Manuel Nicolas Savio</t>
  </si>
  <si>
    <t>Escuela de Educación Técnica Particular Incorporada (E.E.T.P.I.) Nº 8069 General Don José de San Martín</t>
  </si>
  <si>
    <t>Escuela de Educación Secundaria Modalidad Técnico Profesional Nº 299 Carlos Sylvestre Begnis</t>
  </si>
  <si>
    <t>Escuela de Educación Técnica (E.E.T.) Nº 656 Juana Elena Blanco</t>
  </si>
  <si>
    <t>Escuela de Educación Secundaria Modalidad Técnico Profesional Nº 393 5 de Agosto Ciudad de Rosario</t>
  </si>
  <si>
    <t>Escuela Primaria para Adultos Nº 2572 José Ignacio Rucci</t>
  </si>
  <si>
    <t>Centro de Capacitación Laboral (Ce.C.La.) Nº 123 s/n</t>
  </si>
  <si>
    <t>Centro de Capacitación Laboral (Ce.C.La.) Nº 124 s/n</t>
  </si>
  <si>
    <t>Centro de Capacitación Laboral (Ce.C.La.) Nº 125 s/n</t>
  </si>
  <si>
    <t>Centro de Capacitación Laboral (Ce.C.La.) Nº 126 s/n</t>
  </si>
  <si>
    <t>Instituto de Educación Superior Particular Incorporada (I.S.P.I.) Nº 4044 "Sol"</t>
  </si>
  <si>
    <t>Escuela de Educación Técnica Particular Incorporada (E.E.T.P.I.) Nº 8180 Sagrada Familia</t>
  </si>
  <si>
    <t>Escuela de Educación Secundaria Modalidad Técnico Profesional Nº 480 Manuel Belgrano</t>
  </si>
  <si>
    <t>Instituto de Educación Superior (I.E.S.) Nº 29 Galileo Galilei</t>
  </si>
  <si>
    <t>Escuela de Educación Secundaria Modalidad Técnico Profesional Nº 291 Teniente Coronel Fray Luis Beltrán</t>
  </si>
  <si>
    <t>Escuela Superior de Comercio Nº 51 Dr. Manuel Belgrano</t>
  </si>
  <si>
    <t>Escuela de Educación Secundaria Modalidad Técnico Profesional Nº 683 General Dr. Pascual Echagüe</t>
  </si>
  <si>
    <t>Centro de Capacitación Laboral (Ce.C.La.) Nº 134 S/N</t>
  </si>
  <si>
    <t>Instituto de Educación Superior del Profesorado (I.S.P.) Nº 22 Maestro Addad</t>
  </si>
  <si>
    <t>Escuela de Educación Técnica Particular Incorporada (E.E.T.P.I.) Nº 2025 Ceferino Namuncurá</t>
  </si>
  <si>
    <t>Instituto de Educación Superior Particular Incorporada (I.S.P.I.) Nº 4033 De Administración Bancaria y Comercio Exterior</t>
  </si>
  <si>
    <t>Escuela de Educación Secundaria Modalidad Técnico Profesional Nº 651 Remedios de Escalada de San Martín</t>
  </si>
  <si>
    <t>Escuela de Educación Técnica (E.E.T.) Nº 346 Juan Antonio Álvarez de Arenales</t>
  </si>
  <si>
    <t>Escuela de Educación Técnica (E.E.T.) Nº 629 Brigadier Estanislao López</t>
  </si>
  <si>
    <t>Instituto de Educación Superior Particular Incorporada (I.S.P.I.) Nº 9195 Cruz Roja Argentina</t>
  </si>
  <si>
    <t>Instituto de Educación Superior Particular Incorporada (I.S.P.I.) Nº 9195 Cruz Roja Argentina - Anexo</t>
  </si>
  <si>
    <t>Escuela de Enseñanza Técnica Particular Incorporada (E.E.T.P.I.) Nº 2009 "Immanuel Kant"</t>
  </si>
  <si>
    <t>Instituto de Educación Superior del Profesorado (I.S.P.) Nº 07 Brigadier Estanislao López</t>
  </si>
  <si>
    <t>Escuela de Educación Secundaria Modalidad Técnico Profesional Nº 455 General Don José de San Martín</t>
  </si>
  <si>
    <t>Escuela de Educación Secundaria Modalidad Técnico Profesional Nº 647 Dr. Pedro Lucas Funes</t>
  </si>
  <si>
    <t>Escuela de Educación Técnica (E.E.T.) Nº 293 Posta de San Lorenzo</t>
  </si>
  <si>
    <t xml:space="preserve">Instituto de Educación Superior Particular Incorporada (I.S.P.I.) Nº 9145 </t>
  </si>
  <si>
    <t>Escuela de Educación Secundaria Modalidad Técnico Profesional Nº 471 Rodolfo Rivarola</t>
  </si>
  <si>
    <t>Escuela de Educación Secundaria Modalidad Técnico Profesional Nº 614 Prof. Enrique Jose Muzzio</t>
  </si>
  <si>
    <t xml:space="preserve">Instituto Superior de Educación Técnica (I.S.E.T.) Nº 18 Veinte de Junio	</t>
  </si>
  <si>
    <t>Escuela de Educación Secundaria Modalidad Técnico Profesional Nº 479 Dr. Manuel D. Pizzarro</t>
  </si>
  <si>
    <t>Escuela de Educación Secundaria Modalidad Técnico Profesional Nº 484 Prefectura Naval Argentina</t>
  </si>
  <si>
    <t>Escuela de Educación Secundaria Modalidad Técnico Profesional Nº 633 Centenario de Bolivia</t>
  </si>
  <si>
    <t>Escuela de Educación Secundaria Modalidad Técnico Profesional Nº 690 Lucía Aráoz</t>
  </si>
  <si>
    <t xml:space="preserve">Escuela de Educación Secundaria Modalidad Técnico Profesional Nº 358 </t>
  </si>
  <si>
    <t>Escuela de Educación Secundaria Modalidad Técnico Profesional Nº 477 Combate de San Lorenzo</t>
  </si>
  <si>
    <t>Instituto Superior de Educación Técnica (I.S.E.T.) Nº 25 Beppo Levi</t>
  </si>
  <si>
    <t>Escuela de Educación Técnica Particular Incorporada (E.E.T.P.I.) Nº 2056 Monseñor Carlos Macagno</t>
  </si>
  <si>
    <t>Escuela de Educación Técnica Particular Incorporada (E.E.T.P.I.) Nº 2010 I.D.E.S.A.</t>
  </si>
  <si>
    <t>Escuela de Educación Secundaria Modalidad Técnico Profesional Nº 283 Doña Ramona Sastre de Casado</t>
  </si>
  <si>
    <t>Instituto de Educación Superior del Profesorado (I.S.P.) Nº 09 Profesor José María Scalenghe</t>
  </si>
  <si>
    <t>Escuela de Educación Secundaria Modalidad Técnico Profesional Nº 282 Regimiento Sexto de Caballería</t>
  </si>
  <si>
    <t>Centro de Capacitación Laboral (Ce.C.La.) Nº 101 s/n</t>
  </si>
  <si>
    <t>Centro de Capacitación Laboral (Ce.C.La.) Nº 6687 s/n</t>
  </si>
  <si>
    <t>Escuela de Educación Secundaria Modalidad Técnico Profesional Nº 644 Gregoria Matorras</t>
  </si>
  <si>
    <t>Escuela de Educación Secundaria Modalidad Técnico Profesional Nº 662 Juan Bautista Cabral</t>
  </si>
  <si>
    <t>Escuela Normal Superior Nº 41 General José de San Martín</t>
  </si>
  <si>
    <t>Escuela de Educación Secundaria Modalidad Técnico Profesional Nº 654 Dr. Nicolás Avellaneda</t>
  </si>
  <si>
    <t>Escuela de Educación Secundaria Modalidad Técnico Profesional Nº 655 Paula Albarracín de Sarmiento</t>
  </si>
  <si>
    <t>Escuela de Educación Secundaria Modalidad Técnico Profesional Nº 363 Norma Aquino</t>
  </si>
  <si>
    <t>Escuela de Educación Secundaria Modalidad Técnico Profesional Nº 355 José Scaldaferri</t>
  </si>
  <si>
    <t>Escuela de Educación Secundaria Modalidad Técnico Profesional Nº 322 Obispo José María Gelabert</t>
  </si>
  <si>
    <t xml:space="preserve">Centro de Capacitación Laboral (Ce.C.La.) Nº 6601 </t>
  </si>
  <si>
    <t xml:space="preserve">Instituto de Educación Superior Particular Incorporada (I.S.P.I.) Nº 4007 Inmaculada Concepción	</t>
  </si>
  <si>
    <t>Escuela de Educación Secundaria Modalidad Técnico Profesional Nº 478 Dr. Nicolás Avellaneda</t>
  </si>
  <si>
    <t>Escuela Nº 632 Dr. Gabriel Carrasco</t>
  </si>
  <si>
    <t>Escuela Superior de Comercio Nº 46 Domingo Guzman Silva</t>
  </si>
  <si>
    <t>Escuela de Educación Secundaria Modalidad Técnico Profesional Nº 294 Crucero A.R.A. General Belgrano</t>
  </si>
  <si>
    <t>Instituto de Educación Superior Particular Incorporada (I.S.P.I.) Nº 4014 Computación Administrativa</t>
  </si>
  <si>
    <t>Escuela de Educación Secundaria Modalidad Técnico Profesional Nº 308 Malvinas Argentinas</t>
  </si>
  <si>
    <t>Escuela de Educación Secundaria Modalidad Técnico Profesional Nº 453 Estanislao López</t>
  </si>
  <si>
    <t>Escuela Normal Superior Nº 40 Mariano Moreno</t>
  </si>
  <si>
    <t>Escuela de Educación Secundaria Modalidad Técnico Profesional Nº 284 Florián Paucke</t>
  </si>
  <si>
    <t>Instituto de Educación Superior del Profesorado (I.S.P.) Nº 04 Ángel Cárcano</t>
  </si>
  <si>
    <t>Escuela de Educación Secundaria Modalidad Técnico Profesional Nº 625 Carlos Guido y Spano</t>
  </si>
  <si>
    <t>Escuela Superior de Comercio Nº 48 Gral. José de San Martín</t>
  </si>
  <si>
    <t>Escuela Superior de Comercio Nº 43 Escuela Superior de Comercio</t>
  </si>
  <si>
    <t>Escuela de Enseñanza Técnica Particular Incorporada (E.E.T.P.I.) Nº 2028 San Lorenzo</t>
  </si>
  <si>
    <t>Escuela de Educación Técnica Particular Incorporada (E.E.T.P.I.) Nº 2050 Monseñor Dr. Vicente Faustino Zazpe</t>
  </si>
  <si>
    <t>Escuela de Educación Técnica (E.E.T.) Nº 399 Gastón Gori</t>
  </si>
  <si>
    <t>Escuela de Educación Secundaria Modalidad Técnico Profesional Particular Incorporada Nº 8163 San José</t>
  </si>
  <si>
    <t>Instituto de Educación Superior Particular Incorporada (I.S.P.I.) Nº 4050 Monseñor Vicente F. Zazpe</t>
  </si>
  <si>
    <t xml:space="preserve">Colegio Nº 50 Superior </t>
  </si>
  <si>
    <t xml:space="preserve">Escuela de Educación Secundaria Modalidad Técnico Profesional Nº 335 </t>
  </si>
  <si>
    <t>Escuela de Enseñanza Técnica Particular Incorporada (E.E.T.P.I.) Nº 2051 Nuestra Señora de Fátima</t>
  </si>
  <si>
    <t>Instituto de Educación Superior del Profesorado (I.S.P.) Nº 03 Eduardo Lafferriere</t>
  </si>
  <si>
    <t>Escuela de Educación Secundaria Modalidad Técnico Profesional Nº 287 Jorge Newbery</t>
  </si>
  <si>
    <t>Escuela de Educación Técnica (E.E.T.) Nº 680 Dr. Mariano Moreno</t>
  </si>
  <si>
    <t>Escuela de Educación Secundaria Modalidad Técnico Profesional Nº 486 Francisco Netri</t>
  </si>
  <si>
    <t>Instituto de Educación Superior Particular Incorporada (I.S.P.I.) Nº 9193 Cruz Roja Argentina - Filial Rosario</t>
  </si>
  <si>
    <t>Instituto Superior de Educación Técnica (I.S.E.T.) Nº 57 ISET 57</t>
  </si>
  <si>
    <t>Instituto de Educación Superior Particular Incorporada (I.S.P.I.) Nº 9112 San Pablo</t>
  </si>
  <si>
    <t xml:space="preserve">Escuela de Educación Técnica (E.E.T.) Nº 407 </t>
  </si>
  <si>
    <t>Escuela de Educación Secundaria Modalidad Técnico Profesional Nº 275 Almirante Guillermo Brown</t>
  </si>
  <si>
    <t>Escuela de Educación Secundaria Modalidad Técnico Profesional Nº 468 Ingeniero Luis B. Laporte</t>
  </si>
  <si>
    <t>Escuela de Educación Secundaria Modalidad Técnico Profesional Nº 288 Dr. Osvaldo Magnasco</t>
  </si>
  <si>
    <t>Escuela de Enseñanza Técnica Particular Incorporada (E.E.T.P.I.) Nº 8235 Ingeniero Enrique B. Gomara</t>
  </si>
  <si>
    <t>Escuela de Educación Secundaria Modalidad Técnico Profesional Nº 638 Margarita Mazza de Carlés</t>
  </si>
  <si>
    <t>Escuela de Educación Secundaria Modalidad Técnico Profesional Nº 281 General Manuel Savio</t>
  </si>
  <si>
    <t>Instituto de Educación Superior Particular Incorporada (I.S.P.I.) Nº 4029 De Administración Bancaria y Comercio Exterior</t>
  </si>
  <si>
    <t>Escuela de Educación Secundaria Modalidad Técnico Profesional Nº 278 General Enrique Mosconi</t>
  </si>
  <si>
    <t>Escuela de Educación Secundaria Modalidad Técnico Profesional Nº 619 Pbtro. Luís A. Spontón</t>
  </si>
  <si>
    <t>Escuela de Educación Secundaria Modalidad Técnico Profesional Particular Incorporada Nº 8216 Centro de Formación Rural Alfredo E. Rueda</t>
  </si>
  <si>
    <t>Escuela de Educación Secundaria Modalidad Técnico Profesional Nº 473 Juana Elena Blanco</t>
  </si>
  <si>
    <t>Centro de Capacitación Laboral (Ce.C.La.) Nº 6689 Sagrada Familia</t>
  </si>
  <si>
    <t>Escuela de Educación Secundaria Modalidad Técnico Profesional Nº 392 Juramento de la Bandera</t>
  </si>
  <si>
    <t xml:space="preserve">Instituto Superior de Educación Técnica (I.S.E.T.) Nº 58 </t>
  </si>
  <si>
    <t>Instituto de Educación Superior de Formación Docente y Técnica (I.S.F.D.yT.) Nº 24 Héroes de Malvinas</t>
  </si>
  <si>
    <t>Escuela de Educación Técnica (E.E.T.) Nº 485 Vicecomodoro Marambio</t>
  </si>
  <si>
    <t>Escuela de Educación Secundaria Modalidad Técnico Profesional Nº 450 Ejército Argentino</t>
  </si>
  <si>
    <t>Escuela Superior de Comercio Nº 45 Dr. José Roberto González</t>
  </si>
  <si>
    <t>Escuela de Educación Secundaria Modalidad Técnico Profesional Nº 298 Don Miguel Manfredi</t>
  </si>
  <si>
    <t>Escuela de Educación Técnica (E.E.T.) Nº 696 Padre Enrique Niemann</t>
  </si>
  <si>
    <t>Escuela de Educación Media (E.E.M.) Nº 637 Domingo Cullen</t>
  </si>
  <si>
    <t>Escuela de Educación Secundaria Modalidad Técnico Profesional Particular Incorporada Nº 8122 Nuestra Señora de Lourdes</t>
  </si>
  <si>
    <t>Escuela de Educación Técnica (E.E.T.) Nº 459 Inspector Modesto J. Ceratto</t>
  </si>
  <si>
    <t>Escuela de Educación Secundaria Modalidad Técnico Profesional Nº 670 General Antonio González Balcarce</t>
  </si>
  <si>
    <t>Centro de Capacitación Laboral (Ce.C.La.) Nº 44 s/n</t>
  </si>
  <si>
    <t>Escuela de Educación Secundaria Modalidad Técnico Profesional Nº 295 General Manuel Obligado</t>
  </si>
  <si>
    <t>Escuela de Educación Secundaria Modalidad Técnico Profesional Nº 634 Yapeyú</t>
  </si>
  <si>
    <t xml:space="preserve">Escuela Superior de Comercio Nº 44 </t>
  </si>
  <si>
    <t>Escuela de Educación Secundaria Modalidad Técnico Profesional Nº 456 Hipólito Yrigoyen</t>
  </si>
  <si>
    <t xml:space="preserve">Escuela de Educación Secundaria Modalidad Técnico Profesional Nº 370 </t>
  </si>
  <si>
    <t>Escuela de Educación Secundaria Modalidad Técnico Profesional Nº 483 El Industrial</t>
  </si>
  <si>
    <t>Escuela de Educación Secundaria Modalidad Técnico Profesional Nº 402 Manuel Belgrano</t>
  </si>
  <si>
    <t>Escuela de Enseñanza Técnica Particular Incorporada (E.E.T.P.I.) Nº 8183 Centro Agrotécnico Regional</t>
  </si>
  <si>
    <t>Escuela de Educación Secundaria Modalidad Técnico Profesional Nº 612 Eudocio de los Santos Giménez</t>
  </si>
  <si>
    <t>Centro de Formación Profesional (C.F.P.) Nº 03 Crucero A.R.A. General Belgrano</t>
  </si>
  <si>
    <t>Escuela de Educación Secundaria Modalidad Técnico Profesional Nº 377 Mercedes Mascías</t>
  </si>
  <si>
    <t>Escuela de Educación Secundaria Modalidad Técnico Profesional Nº 457 Juan de Garay</t>
  </si>
  <si>
    <t>Instituto de Educación Superior del Profesorado (I.S.P.) Nº 10 Mateo Booz</t>
  </si>
  <si>
    <t>Escuela de Educación Secundaria Modalidad Técnico Profesional Nº 280 Corbeta Uruguay</t>
  </si>
  <si>
    <t>Escuela de Educación Secundaria Modalidad Técnico Profesional Nº 674 Francisca Silveyra de Ibarrola</t>
  </si>
  <si>
    <t>Escuela de Educación Secundaria Modalidad Técnico Profesional Nº 451 DELKI SCARPIN</t>
  </si>
  <si>
    <t>Escuela de Educación Secundaria Modalidad Técnico Profesional Nº 292 Teniente de Fragata Santiago Barattero</t>
  </si>
  <si>
    <t xml:space="preserve">Centro de Capacitación Laboral (Ce.C.La.) Nº 6631 </t>
  </si>
  <si>
    <t>Escuela de Educación Secundaria Modalidad Técnico Profesional Nº 687 República de Venezuela</t>
  </si>
  <si>
    <t>Escuela de Educación Secundaria Modalidad Técnico Profesional Nº 327 Victor Aureliano Bigand</t>
  </si>
  <si>
    <t>Instituto de Educación Superior Particular Incorporada (I.S.P.I.) Nº 4034 Humberto 1º</t>
  </si>
  <si>
    <t>Escuela de Educación Secundaria Modalidad Técnico Profesional Nº 454 Dr. Manuel Araujo</t>
  </si>
  <si>
    <t>Centro de Capacitación Laboral (Ce.C.La.) Nº 6633 s/n</t>
  </si>
  <si>
    <t>Escuela de Educación Secundaria Modalidad Técnico Profesional Nº 390 Emilio Lorenzo Masat</t>
  </si>
  <si>
    <t xml:space="preserve">Escuela de Educación Secundaria Modalidad Técnico Profesional Nº 314 </t>
  </si>
  <si>
    <t>Escuela de Educación Secundaria Modalidad Técnico Profesional Nº 285 Domingo Crespo</t>
  </si>
  <si>
    <t>Escuela de Educación Secundaria Modalidad Técnico Profesional Nº 642 Mercedes San Martín de Balcarce</t>
  </si>
  <si>
    <t>Escuela de Educación Técnica Particular Incorporada (E.E.T.P.I.) Nº 2066 Santa Fe</t>
  </si>
  <si>
    <t>Escuela Primaria para Adultos Nº 2585 María H. Michea de Ibarra</t>
  </si>
  <si>
    <t>Escuela de Educación Secundaria Modalidad Técnico Profesional Nº 342 Luis Pasteur</t>
  </si>
  <si>
    <t>Centro de Capacitación Laboral (Ce.C.La.) Nº 6602 S/N</t>
  </si>
  <si>
    <t>Centro de Capacitación Laboral (Ce.C.La.) Nº 6608 S/N</t>
  </si>
  <si>
    <t>Centro de Capacitación Laboral (Ce.C.La.) Nº 6646 S/N</t>
  </si>
  <si>
    <t xml:space="preserve">Centro de Capacitación Laboral (Ce.C.La.) Nº 6698 </t>
  </si>
  <si>
    <t>Centro de Capacitación Laboral (Ce.C.La.) Nº 6638 s/n</t>
  </si>
  <si>
    <t>Centro de Capacitación Laboral (Ce.C.La.) Nº 9 Gral. José de San Martín</t>
  </si>
  <si>
    <t>Centro de Capacitación Laboral (Ce.C.La.) Nº 10 s/n</t>
  </si>
  <si>
    <t>Centro de Capacitación Laboral (Ce.C.La.) Nº 6615 s/n</t>
  </si>
  <si>
    <t>Centro de Capacitación Laboral (Ce.C.La.) Nº 6626 Brigadier General Estanislao López</t>
  </si>
  <si>
    <t>Centro de Capacitación Laboral (Ce.C.La.) Nº 6640 sin nombre</t>
  </si>
  <si>
    <t xml:space="preserve">Centro de Capacitación Laboral (Ce.C.La.) Nº 6647 </t>
  </si>
  <si>
    <t>Centro de Capacitación Laboral (Ce.C.La.) Nº 70 Martín Miguel de Güemes</t>
  </si>
  <si>
    <t xml:space="preserve">Centro de Capacitación Laboral (Ce.C.La.) Nº 6678 </t>
  </si>
  <si>
    <t xml:space="preserve">Centro de Capacitación Laboral (Ce.C.La.) Nº 6661 </t>
  </si>
  <si>
    <t xml:space="preserve">Escuela de Educación Secundaria Modalidad Técnico Profesional Nº 380 </t>
  </si>
  <si>
    <t>Escuela de Educación Secundaria Modalidad Técnico Profesional Nº 452 Dr. Santiago D' Onofrio</t>
  </si>
  <si>
    <t>Escuela de Educación Secundaria Modalidad Técnico Profesional Nº 475 Ingeniero Francisco González Zimmermann</t>
  </si>
  <si>
    <t>Escuela de Educación Técnica (E.E.T.) Nº 697 Prefecto Marítimo Carlos A. Mansilla</t>
  </si>
  <si>
    <t>Instituto de Educación Superior del Profesorado (I.S.P.) Nº 02 Dr. Joaquín V. González</t>
  </si>
  <si>
    <t>Instituto de Educación Superior del Profesorado (I.S.P.) Nº 06 Dr. Leopoldo Chizzini Melo</t>
  </si>
  <si>
    <t>Centro de Educación Agropecuaria (C.E.A.) Nº 05 San Genaro</t>
  </si>
  <si>
    <t xml:space="preserve">Escuela de Educación Técnica Particular Incorporada (E.E.T.P.I.) Nº 2058 Siete de Mayo	</t>
  </si>
  <si>
    <t>Instituto de Educación Superior Particular Incorporada (I.S.P.I.) Nº 4048 De Diseño Gráfico</t>
  </si>
  <si>
    <t>Escuela de Educación Técnica Particular Incorporada (E.E.T.P.I.) Nº 8199 Nuestra Señora de la Guardia</t>
  </si>
  <si>
    <t>Instituto de Educación Superior Particular Incorporada (I.S.P.I.) Nº 9203 Cruz Roja Argentina</t>
  </si>
  <si>
    <t xml:space="preserve">Instituto de Educación Superior Particular Incorporada (I.S.P.I.) Nº 9231 Garibaldi	</t>
  </si>
  <si>
    <t>Instituto de Educación Superior Particular Autorizado (I.S.P.A.) Nº 9253 Centro Educativo Popular de Expresión y Comunicación</t>
  </si>
  <si>
    <t xml:space="preserve">Instituto Superior de Educación Técnica (I.S.E.T.) Nº 56 </t>
  </si>
  <si>
    <t xml:space="preserve">Instituto Superior de Educación Técnica (I.S.E.T.) Nº 55 </t>
  </si>
  <si>
    <t>Instituto Superior de Educación Técnica (I.S.E.T.) Nº 54 Banco de Santa Fe</t>
  </si>
  <si>
    <t xml:space="preserve">Instituto Superior de Educación Técnica (I.S.E.T.) Nº 59 </t>
  </si>
  <si>
    <t>Instituto Superior de Educación Técnica (I.S.E.T.) Nº 52 Escuela de Diseño del Paisaje</t>
  </si>
  <si>
    <t>Escuela de Educación Técnica Particular Incorporada (E.E.T.P.I.) Nº 2073 San Pablo</t>
  </si>
  <si>
    <t>Instituto de Educación Superior Particular Autorizado (I.S.P.A.) Nº 4065 Dr. Pablo Mirizzi</t>
  </si>
  <si>
    <t>Instituto de Educación Superior Particular Incorporada (I.S.P.I.) Nº 4067 D´ibarre</t>
  </si>
  <si>
    <t>Instituto de Educación Superior Particular Incorporada (I.S.P.I.) Nº 4071 Dr. Luis Federico Leloir</t>
  </si>
  <si>
    <t>Instituto de Educación Superior Particular Autorizado (I.S.P.A.) Nº 4080 De Tecnología Médica</t>
  </si>
  <si>
    <t>Centro de Formación Profesional (C.F.P.) Nº 05 María Eva Duarte de Perón</t>
  </si>
  <si>
    <t>Instituto de Educación Superior Particular Autorizado (I.S.P.A.) Nº 4084 Centro de Educación Técnica para el Diagnóstico</t>
  </si>
  <si>
    <t>Instituto de Educación Superior Particular Incorporada (I.S.P.I.) Nº 4085 El Molino</t>
  </si>
  <si>
    <t>Instituto de Educación Superior Particular Autorizado (I.S.P.A.) Nº 4086 De Especialización Profesional</t>
  </si>
  <si>
    <t>Instituto de Educación Superior Particular Autorizado (I.S.P.A.) Nº 4088 De Mecánica Dental</t>
  </si>
  <si>
    <t>Instituto de Educación Superior Particular Autorizado (I.S.P.A.) Nº 4090 Complejo Educativo Cristiano I.E.M.A.</t>
  </si>
  <si>
    <t xml:space="preserve">Escuela de Educación Secundaria Modalidad Técnico Profesional Nº 492 </t>
  </si>
  <si>
    <t xml:space="preserve">Escuela de Educación Secundaria Modalidad Técnico Profesional Nº 491 Fuerte Nuestra Señora de la Soledad	</t>
  </si>
  <si>
    <t>Escuela de Educación Secundaria Modalidad Técnico Profesional Nº 495 Malvinas Argentinas</t>
  </si>
  <si>
    <t xml:space="preserve">Escuela de Educación Secundaria Modalidad Técnico Profesional Nº 500 </t>
  </si>
  <si>
    <t>Escuela de Educación Secundaria Modalidad Técnico Profesional Nº 508 Dra. Cecilia Grierson</t>
  </si>
  <si>
    <t>Instituto de Educación Superior del Profesorado (I.S.P.) Nº 62 Angela Cullen</t>
  </si>
  <si>
    <t xml:space="preserve">Centro de Capacitación Laboral (Ce.C.La.) Nº 111 </t>
  </si>
  <si>
    <t>Escuela de Educación Secundaria Modalidad Técnico Profesional Nº 527 Bicentenario de la Patria</t>
  </si>
  <si>
    <t>Escuela de Educación Secundaria Modalidad Técnico Profesional Nº 547 Héroes de Malvinas</t>
  </si>
  <si>
    <t>Escuela de Educación Secundaria Modalidad Técnico Profesional Nº 550 Manuel Sadosky</t>
  </si>
  <si>
    <t xml:space="preserve">Escuela de Educación Secundaria Modalidad Técnico Profesional Nº 565 </t>
  </si>
  <si>
    <t>Escuela Superior de Enfermería  Rosa Carmen All</t>
  </si>
  <si>
    <t>Escuela Superior de Enfermería  M. E. Araya Colombres</t>
  </si>
  <si>
    <t>Escuela Superior de Enfermería  Reconquista</t>
  </si>
  <si>
    <t>Escuela Superior de Enfermería  Rafaela</t>
  </si>
  <si>
    <t>Instituto de Educación Superior del Profesorado (I.S.P.) Nº 60 "27 de Septiembre"</t>
  </si>
  <si>
    <t>Instituto de Educación Superior del Profesorado (I.S.P.) Nº 63 "NATALIA QUESSÚS"</t>
  </si>
  <si>
    <t>Escuela Superior de Enfermería Nº 51200 Venado Tuerto</t>
  </si>
  <si>
    <t xml:space="preserve">Escuela Superior de Enfermería  ESCUELA SUPERIOR DE ENFERMERÍA SAN JORGE </t>
  </si>
  <si>
    <t>Centro de Formación Profesional (C.F.P.)  Aula Taller Móvil  Sede</t>
  </si>
  <si>
    <t xml:space="preserve">Centro de Formación Profesional (C.F.P.) Nº 30 Aula Taller Móvil - Instalaciones Domiciliarias	</t>
  </si>
  <si>
    <t>Centro de Formación Profesional (C.F.P.)  Aula Taller Móvil 31 Instalaciones Domiciliarias</t>
  </si>
  <si>
    <t>Centro de Formación Profesional (C.F.P.)  Aula Taller Móvil N° 65  Reparación de Autos y Motos</t>
  </si>
  <si>
    <t>Centro de Formación Profesional (C.F.P.) Nº 72 Aula Taller Móvil - Soldadura</t>
  </si>
  <si>
    <t>Centro de Formación Profesional (C.F.P.) Nº 142 Aula Taller Móvil - Gastronomía</t>
  </si>
  <si>
    <t>Escuela Superior de Enfermería  E.S.E. Cañada de Gómez</t>
  </si>
  <si>
    <t>Escuela de Educación Secundaria Modalidad Técnico Profesional Nº 712 E.E.T.P. Nº 712</t>
  </si>
  <si>
    <t xml:space="preserve">Escuela de Educación Secundaria Modalidad Técnico Profesional Nº 711 </t>
  </si>
  <si>
    <t>Instituto de Educación Superior del Profesorado (I.S.P.) Nº 65 "Amelia Díaz"</t>
  </si>
  <si>
    <t xml:space="preserve">Instituto de Educación Superior del Profesorado (I.S.P.) Nº 66 </t>
  </si>
  <si>
    <t xml:space="preserve">Escuela Superior de Enfermería  </t>
  </si>
  <si>
    <t xml:space="preserve">Escuela de Educación Secundaria Modalidad Técnico Profesional Nº 716 </t>
  </si>
  <si>
    <t>Escuela Agrotécnica  Libertador General San Martín</t>
  </si>
  <si>
    <t>Escuela Industrial Nº 8 Escuela Industrial Superior</t>
  </si>
  <si>
    <t>Colegio Agrotécnico Nº 22 Virgen de Huachana</t>
  </si>
  <si>
    <t>Instituto de Educación Superior de Formación Docente Nº 03 Anexo Forres</t>
  </si>
  <si>
    <t>Colegio Agrotécnico Nº LL 60 San Benito</t>
  </si>
  <si>
    <t>Escuela de Especialidades Nº 07 Paul Groussac</t>
  </si>
  <si>
    <t>Colegio Agrotécnico Nº 09 Colegio Agrotécnico Quimilí</t>
  </si>
  <si>
    <t>Escuela Técnica Nº 9 Gobernador Ingeniero César E. del V. Iturre</t>
  </si>
  <si>
    <t>Escuela Técnica Nº 10 María Santísima</t>
  </si>
  <si>
    <t xml:space="preserve">Instituto  Normal Superior General Manuel Belgrano	</t>
  </si>
  <si>
    <t xml:space="preserve">Instituto de Educación Superior de Formación Docente Nº 06 </t>
  </si>
  <si>
    <t>Escuela Técnica Nº 06 Comandante Manuel Besares</t>
  </si>
  <si>
    <t>Escuela de Especialidades Nº 02 Carmen Catren de Mendez Casariego</t>
  </si>
  <si>
    <t>Escuela Técnica Nº 02 Ingeniero Santiago Barabino</t>
  </si>
  <si>
    <t>Escuela  Normal Superior República del Ecuador</t>
  </si>
  <si>
    <t>Escuela Técnica Nº 05 Dr. Ramón Carrillo</t>
  </si>
  <si>
    <t xml:space="preserve">Escuela Técnica Nº 04 </t>
  </si>
  <si>
    <t xml:space="preserve">Instituto de Educación Superior de Formación Docente Nº 09 </t>
  </si>
  <si>
    <t>Escuela de Especialidades Nº 04 María Eva Duarte de Perón</t>
  </si>
  <si>
    <t xml:space="preserve">Escuela Técnica Nº 08 </t>
  </si>
  <si>
    <t xml:space="preserve">Escuela Técnica Nº 01 </t>
  </si>
  <si>
    <t>Escuela Técnica Nº 11 Independencia</t>
  </si>
  <si>
    <t>Escuela Técnica Nº 03 Ingeniero Santiago Maradona</t>
  </si>
  <si>
    <t>Colegio Agrotécnico  Papa Juan XXIII</t>
  </si>
  <si>
    <t>Escuela de la Familia Agrícola (E.F.A.) Nº 29 Villa Atamisqui</t>
  </si>
  <si>
    <t>Escuela de la Familia Agrícola (E.F.A.) Nº LL-20 Renzo Scapolo</t>
  </si>
  <si>
    <t>Escuela Técnica  Tristán Adrián Malbrán</t>
  </si>
  <si>
    <t>Colegio Agrotécnico Nº 01 José Manuel Estrada</t>
  </si>
  <si>
    <t>Escuela Técnica Nº 13 Profesor Julio Olivera</t>
  </si>
  <si>
    <t>Colegio Secundario  Pablo Laguzzi por los Derechos de los Niños</t>
  </si>
  <si>
    <t xml:space="preserve">Escuela de la Familia Agrícola (E.F.A.) Nº 26 </t>
  </si>
  <si>
    <t xml:space="preserve">Instituto Nº LL21 De Estudios Superiores San Martin de Porres	</t>
  </si>
  <si>
    <t xml:space="preserve">Instituto Superior de Educación Técnica (I.S.E.T.) Nº 02 </t>
  </si>
  <si>
    <t>Colegio Secundario  Sor María de Paz y Figueroa</t>
  </si>
  <si>
    <t xml:space="preserve">Colegio Agrotécnico Nº 04 </t>
  </si>
  <si>
    <t xml:space="preserve">Escuela de Especialidades Nº 09 </t>
  </si>
  <si>
    <t>Colegio Agrotécnico Nº 06 Nuestra Señora del Valle</t>
  </si>
  <si>
    <t>Escuela de Apicultura  Fidela L. de Smith</t>
  </si>
  <si>
    <t>Colegio Agrotécnico  Madre Tierra</t>
  </si>
  <si>
    <t>Escuela de Capacitación Profesional Nº 26 Manuel Belgrano</t>
  </si>
  <si>
    <t>Escuela de Capacitación Nº 38 San Vicente de Paul</t>
  </si>
  <si>
    <t>Escuela de Capacitación Nº 37 San Benito</t>
  </si>
  <si>
    <t>Escuela de Capacitación Nº 33 Santa Teresa de Jesús</t>
  </si>
  <si>
    <t xml:space="preserve">Escuela Nº 14 de Formación Profesional y Capacitación </t>
  </si>
  <si>
    <t>Escuela de Capacitación Nº 12 Edvino Alfredo Paz</t>
  </si>
  <si>
    <t xml:space="preserve">Misión Monotécnica y de Extensión Cultural Nº 01 </t>
  </si>
  <si>
    <t>Escuela Nº 33 de Formación Profesional y Capacitación Laboral</t>
  </si>
  <si>
    <t>Escuela de Capacitación Nº 03 Nuestra Señora de Sumampa</t>
  </si>
  <si>
    <t>Escuela de Capacitación Nº 21 María Esther Santillán</t>
  </si>
  <si>
    <t>Escuela de Capacitación Nº 22 Teniente General Juan Domingo Perón</t>
  </si>
  <si>
    <t>Escuela de Capacitación Profesional Nº 25 Adolfo Alsina</t>
  </si>
  <si>
    <t>Escuela Nº 28 de Formación Profesional y Capacitación Laboral</t>
  </si>
  <si>
    <t>Escuela Nº 36 de Formación Profesional y Capacitación Laboral</t>
  </si>
  <si>
    <t xml:space="preserve">Misión Monotécnica y de Extensión Cultural Nº 2 </t>
  </si>
  <si>
    <t xml:space="preserve">Misión Monotécnica y de Extensión Cultural Nº 05 </t>
  </si>
  <si>
    <t>Centro de Formación Profesional (C.F.P.) Nº 01 Dr. Antenor Álvarez</t>
  </si>
  <si>
    <t>Centro de Formación Profesional (C.F.P.) Nº 02 John F. Kennedy</t>
  </si>
  <si>
    <t>Escuela de Capacitación Profesional Nº 04 María Adela de Palumbo</t>
  </si>
  <si>
    <t>Centro de Formación Profesional (C.F.P.) Nº 05 Emaus</t>
  </si>
  <si>
    <t>Escuela de Capacitación Nº 06 Santa Rosa de Lima</t>
  </si>
  <si>
    <t>Escuela de Capacitación Nº 08 Nuestra Señora de Loreto</t>
  </si>
  <si>
    <t>Escuela de Capacitación Profesional Nº 09 Josefa González de Belgrano</t>
  </si>
  <si>
    <t xml:space="preserve">Escuela de Capacitación Nº 13 </t>
  </si>
  <si>
    <t>Escuela de Capacitación Nº 15 Faride Buslemén de Robles</t>
  </si>
  <si>
    <t>Escuela de Capacitación Nº 18 Martín Fierro</t>
  </si>
  <si>
    <t>Escuela de Capacitación Nº 20 Nuestra Señora del Pilar</t>
  </si>
  <si>
    <t xml:space="preserve">Escuela de Capacitación Nº 23 </t>
  </si>
  <si>
    <t>Escuela de Capacitación Profesional Nº 24 San Cayetano</t>
  </si>
  <si>
    <t>Escuela de Capacitación Nº 27 Escuela de Formación Profesional y Capacitación Laboral N° 27</t>
  </si>
  <si>
    <t>Centro de Formación Profesional (C.F.P.) Nº 29 Gobernador Eduardo Miguel</t>
  </si>
  <si>
    <t>Escuela Nº 30 de Formación Profesional y Capacitación Laboral</t>
  </si>
  <si>
    <t>Escuela Nº 31 de Formación Profesional y Capacitación Laboral</t>
  </si>
  <si>
    <t xml:space="preserve">Escuela de Capacitación Profesional Nº 35 </t>
  </si>
  <si>
    <t>Escuela de Capacitación Nº 83 San Francisco Coll</t>
  </si>
  <si>
    <t xml:space="preserve">Escuela de Capacitación Nº LL 17 </t>
  </si>
  <si>
    <t>Instituto de Educación Superior de Formación Docente Nº 01 Monseñor J. Gottau</t>
  </si>
  <si>
    <t>Escuela de Capacitación Nº 17 Ejército Argentino</t>
  </si>
  <si>
    <t>Instituto de Educación Superior (I.E.S.)  Monseñor Jorge Gottau</t>
  </si>
  <si>
    <t>Colegio Agrotécnico  La Granja</t>
  </si>
  <si>
    <t>Escuela Técnica Nº 15 Don Antonio Escañuela</t>
  </si>
  <si>
    <t>Escuela de la Familia Agrícola (E.F.A.) Nº LL156 efa avellaneda LL156</t>
  </si>
  <si>
    <t>Escuela Nº 40 de Formación Profesional y Capacitación Laboral</t>
  </si>
  <si>
    <t xml:space="preserve">Escuela de Capacitación Nº 42 </t>
  </si>
  <si>
    <t>Escuela de Capacitación Nº LL153 Santa Ángela de la Cruz</t>
  </si>
  <si>
    <t>Escuela de Capacitación Profesional  Monseñor Manuel Guirao</t>
  </si>
  <si>
    <t>Instituto de Educación Superior (I.E.S.) Nº -- Dr. Ramón Carrillo</t>
  </si>
  <si>
    <t>Centro de Formación Profesional (C.F.P.)  Aula Taller Móvil Textil e Indumentaria</t>
  </si>
  <si>
    <t xml:space="preserve">Escuela Técnica Nº 12 </t>
  </si>
  <si>
    <t>Centro de Formación Profesional (C.F.P.)  Aula Taller Móvil Reparación de Autos y Motos</t>
  </si>
  <si>
    <t xml:space="preserve">Escuela Técnica Nº 14 </t>
  </si>
  <si>
    <t>Instituto  Técnologico de Santiago del Estero</t>
  </si>
  <si>
    <t>Centro de Formación Profesional (C.F.P.) Nº 160 Aula Taller Móvil</t>
  </si>
  <si>
    <t>Escuela  Escuela de Artes y Oficios</t>
  </si>
  <si>
    <t>Escuela de Agricultura, Ganadería y Granja  Escuela de Agricultura, Ganadería y Granja</t>
  </si>
  <si>
    <t>Centro  Educativo de Jóvenes y Adultos Dr. Benjamín F. Araoz</t>
  </si>
  <si>
    <t>Escuela de Educación Especial (E.E.E.)  Luis Braille</t>
  </si>
  <si>
    <t>Escuela  Nocturna  Lucas A Córdoba</t>
  </si>
  <si>
    <t>Escuela Agrotécnica  Los Sarmientos</t>
  </si>
  <si>
    <t>Centro  Educativo de Jóvenes y Adultos N° 1</t>
  </si>
  <si>
    <t>Centro Nº 37 Educativo de Jóvenes y Adultos Nuestra Señora de la Merced</t>
  </si>
  <si>
    <t>Instituto de Educación Superior (I.E.S.)  Simón Bolívar</t>
  </si>
  <si>
    <t>Centro  Educativo de Jóvenes y Adultos Acheral</t>
  </si>
  <si>
    <t>Escuela Técnica Nº 01 Juan Bautista Alberdi</t>
  </si>
  <si>
    <t>Escuela de Educación Especial (E.E.E.)  De Sordos Próspero García</t>
  </si>
  <si>
    <t>Centro Educativo de Nivel Terciario (C.E.N.T.) Nº 73 C.E.N.T.73</t>
  </si>
  <si>
    <t>Instituto de Educación Superior (I.E.S.)  Famailla</t>
  </si>
  <si>
    <t>Escuela de Educación Especial (E.E.E.)  Dr. Dardo Molina</t>
  </si>
  <si>
    <t>Escuela de Adultos  Ceja Reconquista</t>
  </si>
  <si>
    <t>Centro de Formación Profesional (C.F.P.)  CEJA MONTEROS</t>
  </si>
  <si>
    <t>Centro de Formación Profesional (C.F.P.)  CEJA CIUDADELA</t>
  </si>
  <si>
    <t>Escuela Técnica Nº 01 Aguilares</t>
  </si>
  <si>
    <t xml:space="preserve">Escuela  CEJA  SILVANO BORES </t>
  </si>
  <si>
    <t>Escuela Técnica Nº 05 Escuela Técnica N° 5 Capital</t>
  </si>
  <si>
    <t>Centro  Educativo de Jóvenes y Adultos Juan Bautista Alberdi</t>
  </si>
  <si>
    <t>Escuela de Adultos  C.E.J.A. JOSE MANUEL ESTRADA</t>
  </si>
  <si>
    <t>Escuela Agrotécnica  Amaicha del Valle</t>
  </si>
  <si>
    <t>Escuela  De Oficios General Belgrano</t>
  </si>
  <si>
    <t>Escuela de Educación Especial (E.E.E.) Nº 41 Escuela Especial "Dra. Carolina Tobar García"</t>
  </si>
  <si>
    <t>Escuela de Educación Especial (E.E.E.)  Dr. Federico Luis Posse</t>
  </si>
  <si>
    <t>Escuela Agrotécnica  Juan Mantovani</t>
  </si>
  <si>
    <t>Escuela de Educación Especial (E.E.E.)  A.L.P.I.</t>
  </si>
  <si>
    <t>Instituto de Educación Superior (I.E.S.) Nº 3187 Alfredo Coviello</t>
  </si>
  <si>
    <t>Escuela Técnica Nº 02 Obispo Colombres</t>
  </si>
  <si>
    <t>Escuela de Educación Especial (E.E.E.)  San Vicente de Paul</t>
  </si>
  <si>
    <t>Instituto Técnico Nº F47 Instituto Técnico Salesiano Lorenzo Mazza</t>
  </si>
  <si>
    <t xml:space="preserve">Instituto Agrotécnico Nº F45 Veinte de Junio	</t>
  </si>
  <si>
    <t>Escuela de Educación Especial (E.E.E.)  Nuestra Señora del Rosario</t>
  </si>
  <si>
    <t>Escuela Técnica Nº 01 Independencia Argentina</t>
  </si>
  <si>
    <t>Escuela Nº 507 Nocturna Gabriela Mistral</t>
  </si>
  <si>
    <t>Centro  Educativo de Jóvenes y Adultos N° 47</t>
  </si>
  <si>
    <t>Escuela Agrotécnica  Mariano Ramos</t>
  </si>
  <si>
    <t>Instituto de Educación Superior (I.E.S.)  Escuela Normal Superior Manuel Belgrano</t>
  </si>
  <si>
    <t xml:space="preserve">Escuela Técnica Nº 01 de Villa de Leales	</t>
  </si>
  <si>
    <t>Escuela de Educación Especial (E.E.E.)  San José</t>
  </si>
  <si>
    <t>Escuela Técnica Nº 01 La Cocha</t>
  </si>
  <si>
    <t>Centro de Formación Profesional (C.F.P.)  Tomás Godoy Cruz</t>
  </si>
  <si>
    <t>Centro  Educativo de Jóvenes y Adultos  N° 04</t>
  </si>
  <si>
    <t>Escuela de Educación Especial (E.E.E.)  Monteros</t>
  </si>
  <si>
    <t>Escuela de Educación Especial (E.E.E.)  Escuela Especial Famaillá</t>
  </si>
  <si>
    <t>Escuela de Educación Especial (E.E.E.)  San Miguel Arcángel</t>
  </si>
  <si>
    <t>Escuela de Educación Especial (E.E.E.)  Santa Lucía</t>
  </si>
  <si>
    <t>Escuela de Educación Especial (E.E.E.)  Escuela Especial Elsa Ruggeri de Fabio (SEISE)</t>
  </si>
  <si>
    <t>Escuela Técnica Nº 03 Dr. Juan B. Terán</t>
  </si>
  <si>
    <t>Instituto Nº 900082800 Instituto de Enseñanza Superior Tafi Viejo</t>
  </si>
  <si>
    <t>Escuela Técnica Nº 01 Profesor Rafael Marino</t>
  </si>
  <si>
    <t>Escuela Técnica Nº 01 Ingeniero Antonio María Correa</t>
  </si>
  <si>
    <t>Escuela  Social de Cultura Católica Ntra. Sra. del Valle</t>
  </si>
  <si>
    <t xml:space="preserve">Escuela  Social de Cultura Católica Ntra. Sra. del Valle	</t>
  </si>
  <si>
    <t>Escuela de Educación Especial (E.E.E.)  Dr. Julio B. de Quirós</t>
  </si>
  <si>
    <t>Escuela Agrotécnica  Soldado Cajal</t>
  </si>
  <si>
    <t>Escuela de Educación Especial (E.E.E.)  Clotilde Alfonso Doñate</t>
  </si>
  <si>
    <t>Escuela Superior de Comercio Nº 3979 General José de San Martín</t>
  </si>
  <si>
    <t>Centro  Educativo de Jóvenes y Adultos José Martí</t>
  </si>
  <si>
    <t>Instituto Técnico Nº F29 General Manuel Belgrano</t>
  </si>
  <si>
    <t>Escuela de Adultos  CEJA Latinoamérica</t>
  </si>
  <si>
    <t>Escuela Agrotécnica  Profesor Miguel A. Torres</t>
  </si>
  <si>
    <t>Escuela Agrotécnica  Juan Bautista Alberdi</t>
  </si>
  <si>
    <t>Instituto  de Enseñanza Superior Concepción</t>
  </si>
  <si>
    <t>Escuela  Nocturna Concepción</t>
  </si>
  <si>
    <t>Instituto de Educación Superior (I.E.S.)  Instituto de Enseñanza Superior La Cocha</t>
  </si>
  <si>
    <t>Escuela de Educación Especial (E.E.E.)  Alcira del Blanco de Ergueta</t>
  </si>
  <si>
    <t>Escuela Agrotécnica  Amalia Hernández de Castillo</t>
  </si>
  <si>
    <t>Escuela Técnica Nº 1 de Ranchillos</t>
  </si>
  <si>
    <t>Escuela de Educación Especial (E.E.E.)  Elena Adams Keller</t>
  </si>
  <si>
    <t>Instituto de Educación Superior (I.E.S.)  Esc. de Policia Gral. Don Jose de San Martin</t>
  </si>
  <si>
    <t>Centro Educativo de Nivel Terciario (C.E.N.T.) Nº 74 Convenio A.T.S.A.</t>
  </si>
  <si>
    <t>Centro Educativo de Nivel Terciario (C.E.N.T.) Nº 74 Anexo Concepción</t>
  </si>
  <si>
    <t>Centro Educativo de Nivel Terciario (C.E.N.T.) Nº 74 Anexo Monteros</t>
  </si>
  <si>
    <t>Centro Educativo de Nivel Terciario (C.E.N.T.) Nº 74 Anexo Famaillá</t>
  </si>
  <si>
    <t>Centro Educativo de Nivel Terciario (C.E.N.T.) Nº 74 Anexo Trancas</t>
  </si>
  <si>
    <t>Centro Educativo de Nivel Terciario (C.E.N.T.) Nº 74 Anexo Alderetes</t>
  </si>
  <si>
    <t>Centro Educativo de Nivel Terciario (C.E.N.T.) Nº 74 Anexo La Ramada</t>
  </si>
  <si>
    <t>Centro Educativo de Nivel Terciario (C.E.N.T.) Nº 74 Anexo Delfín Gallo</t>
  </si>
  <si>
    <t>Centro Educativo de Nivel Terciario (C.E.N.T.) Nº 74 Anexo Graneros</t>
  </si>
  <si>
    <t>Centro Educativo de Nivel Terciario (C.E.N.T.) Nº 74 Anexo Simoca</t>
  </si>
  <si>
    <t>Centro Educativo de Nivel Terciario (C.E.N.T.) Nº 74 Anexo Los Ralos</t>
  </si>
  <si>
    <t>Centro Educativo de Nivel Terciario (C.E.N.T.) Nº 74 Anexo Amaicha del Valle</t>
  </si>
  <si>
    <t>Centro Educativo de Nivel Terciario (C.E.N.T.) Nº 74 ANEXO SANTA ROSA DE LEALES</t>
  </si>
  <si>
    <t>Centro Educativo de Nivel Terciario (C.E.N.T.) Nº 74 CENT 74 ANEXO LULES</t>
  </si>
  <si>
    <t>Centro Educativo de Nivel Terciario (C.E.N.T.) Nº 74 CENT 74 ANEXO TAFI VIEJO</t>
  </si>
  <si>
    <t>Centro Educativo de Nivel Terciario (C.E.N.T.) Nº 74 CENT 74 ANEXO AGUILARES</t>
  </si>
  <si>
    <t>Escuela  Nocturna de Lules - C.E.J.A. Lules</t>
  </si>
  <si>
    <t>Escuela  Hijos del Dr. José Perea Muñoz</t>
  </si>
  <si>
    <t>Centro  Educativo de Jóvenes y Adultos Valerio Laguna</t>
  </si>
  <si>
    <t>Escuela de Formación Profesional  Prácticas Rurales de Orientación Técnica</t>
  </si>
  <si>
    <t>Centro de Formación Profesional (C.F.P.) Nº 01 Nuestra Señora de Fátima de Concepción</t>
  </si>
  <si>
    <t xml:space="preserve">Centro  Educativo de Jóvenes y Adultos Simoca </t>
  </si>
  <si>
    <t>Escuela de Formación Profesional  Dr. Alejandro Heredia</t>
  </si>
  <si>
    <t>Escuela de Adultos  C.E.J.A. VILLA DE LEALES</t>
  </si>
  <si>
    <t>Centro Nº 900156300 CEJA Graneros</t>
  </si>
  <si>
    <t>Misión Monotécnica y de Extensión Cultural Nº 11 Formación Profesional</t>
  </si>
  <si>
    <t>Centro  Educativo de Jóvenes y Adultos San Pablo</t>
  </si>
  <si>
    <t>Escuela Parroquial Nº 627 Nuestra Señora del Carmen</t>
  </si>
  <si>
    <t xml:space="preserve">Misión de Cultura Rural y Doméstica Nº 11 </t>
  </si>
  <si>
    <t>Escuela Parroquial Nº 668 Juan XXIII</t>
  </si>
  <si>
    <t>Escuela de Formación Profesional  Rosario Vera Peñaloza</t>
  </si>
  <si>
    <t xml:space="preserve">Centro  Educativo de Jóvenes y Adultos Virgen de la Merced	</t>
  </si>
  <si>
    <t>Centro de Formación Profesional (C.F.P.) Nº 01 Humberto V. Reyes</t>
  </si>
  <si>
    <t>Escuela de Formación Profesional Nº 146 Hogar y Patria</t>
  </si>
  <si>
    <t>Escuela de Formación Profesional  Nocturna de Monteros</t>
  </si>
  <si>
    <t>Escuela de Formación Profesional  Dr. Maximio S. Victoria</t>
  </si>
  <si>
    <t xml:space="preserve">Escuela de Formación Profesional Nº 2 Villa 9 de Julio n° 2	</t>
  </si>
  <si>
    <t>Centro de Formación Profesional (C.F.P.)  C.E.J.A SAN PEDRO DE COLALAO</t>
  </si>
  <si>
    <t>Escuela de Formación Profesional  María Matilde García de Gómez Llueca</t>
  </si>
  <si>
    <t>Centro de Formación Profesional (C.F.P.)  C.E.J.A Mancopa</t>
  </si>
  <si>
    <t>Escuela de Formación Profesional  San Eugenio de Macenod</t>
  </si>
  <si>
    <t>Centro  Educativo de Jóvenes y Adultos Aguilares</t>
  </si>
  <si>
    <t xml:space="preserve">Escuela de Formación Profesional  Villa 9 de Julio N° 1	</t>
  </si>
  <si>
    <t>Centro  Educativo de Jóvenes y Adultos 29 de Agosto</t>
  </si>
  <si>
    <t xml:space="preserve">Misión de Cultura Rural y Doméstica Nº 21 </t>
  </si>
  <si>
    <t>Escuela de Formación Profesional  Prácticas del Hogar Villa Urquiza</t>
  </si>
  <si>
    <t>Escuela de Formación Profesional  Mercedes San Martín de Balcarce Nº1</t>
  </si>
  <si>
    <t xml:space="preserve">Misión Monotécnica (M.M.) Nº 43 De Extensión Cultural	</t>
  </si>
  <si>
    <t>Escuela de Formación Profesional  Paula Albarracín de Sarmiento</t>
  </si>
  <si>
    <t>Escuela de Formación Profesional  Niñas de Ayohuma</t>
  </si>
  <si>
    <t>Escuela de Formación Profesional Nº 2 Mercedes San Martín de Balcarce</t>
  </si>
  <si>
    <t>Escuela de Formación Profesional  Nocturna Concepción</t>
  </si>
  <si>
    <t>Escuela de Formación Profesional  Santa Ana</t>
  </si>
  <si>
    <t>Centro de Formación Profesional (C.F.P.)  C.E.J.A Sagrado Corazón de Jesús</t>
  </si>
  <si>
    <t xml:space="preserve">Escuela de Capacitación Técnica  Dr. Benjamín F. Araoz	</t>
  </si>
  <si>
    <t>Escuela de Formación Profesional  Gabriela Mistral</t>
  </si>
  <si>
    <t>Escuela de Capacitación Técnica  Nocturna de Famaillá</t>
  </si>
  <si>
    <t xml:space="preserve">Misión Monotécnica y de Extensión Cultural Nº 72 Anexo Las Talitas	</t>
  </si>
  <si>
    <t>Centro de Educación Permanente (C.E.P. - E.M.E.T.A.)  Trancas</t>
  </si>
  <si>
    <t>Escuela Agrotécnica  E.M.E.T.A.Tafí del Valle</t>
  </si>
  <si>
    <t>Escuela Parroquial Nº 637 Nuestra Señora del Rosario</t>
  </si>
  <si>
    <t>Instituto  Perfeccionamiento Docente</t>
  </si>
  <si>
    <t>Instituto  Americano Dr. Juan Bautista Alberdi S.E. N° 1183/98</t>
  </si>
  <si>
    <t>Centro de Educación Permanente (C.E.P. - E.M.E.T.A.)  Las Cejas</t>
  </si>
  <si>
    <t>Escuela Técnica  El Mollar</t>
  </si>
  <si>
    <t>Escuela Agrotécnica Nº 900177000 Gastona Sud</t>
  </si>
  <si>
    <t>Escuela Técnica Nº 04 Juan XXIII</t>
  </si>
  <si>
    <t>Instituto Privado Nº F 85 San Vicente Paul</t>
  </si>
  <si>
    <t>Escuela Técnica Nº 01 Hilda Guerrero de Molina</t>
  </si>
  <si>
    <t>Instituto Agrotécnico  Obispo Colombres</t>
  </si>
  <si>
    <t>Instituto de Educación Superior (I.E.S.) Nº F 86 San Luís Gonzaga</t>
  </si>
  <si>
    <t>Instituto de Educación Superior (I.E.S.)  Integración de las Américas</t>
  </si>
  <si>
    <t>Instituto de Educación Superior (I.E.S.)  Graneros</t>
  </si>
  <si>
    <t>Instituto de Educación Superior (I.E.S.)  Tafí del Valle</t>
  </si>
  <si>
    <t>Escuela de Adultos  Amaicha del Valle</t>
  </si>
  <si>
    <t>Escuela Agrotécnica  Ingeniero Ludovico Tusek</t>
  </si>
  <si>
    <t>Centro de Educación Permanente (C.E.P. - E.M.E.T.A.)  CEP EMETA DE SANTA ANA</t>
  </si>
  <si>
    <t>Instituto Técnico Nº 47 Salesiano Lorenzo Massa</t>
  </si>
  <si>
    <t>Instituto  Provincial de Administración Pública</t>
  </si>
  <si>
    <t>Instituto de Educación Superior (I.E.S.)  San Pedro de Colalao Anexo Trancas</t>
  </si>
  <si>
    <t>Escuela de Educación Especial (E.E.E.)  Magdalena Lagarrige</t>
  </si>
  <si>
    <t>Escuela de Educación Especial (E.E.E.)  Trancas</t>
  </si>
  <si>
    <t>Escuela Técnica Nº 2 Tafí Viejo</t>
  </si>
  <si>
    <t>Escuela de Formación Profesional  de la Escuela de Artes y Oficios Obispo Colombres</t>
  </si>
  <si>
    <t>Escuela Agrotécnica Nº 9002098 Agrotecnica Simoca</t>
  </si>
  <si>
    <t>Centro de Formación Profesional (C.F.P.) Nº 01 Aula Taller Móvil N° 20 Soldadura</t>
  </si>
  <si>
    <t>Centro de Formación Profesional (C.F.P.) Nº 02 Aula Taller Móvil N° 21 Construcciones</t>
  </si>
  <si>
    <t>Centro de Formación Profesional (C.F.P.) Nº 03 Aula Taller Móvil N°19 Automatización Industrial</t>
  </si>
  <si>
    <t>Centro de Formación Profesional (C.F.P.) Nº 04 Aula Taller Móvil N° 126 Refrigeración y Climatización</t>
  </si>
  <si>
    <t>Centro de Formación Profesional (C.F.P.) Nº 05 Aula Taller Móvil N° 127 Reparación de Autos y Motos</t>
  </si>
  <si>
    <t>Centro de Formación Profesional (C.F.P.) Nº 6 Aula Taller Móvil N° 34 Automatización Industrial</t>
  </si>
  <si>
    <t>Centro de Formación Profesional (C.F.P.) Nº 7 Aula Taller Móvil N° 88 Gastronomía</t>
  </si>
  <si>
    <t>Escuela Agrotécnica  Los Pizarro</t>
  </si>
  <si>
    <t>Escuela de Educación Especial (E.E.E.)  Magdalena Lagarrigue</t>
  </si>
  <si>
    <t>Escuela de Educación Especial (E.E.E.)  Escuela Especial de Burryacu</t>
  </si>
  <si>
    <t>Instituto Privado Nº F-62 I.P.E.F. Norte Argentino</t>
  </si>
  <si>
    <t>Instituto Privado  I.P.E.F. Norte Argentino</t>
  </si>
  <si>
    <t>Centro  Educativo de Jóvenes y Adultos Escuela de Trabajadores</t>
  </si>
  <si>
    <t>Instituto  Instituto de Enseñanza Superior Amaicha del Valle</t>
  </si>
  <si>
    <t>Escuela de Adultos  CEJA Luis Sosa</t>
  </si>
  <si>
    <t>Escuela para Adultos  CEJA Salobreña</t>
  </si>
  <si>
    <t>Escuela de Adultos  CEJA Alderetes</t>
  </si>
  <si>
    <t>Escuela para Adultos  CEJA Lomas de Tafí</t>
  </si>
  <si>
    <t xml:space="preserve">Instituto Técnico  </t>
  </si>
  <si>
    <t>Escuela de Agricultura y Sacarotecnia  Escuela de Agricultura y Sacarotecnia</t>
  </si>
  <si>
    <t>Instituto Técnico  Instituto Técnico de Aguilares</t>
  </si>
  <si>
    <t>Escuela Técnica  Vial General Manuel Belgrano</t>
  </si>
  <si>
    <t>Centro Educativo de Nivel Terciario (C.E.N.T.) Nº 35 Prof. Julián J. Godoy</t>
  </si>
  <si>
    <t>Centro Educativo de Nivel Terciario (C.E.N.T.) Nº 11 Ciudad de Ushuaia</t>
  </si>
  <si>
    <t>Colegio Provincial de Educación Tecnológica (C.P.E.T.)  Ing. Fabio Carlos Reiss</t>
  </si>
  <si>
    <t>Colegio Técnico Provincial Nº 1 Olga B. de Arko</t>
  </si>
  <si>
    <t>Colegio Provincial  Dr. José María Sobral</t>
  </si>
  <si>
    <t>Escuela Agrotécnica  Salesiana Nuestra Señora de la Candelaria</t>
  </si>
  <si>
    <t>Colegio Provincial  Dr. Ernesto Guevara</t>
  </si>
  <si>
    <t>Colegio Provincial  Ernesto Sábato</t>
  </si>
  <si>
    <t>Centro Educativo y de Formación Laboral  Dr. Manuel Belgrano</t>
  </si>
  <si>
    <t>Colegio Técnico Provincial  Antonio Martín Marte</t>
  </si>
  <si>
    <t>Centro Educativo de Nivel Terciario (C.E.N.T.)  CENTRO EDUCATIVO TÉCNICO DE NIVEL SUPERIOR MALVINAS ARGENTINAS</t>
  </si>
  <si>
    <t>Colegio Técnico Provincial  Malvinas Argentinas</t>
  </si>
  <si>
    <t>Centro Educativo y de Formación Laboral   CENTRO DE FORMACIÓN PROFESIONAL MALVINAS ARGENTINAS</t>
  </si>
  <si>
    <t>Eje_2_Línea_C</t>
  </si>
  <si>
    <t>Objeto del gasto (pasajes y viáticos, RRHHH y bienes y servicios en desplegable)</t>
  </si>
  <si>
    <t>C.A.B.A</t>
  </si>
  <si>
    <t>Instituto de Formación Técnica Superior (I.F.T.S.) Nº 87 de Tiempo Libre y Recreación</t>
  </si>
  <si>
    <t>Escuela de Enfermería Nº 90 Escuela Superior de Enfermería Cecilia Grierson</t>
  </si>
  <si>
    <t>Escuela de Enfermería Nº 90 Escuela Superior de Enfermería Cecilia Grierson - Anexo Polo Educativo de Villa Lugano</t>
  </si>
  <si>
    <t>Instituto de Formación Técnica Superior (I.F.T.S.) Nº 16 IFTS 16</t>
  </si>
  <si>
    <t xml:space="preserve">Instituto Nº A-587 Nuestra Señora de las Nieves	</t>
  </si>
  <si>
    <t>Instituto de Formación Técnica Superior (I.F.T.S.) Nº 1 Instituto de Formación Técnica N°1</t>
  </si>
  <si>
    <t>Instituto Privado Nº A-119 Leon XIII</t>
  </si>
  <si>
    <t>Instituto de Formación Técnica Superior (I.F.T.S.) Nº 4 IFTS 4</t>
  </si>
  <si>
    <t>Instituto de Formación Técnica Superior (I.F.T.S.) Nº 10 IFTS N10</t>
  </si>
  <si>
    <t>Instituto de Formación Técnica Superior (I.F.T.S.) Nº 9 IFTS 9</t>
  </si>
  <si>
    <t xml:space="preserve">Instituto Privado Nº A-0770 Superior Perito Moreno	</t>
  </si>
  <si>
    <t>Instituto Privado Nº A-46 José Manuel Estrada</t>
  </si>
  <si>
    <t xml:space="preserve">Instituto Privado Nº A-1005 Instituto Superior del Profesorado Don Bosco	</t>
  </si>
  <si>
    <t>Instituto Nº A-956 Instituto de Capacitación Aduanera</t>
  </si>
  <si>
    <t>Centro de Formación Profesional (C.F.P.) Nº 4 CENTRO DE FORMACION PROFESIONAL N° 4</t>
  </si>
  <si>
    <t>Centro de Formación Profesional (C.F.P.) Nº 11 Anexo Talleres Dorrego (Chacarita)</t>
  </si>
  <si>
    <t>Centro de Formación Profesional (C.F.P.) Nº 22 Instituto de Investigación y Desarrollo de las Telecomunicaciones - Convenio IDETEL</t>
  </si>
  <si>
    <t>Centro de Formación Profesional (C.F.P.) Nº 24 Anexo La Casona</t>
  </si>
  <si>
    <t xml:space="preserve">Centro de Formación Profesional (C.F.P.) Nº 20 CFP 20 - AMdelCo </t>
  </si>
  <si>
    <t>Instituto Privado Nº A 1339 Instituto Superior Gladys Vera</t>
  </si>
  <si>
    <t>Centro de Formación Profesional (C.F.P.) Nº 15 CFP N° 15 "Padre Daniel de la Sierra"</t>
  </si>
  <si>
    <t>Centro de Formación Profesional (C.F.P.) Nº 19 CENTRO DE FORMACIÓN PROFESIONAL N° 19</t>
  </si>
  <si>
    <t>Instituto Nacional Superior del Profesorado Técnico (I.N.S.P.T.)  Instituto Nacional Superior del Profesorado Técnico de la Universidad Tecnológica Nacional</t>
  </si>
  <si>
    <t>Instituto Privado Nº A-1458 Escuela Argentina de Moda</t>
  </si>
  <si>
    <t>Instituto de Formación Técnica Superior (I.F.T.S.) Nº A-1493 INSTITUTO SUPERIOR FACULTAR</t>
  </si>
  <si>
    <t>Centro de Formación Profesional (C.F.P.) Nº 31 Centro de Formación Profesional Nº31</t>
  </si>
  <si>
    <t>Instituto de Formación Técnica Superior (I.F.T.S.) Nº 1486 Instituto Superior Nuestra Señora de Fátima</t>
  </si>
  <si>
    <t>Instituto de Formación Técnica Superior (I.F.T.S.)  Instituto Superior de Seguridad Pública</t>
  </si>
  <si>
    <t>Centro de Formación Profesional (C.F.P.)  Centro de Formación Profesional Unión Trabajadores de Entidades Deportivas y Civiles</t>
  </si>
  <si>
    <t>Instituto de Formación Técnica Superior (I.F.T.S.) Nº 31 IFTS Nº31</t>
  </si>
  <si>
    <t>Centro de Educación No Formal  Centro San Nicolas</t>
  </si>
  <si>
    <t>Centro de Educación No Formal  San Cayetano</t>
  </si>
  <si>
    <t>Centro de Formación Profesional (C.F.P.) Nº . Asociación Mutual de Guardavidas Argentinos y Asociados</t>
  </si>
  <si>
    <t>Instituto Superior de Formación Técnica (I.S.F.T.) Nº 189 Carlos Thays</t>
  </si>
  <si>
    <t xml:space="preserve">Instituto Superior de Formación Técnica (I.S.F.T.) Nº 4796 Instituto Superior de Estudios Paramédicos	</t>
  </si>
  <si>
    <t>Instituto Superior de Formación Técnica (I.S.F.T.) Nº 4780 San José de Calasanz</t>
  </si>
  <si>
    <t>Instituto Superior de Formación Técnica (I.S.F.T.)  Instituto Superior de Estudios Técnicos</t>
  </si>
  <si>
    <t>Escuela Técnica Privada Nº 4793 Escuela Modelo General Belgrano</t>
  </si>
  <si>
    <t>Instituto Superior de Formación Técnica (I.S.F.T.) Nº 4247 Escuela de Enfermeria del Hospital Privado de Comunidad</t>
  </si>
  <si>
    <t xml:space="preserve">Instituto Superior de Formación Técnica (I.S.F.T.) Nº 4035 De Educación Superior "Monseñor Lodigiani"	</t>
  </si>
  <si>
    <t xml:space="preserve">Escuela de Educación Especial (E.E.E.) Nº 524 Helen Keller </t>
  </si>
  <si>
    <t>Escuela de Educación Especial (E.E.E.) Nº 532 ALFONSINA STORNI</t>
  </si>
  <si>
    <t>Centro Educativo para la Producción Total (C.E.P.T.) Nº 08 Centro Educativo para la Producción Total</t>
  </si>
  <si>
    <t>Escuela de Educación Media (E.E.M.) Nº 16 ESCUELA DE EDUCACIÓN SECUNDARIA ORIENTADA 16</t>
  </si>
  <si>
    <t>Escuela de Educación Secundaria Técnica (E.E.S.T.) Nº 2010 Anexo Localidad Cadret</t>
  </si>
  <si>
    <t>Escuela de Educación Especial (E.E.E.) Nº 501 Ana Silveira de Di Francesco</t>
  </si>
  <si>
    <t>Escuela de Educación Secundaria Técnica (E.E.S.T.) Nº 01 Nestor Orlando Ruggiero</t>
  </si>
  <si>
    <t xml:space="preserve">Instituto Agrotécnico Nº 5010 San José </t>
  </si>
  <si>
    <t>Escuela de Educación Secundaria Agraria (E.E.S.A.) Nº 1 Crucero ARA General Belgrano Anexo</t>
  </si>
  <si>
    <t>Instituto de Educación Superior (I.E.S.) Nº 15 Prof. Berta Luisa Marquehosse</t>
  </si>
  <si>
    <t>Instituto de Educación Superior de Formación Docente y Técnica (I.S.F.D.yT.) Nº 33 Prof. Emilio García de la Calle</t>
  </si>
  <si>
    <t xml:space="preserve">Instituto de Educación Superior de Formación Docente y Técnica (I.S.F.D.yT.) Nº 85 </t>
  </si>
  <si>
    <t>Escuela de Educación Especial (E.E.E.) Nº 501 Carolina Tobar Garcia</t>
  </si>
  <si>
    <t>Instituto de Educación Superior de Formación Docente y Técnica (I.S.F.D.yT.) Nº 83 Simon Rodriguez</t>
  </si>
  <si>
    <t>Escuela de Educación Especial (E.E.E.) Nº 501 Prof. Mario C. Vitalone</t>
  </si>
  <si>
    <t>Instituto de Enseñanza Media de Florihorticultura y Jardinería Nº 1482 Escuela secundaria técnica agraria</t>
  </si>
  <si>
    <t xml:space="preserve">Escuela de Educación Secundaria Técnica (E.E.S.T.) Nº 03 Juan Bautista Alberdi </t>
  </si>
  <si>
    <t>Instituto Superior de Formación Docente (I.S.F.D.) Nº 26 isfdyt n°26</t>
  </si>
  <si>
    <t>Instituto de Educación Superior de Formación Docente y Técnica (I.S.F.D.yT.) Nº 26 Extensión Castelli</t>
  </si>
  <si>
    <t>Escuela de Educación Especial (E.E.E.) Nº 1556 DOCTOR OVIDIO DECROLY</t>
  </si>
  <si>
    <t>Escuela de Educación Secundaria Técnica (E.E.S.T.) Nº 4491 INSTITUTO JUAN XXIII</t>
  </si>
  <si>
    <t>Instituto de Educación Superior de Formación Docente y Técnica (I.S.F.D.yT.) Nº 5 Región de la Norpampa</t>
  </si>
  <si>
    <t>Escuela de Educación Secundaria Técnica (E.E.S.T.) Nº 03 NIKOLA TESLA</t>
  </si>
  <si>
    <t>Escuela Agrotécnica Nº 4143 Instituto Privado Bragado Agrotécnico</t>
  </si>
  <si>
    <t xml:space="preserve">Instituto Escuela de Enfermería Nº 4948 Escuela de Enfermería de la Cruz Roja Argentina	</t>
  </si>
  <si>
    <t>Instituto Superior de Formación Técnica (I.S.F.T.) Nº 12 Crucero A.R.A. General Belgrano</t>
  </si>
  <si>
    <t xml:space="preserve">Instituto Superior de Formación Técnica (I.S.F.T.) Nº 8 </t>
  </si>
  <si>
    <t>Instituto de Educación Superior de Formación Docente y Técnica (I.S.F.D.yT.) Nº 10 Dr. Osvaldo Marcelino Zarini</t>
  </si>
  <si>
    <t>Escuela de Educación Especial (E.E.E.) Nº 501 no posee</t>
  </si>
  <si>
    <t>Instituto de Educación Superior de Formación Docente y Técnica (I.S.F.D.yT.) Nº 76 ANEXO 2760</t>
  </si>
  <si>
    <t>Instituto Superior Nº 4535 Instituto de Estudios Superiores Río Quequen</t>
  </si>
  <si>
    <t>Instituto Superior de Formación Técnica (I.S.F.T.) Nº 184 Jorge Pugliese</t>
  </si>
  <si>
    <t>Escuela de Educación Secundaria Técnica (E.E.S.T.) Nº 04 S/N</t>
  </si>
  <si>
    <t>Escuela de Educación Especial (E.E.E.) Nº 502 René Favaloro</t>
  </si>
  <si>
    <t>Escuela de Educación Secundaria Agraria (E.E.S.A.) Nº 1 Edith Mabel Sartori</t>
  </si>
  <si>
    <t>Instituto de Educación Superior de Formación Docente y Técnica (I.S.F.D.yT.) Nº 20 Anexo 2200 Arribeños</t>
  </si>
  <si>
    <t>Instituto de Educación Superior de Formación Docente y Técnica (I.S.F.D.yT.) Nº 320 Extensión Unidad Penitenciaria N° 13</t>
  </si>
  <si>
    <t>Escuela de Educación Secundaria Técnica (E.E.S.T.) Nº 3 Ingeniero Juan Allan</t>
  </si>
  <si>
    <t>Escuela de Educación Secundaria Agraria (E.E.S.A.) Nº 1 E.E.S.A. N°1</t>
  </si>
  <si>
    <t>Escuela de Educación Secundaria Agraria (E.E.S.A.) Nº 1 Gato y Mancha</t>
  </si>
  <si>
    <t>Escuela de Educación Secundaria Técnica (E.E.S.T.) Nº 02 Mercedes V. de Labbé</t>
  </si>
  <si>
    <t>Escuela de Educación Especial (E.E.E.) Nº 508 MADRES DE LA PATRIA</t>
  </si>
  <si>
    <t>Escuela de Educación Especial (E.E.E.) Nº 509 Azucena Villaflor</t>
  </si>
  <si>
    <t>Instituto de Educación Superior de Formación Docente y Técnica (I.S.F.D.yT.) Nº 105 Dr Mariano Etchegaray</t>
  </si>
  <si>
    <t>Escuela de Educación Secundaria Técnica (E.E.S.T.) Nº 04 Estado Plurinacional de Bolivia</t>
  </si>
  <si>
    <t>Escuela de Educación Secundaria Técnica (E.E.S.T.) Nº 02 Escuela de Educación Secundaria Técnica N° 2</t>
  </si>
  <si>
    <t>Instituto Superior Nº 4705 Centro de Estudios Sociales y Tecnologicos</t>
  </si>
  <si>
    <t>Escuela de Educación Especial (E.E.E.) Nº 2407 FRONTERAS ABIERTAS</t>
  </si>
  <si>
    <t>Escuela de Educación Especial (E.E.E.) Nº 516 Julio Ruben Cao</t>
  </si>
  <si>
    <t>Instituto de Educación Superior (I.E.S.) Nº 5491 Instituto Superior de Carreras Paramédicas Paramed</t>
  </si>
  <si>
    <t xml:space="preserve">Instituto Escuela de Enfermería Nº 5827 ESCUELA DE ENFERMERIA CRUZ ROJA ARGENTINA FILIAL VILLA DOMINICO AVELLANEDA </t>
  </si>
  <si>
    <t>Escuela de Educación Especial (E.E.E.) Nº 3849 Escuela Especial Hurlingham</t>
  </si>
  <si>
    <t>Instituto Superior de Formación Técnica (I.S.F.T.) Nº 5270 Instituto Superior De Enseñanza Técnica en Salud</t>
  </si>
  <si>
    <t>Centro de Formación Integral (C.E.I.) Nº 1 Carlos Fiorito</t>
  </si>
  <si>
    <t>Centro de Formación Laboral Nº 401 Leónidas Anastasi</t>
  </si>
  <si>
    <t>Centro de Formación Laboral Nº 401 s/n</t>
  </si>
  <si>
    <t>Centro de Formación Integral (C.E.I.) Nº 1 María de los Ángeles Farías</t>
  </si>
  <si>
    <t>Centro de Formación Profesional (C.F.P.) Nº 401 Centro de Formación Profesional 401 Dolores</t>
  </si>
  <si>
    <t>Centro de Formación Laboral Nº 402 Emiliano Emilio Calvo</t>
  </si>
  <si>
    <t>Centro de Formación Laboral Nº 402 Fundación Marzano</t>
  </si>
  <si>
    <t>Centro de Formación Profesional (C.F.P.) Nº 402 Centro de Formación Laboral Nº 402</t>
  </si>
  <si>
    <t>Centro de Formación Profesional (C.F.P.) Nº 402 Dr. Rene Favaloro</t>
  </si>
  <si>
    <t>Centro de Formación Profesional (C.F.P.) Nº 402 CNETRO DE FORMACION PROFESIONAL Nº 402</t>
  </si>
  <si>
    <t>Centro de Formación Laboral Nº 401 Manuel Belgrano</t>
  </si>
  <si>
    <t>Centro de Formación Profesional (C.F.P.) Nº 401 CENTRO DE FORMACION LABORAL nº 401</t>
  </si>
  <si>
    <t>Centro de Formación Integral (C.E.I.) Nº 41 Anexo N°41</t>
  </si>
  <si>
    <t>Centro de Formación Laboral Nº 401 René Gerónimo Favaloro</t>
  </si>
  <si>
    <t>Centro de Formación Laboral Nº 401 Atilio Boveri</t>
  </si>
  <si>
    <t>Centro de Formación Laboral Nº 403 Fuerza Aérea Argentina</t>
  </si>
  <si>
    <t>Centro de Formación Profesional (C.F.P.) Nº 401 ANEXO 3011</t>
  </si>
  <si>
    <t>Centro de Formación Laboral Nº 1 Enrique Fernández</t>
  </si>
  <si>
    <t>Centro de Formación Profesional (C.F.P.) Nº 401 La Esperanza</t>
  </si>
  <si>
    <t>Centro de Formación Profesional (C.F.P.) Nº 402 CFP N° 402</t>
  </si>
  <si>
    <t>Escuela Municipal de Formación Profesional Nº 6602 JAVIER DURLACH</t>
  </si>
  <si>
    <t>Centro de Formación Integral (C.E.I.) Nº 2 Esperanza</t>
  </si>
  <si>
    <t>Centro de Educación Agraria (C.E.A.) Nº 3 CEA CAÑUELAS</t>
  </si>
  <si>
    <t>Centro de Educación Agraria (C.E.A.) Nº 7 Luciano Fortabat</t>
  </si>
  <si>
    <t xml:space="preserve">Centro de Educación Agraria (C.E.A.) Nº 9 </t>
  </si>
  <si>
    <t>Instituto de Educación Superior de Formación Docente y Técnica (I.S.F.D.yT.) Nº 3726 Santa Rosa</t>
  </si>
  <si>
    <t xml:space="preserve">Centro de Formación Profesional (C.F.P.) Nº 5005 Gumercinda del Carmen Cassatti 	</t>
  </si>
  <si>
    <t xml:space="preserve">Centro de Formación Laboral Nº 404 </t>
  </si>
  <si>
    <t>Centro de Formación Profesional (C.F.P.) Nº 7323 CENTRO DE FORMACIÓN PROFESIONAL MUNICIPAL DE JOSÉ C. PAZ</t>
  </si>
  <si>
    <t>Centro de Formación Laboral Nº 403 Enrique Zenon Villar</t>
  </si>
  <si>
    <t>Escuela de Educación Especial (E.E.E.) Nº 6410 PABLO PICASSO</t>
  </si>
  <si>
    <t xml:space="preserve">Instituto Superior Nº 6149 Instituto Superior Gumercinda del Carmen Casatti	</t>
  </si>
  <si>
    <t>Centro de Formación Profesional (C.F.P.) Nº 402 "SAN JUAN DIEGO"</t>
  </si>
  <si>
    <t>Instituto de Educación Superior de Formación Docente y Técnica (I.S.F.D.yT.) Nº 140 MARIE CURIE</t>
  </si>
  <si>
    <t>Escuela de Educación Media (E.E.M.) Nº 23 ESCUELA DE EDUCACIÓN SECUNDARIA ORIENTADA 23</t>
  </si>
  <si>
    <t>Centro de Educación Agraria (C.E.A.) Nº 20 Centro de Educación Agraria N°20 de Gral. Madariaga</t>
  </si>
  <si>
    <t>Centro Educativo para la Producción Total (C.E.P.T.) Nº 22 CEPT 22</t>
  </si>
  <si>
    <t>Centro de Formación Profesional (C.F.P.) Nº 413 Union de Mujeres Platenses</t>
  </si>
  <si>
    <t xml:space="preserve">Centro de Formación Laboral Nº 402 Eva Duarte de Perón </t>
  </si>
  <si>
    <t>Centro de Formación Laboral Nº 402 José Ignacio Rucci</t>
  </si>
  <si>
    <t>Escuela de Educación Media (E.E.M.) Nº 33 Escuela de Educación Secundaria N°33 "Felipe Mingoia"</t>
  </si>
  <si>
    <t xml:space="preserve">Centro de Educación Agraria (C.E.A.) Nº 22 </t>
  </si>
  <si>
    <t>Instituto Superior Nº 6581 Instituto Superior Innovaciones Pedagógicas Siglo XXI</t>
  </si>
  <si>
    <t>Centro de Formación Laboral Nº 408 Unidad Penitenciaria N°15 Batán</t>
  </si>
  <si>
    <t>Centro de Formación Profesional (C.F.P.) Nº 410 Carmen Vázquez</t>
  </si>
  <si>
    <t>Instituto de Educación Superior (I.E.S.) Nº 6052 Instituto de Cocina Profesional</t>
  </si>
  <si>
    <t>Centro de Formación Laboral Nº 403 Carlos Alberto Moreno</t>
  </si>
  <si>
    <t>Centro de Formación Profesional (C.F.P.) Nº 411 Anexo Hurlingham "Latinoamerica Unida"</t>
  </si>
  <si>
    <t>Centro de Formación Laboral Nº 402 Eva Duarte</t>
  </si>
  <si>
    <t>Centro de Formación Laboral Nº 404 M.M.O. Héctor H. López</t>
  </si>
  <si>
    <t>Instituto de Educación Superior de Formación Docente y Técnica (I.S.F.D.yT.) Nº 6085 Instituto Superior de Arte y Creatividad de Pilar</t>
  </si>
  <si>
    <t>Instituto Superior Nº 7993 Instituto Superior del Colegio de Gestores</t>
  </si>
  <si>
    <t>Instituto Superior de Formación Técnica (I.S.F.T.) Nº 6388 Escuela Municipal de Enfermería e Instrumentación Quirúrgica "María Eva Duarte de Perón"</t>
  </si>
  <si>
    <t>Instituto de Educación Superior de Formación Docente y Técnica (I.S.F.D.yT.) Nº 7578 Instituto Municipal de Cerámica de Avellaneda</t>
  </si>
  <si>
    <t xml:space="preserve">Escuela de Educación Secundaria Técnica (E.E.S.T.) Nº 6 </t>
  </si>
  <si>
    <t>Escuela de Educación Secundaria Técnica (E.E.S.T.) Nº 2 Crucero ARA General Belgrano</t>
  </si>
  <si>
    <t>Centro de Formación Laboral Nº 404 Florencio Varela</t>
  </si>
  <si>
    <t>Centro de Formación Profesional (C.F.P.) Nº 421 Fray Luis Beltrán</t>
  </si>
  <si>
    <t>Centro de Formación Laboral Nº 401 Rivadavia</t>
  </si>
  <si>
    <t>Centro de Formación Laboral Nº 423 S/N</t>
  </si>
  <si>
    <t>Centro de Formación Laboral Nº 404 Tigre</t>
  </si>
  <si>
    <t>Centro de Formación Laboral Nº 403 sin nombre</t>
  </si>
  <si>
    <t>Instituto Tecnológico Nº 8000 Instituto Tecnológico UOM</t>
  </si>
  <si>
    <t>Centro de Formación Profesional (C.F.P.) Nº 410 17 de Noviembre</t>
  </si>
  <si>
    <t>Centro de Formación Laboral Nº 402 Fray Luis Beltrán UOM</t>
  </si>
  <si>
    <t>Centro de Formación Laboral Nº 415 SIN NOMBRE</t>
  </si>
  <si>
    <t xml:space="preserve">Instituto Superior de Formación Técnica (I.S.F.T.) Nº 197 Anexo 3971 Ezeiza </t>
  </si>
  <si>
    <t xml:space="preserve">Centro de Formación Profesional (C.F.P.) Nº 418 San Isidro Labrador </t>
  </si>
  <si>
    <t>Centro de Formación Profesional (C.F.P.) Nº 440 Aula Taller Movil - CFAP</t>
  </si>
  <si>
    <t>Centro de Formación Integral (C.E.I.) Nº 8231 PEUMAYEN</t>
  </si>
  <si>
    <t>Escuela de Educación Secundaria Técnica (E.E.S.T.) Nº 03 Roberto Arlt</t>
  </si>
  <si>
    <t>Centro de Formación Laboral Nº 424 Juan Manuel De Rosas</t>
  </si>
  <si>
    <t>Instituto de Educación Superior de Formación Docente y Técnica (I.S.F.D.yT.) Nº 8331 ISFDyT Andersen</t>
  </si>
  <si>
    <t>Escuela de Educación Secundaria Técnica (E.E.S.T.) Nº 8191 Escuela Técnica Roberto Rocca</t>
  </si>
  <si>
    <t>Instituto Superior de Formación Técnica (I.S.F.T.) Nº 8166 Instituto Superior de Formación TecnicaLeopoldo Marechal</t>
  </si>
  <si>
    <t>Escuela de Educación Secundaria Técnica (E.E.S.T.)  ESET UNQ</t>
  </si>
  <si>
    <t>Escuela de Educación Secundaria Técnica (E.E.S.T.)  Escuela Secundaria Técnica - UNDAV</t>
  </si>
  <si>
    <t xml:space="preserve">Centro de Formación Laboral Nº 426 </t>
  </si>
  <si>
    <t>Escuela de Educación Secundaria Agraria (E.E.S.A.) Nº 1 Haydée Vega de Rozzi</t>
  </si>
  <si>
    <t>Centro de Formación Laboral Nº 416 Dr. Norberto Centeno</t>
  </si>
  <si>
    <t>Escuela de Educación Secundaria Técnica (E.E.S.T.) Nº 1 Beatriz Ghirelli</t>
  </si>
  <si>
    <t>Centro de Formación Laboral Nº 428 Luis Horacio Campos</t>
  </si>
  <si>
    <t xml:space="preserve">Centro de Formación Laboral Nº 429 </t>
  </si>
  <si>
    <t>Centro de Formación Profesional (C.F.P.) Nº 408 C.F.P. 408 "Hno. Pedro Enría"</t>
  </si>
  <si>
    <t>Centro de Educación Agraria (C.E.A.) Nº 31 CENTRO DE EDUCACIÓN AGRARIA N° 31</t>
  </si>
  <si>
    <t xml:space="preserve">Centro de Formación Laboral Nº 407 El Ladrillero </t>
  </si>
  <si>
    <t>Instituto de Educación Superior de Formación Docente y Técnica (I.S.F.D.yT.) Nº 212 Magdalena "Corita" Pesqueira</t>
  </si>
  <si>
    <t>Centro de Formación Laboral Nº 405 C.F.P. N°  405</t>
  </si>
  <si>
    <t>Instituto de Educación Superior de Formación Docente y Técnica (I.S.F.D.yT.) Nº 8863 San Bernardo</t>
  </si>
  <si>
    <t>Escuela de Educación Especial (E.E.E.) Nº 8462 Gabriela Mistral</t>
  </si>
  <si>
    <t>Instituto Superior Nº 8693 Instituto Terciario Establecimiento Profesional de la Salud (ITEPSA)</t>
  </si>
  <si>
    <t>Instituto Superior de Formación Técnica (I.S.F.T.) Nº 8858 Escuela Municipal de Arboricultura, Jardineria y Ecologia Aplicada</t>
  </si>
  <si>
    <t>Instituto Superior de Formación Técnica (I.S.F.T.) Nº 8859 ESCUELA MUNICIPAL DE MEDIOS AUDIOVISUALES</t>
  </si>
  <si>
    <t xml:space="preserve">Instituto Superior de Formación Técnica (I.S.F.T.) Nº 227 </t>
  </si>
  <si>
    <t>Centro de Formación Laboral Nº 408 CFL de las telecomunicaciones</t>
  </si>
  <si>
    <t>Instituto Superior de Formación Técnica (I.S.F.T.) Nº 240 Centro de Desarrollo Social de Luz y Fuerza</t>
  </si>
  <si>
    <t>Centro de Formación Profesional (C.F.P.) Nº 407 Juan Manuel de Rosas</t>
  </si>
  <si>
    <t>Centro de Formación Profesional (C.F.P.) Nº 401 Centro de Formación profesional N°401 Pila</t>
  </si>
  <si>
    <t>Instituto Superior de Formación Técnica (I.S.F.T.) Nº 238 ISFT 238</t>
  </si>
  <si>
    <t>Escuela de Educación Secundaria Agraria (E.E.S.A.) Nº 1 ---</t>
  </si>
  <si>
    <t>Instituto de Educación Superior de Formación Docente y Técnica (I.S.F.D.yT.) Nº 242 Cecilia Grierson</t>
  </si>
  <si>
    <t>Instituto Superior  Escuela Nacional de Pesca "Comandante Luís Piedra Buena"</t>
  </si>
  <si>
    <t>Centro de Formación Profesional (C.F.P.) Nº 403 Centro de Formación Profesional Nº 403</t>
  </si>
  <si>
    <t xml:space="preserve">Instituto Superior de Formación Técnica (I.S.F.T.) Nº 244 </t>
  </si>
  <si>
    <t>Centro de Formación Profesional (C.F.P.) Nº 404 CFPI</t>
  </si>
  <si>
    <t>Centro de Formación Profesional (C.F.P.) Nº 436 LA CASITA DE LOS PIBES</t>
  </si>
  <si>
    <t xml:space="preserve">Escuela Técnica Integral Nº 1 UNIDAD INTEGRAL ETP </t>
  </si>
  <si>
    <t>Escuela Técnica Integral Nº 1 UNIDAD INTEGRAL ETP</t>
  </si>
  <si>
    <t>Centro de Formación Laboral Nº 413 Manuel Gonzalez</t>
  </si>
  <si>
    <t>Centro de Formación Profesional (C.F.P.) Nº 405 CFPI</t>
  </si>
  <si>
    <t>Escuela de Educación Secundaria Técnica (E.E.S.T.) Nº 9000 Instituto Nacional de Aviación I.N.A.C.  C.I.A.T.A.</t>
  </si>
  <si>
    <t>Escuela para Jóvenes y Adultos Nº 189 EDJA 189 CUE 100043500 ( Ex CENS189)</t>
  </si>
  <si>
    <t>Escuela Agrotécnica  Escuela Secundaria  Agrotecnica  Alijilán</t>
  </si>
  <si>
    <t>Escuela para Jóvenes y Adultos Nº 32 Escuela Primaria para jovénes y adultos</t>
  </si>
  <si>
    <t>Escuela Provincial de Educación Técnica (E.P.E.T.) Nº 8 Epet 8</t>
  </si>
  <si>
    <t>Centro Educativo de Nivel Secundario  Centro de Educación Técnico Profesional Zona Sur "Presidente Nestor Carlos Kirchner"</t>
  </si>
  <si>
    <t>Instituto Provincial de Educación Agrotécnica y Media (I.P.E.A.y M.) Nº 243 EDUARDO OLIVERA</t>
  </si>
  <si>
    <t xml:space="preserve">Instituto Superior  Instituto Superior José Manuel Estrada	</t>
  </si>
  <si>
    <t>Instituto Agrotécnico Nº 1240147 Industrial Chazón</t>
  </si>
  <si>
    <t>Instituto Provincial de Educación Técnica y Media (I.P.E.T.y M.) Nº 89 Paula Albarracín</t>
  </si>
  <si>
    <t>Escuela Superior  Escuela Superior Integral de Lechería</t>
  </si>
  <si>
    <t>Instituto Técnico Nº 432 Ingeniero Noel Julián Etchegoyen</t>
  </si>
  <si>
    <t>Escuela Especial Nº 0310241 Intendente Elvio Pedro Baravalle</t>
  </si>
  <si>
    <t>Instituto   Técnico y Orientado Paula Albarracin de Sarmiento</t>
  </si>
  <si>
    <t>Instituto   Instituto Privado de Enseñanza Quilino</t>
  </si>
  <si>
    <t>Instituto Técnico Industrial  Félix Di Michele</t>
  </si>
  <si>
    <t>Instituto Superior Nº 140319700 Fasta - Inmaculada Concepción</t>
  </si>
  <si>
    <t>Instituto Superior  Instituto Superior del Profesorado Manuel Belgrano</t>
  </si>
  <si>
    <t>Instituto Provincial de Educación Técnica (I.P.E.T.) Nº 265 Escuela de Minería de José de La Quintana Senador Luis Carnevale</t>
  </si>
  <si>
    <t>Escuela Especial  Escuela Especial Taller de Capacitación Laboral "Prof. Enrique Hugo Mora"</t>
  </si>
  <si>
    <t>Instituto Superior  IESCER "Dr. Ángel Diego Márquez"</t>
  </si>
  <si>
    <t>Instituto Agrotécnico  Nuestra Señora del Rosario</t>
  </si>
  <si>
    <t>Instituto Provincial de Educación Media y Técnica (I.P.E.M.y T.) Nº 262 Dr. Belisario Roldán</t>
  </si>
  <si>
    <t>Instituto Superior Técnico  Colegio Universitario Politécnico</t>
  </si>
  <si>
    <t>Escuela Especial  Escuela Especial de Villa Valeria</t>
  </si>
  <si>
    <t>Instituto Provincial de Educación Agrotécnica (I.P.E.A.) Nº 292 AGRONOMA LILIAM PRIOTTO</t>
  </si>
  <si>
    <t xml:space="preserve">Instituto Secundario  Instituto De Enseñanza Domingo Faustino Sarmiento	</t>
  </si>
  <si>
    <t>Instituto Superior Técnico  Instituto Técnico Renault</t>
  </si>
  <si>
    <t>Instituto Provincial de Educación Técnica (I.P.E.T.) Nº 314 LIBERTADOR GENERAL DON JOSÉ DE SAN MARTÍN</t>
  </si>
  <si>
    <t>Instituto Superior  Escuela Superior de Bomberos "Alfredo Angeli"</t>
  </si>
  <si>
    <t>Instituto Técnico Nº EE1220893 Instituto Técnico Maestro Alfredo Bravo</t>
  </si>
  <si>
    <t>Instituto Provincial de Educación Técnica (I.P.E.T.) Nº 344 I.P.E.T. N° 344 "PROF. VÍCTOR DOMÍNGUEZ"</t>
  </si>
  <si>
    <t>Instituto Provincial de Educación Agrotécnica (I.P.E.A.) Nº 343 Mauricio Rumboll</t>
  </si>
  <si>
    <t>Instituto Superior  Escuela Superior de Turismo José Fernando Ferrari</t>
  </si>
  <si>
    <t>Instituto Superior  iNSTITUTO S.E.P SAN NICOLAS -Anexo Jesús María</t>
  </si>
  <si>
    <t>Instituto   S.E.P. SAN NICOLAS - ANEXO OLIVA</t>
  </si>
  <si>
    <t>Instituto Superior  INSTITUTO S.E.P. SAN NICOLÁS - ANEXO CRUZ DEL EJE</t>
  </si>
  <si>
    <t>Instituto Superior  INSTITUTO S.E.P. SAN NICOLÁS - ANEXO RÍO CUARTO</t>
  </si>
  <si>
    <t>Instituto   S.E.P. SAN NICOLAS - ANEXO VILLA MARÍA</t>
  </si>
  <si>
    <t>Instituto Superior  S.E.P. SAN NICOLAS - ANEXO DEÁN FUNES</t>
  </si>
  <si>
    <t xml:space="preserve">Escuela Superior  Escuela de Suboficiales de Policía General Manuel Belgrano Anexo Río Cuarto	</t>
  </si>
  <si>
    <t>Instituto Provincial de Educación Media y Técnica (I.P.E.M.y T.) Nº 357 JOSE CAMPELLONE</t>
  </si>
  <si>
    <t>Centro de Capacitación Profesional  Escuela de Oficios</t>
  </si>
  <si>
    <t>Instituto Provincial de Educación Técnica (I.P.E.T.) Nº 361 JOSE GABRIEL BROCHERO</t>
  </si>
  <si>
    <t>Instituto Provincial de Educación Media y Técnica (I.P.E.M.y T.) Nº 363 I.P.E.T 363</t>
  </si>
  <si>
    <t>Instituto Provincial de Educación Técnica (I.P.E.T.) Nº 312 Dalmacio Vélez Sársfield</t>
  </si>
  <si>
    <t>Centro de Capacitación Profesional  CENTRO DE FORMACION PROFESIONAL "JOSE IGNACIO RUCCI"- UOM BELL VILLE</t>
  </si>
  <si>
    <t>Centro de Capacitación Profesional  INSTITUTO DE FORMACIÓN 107</t>
  </si>
  <si>
    <t xml:space="preserve">Centro de Capacitación Profesional  Centro de Capacitación Laboral y Formación Profesional Anexo Parque Educativo Estación Flores </t>
  </si>
  <si>
    <t>Instituto Provincial de Educación Técnica (I.P.E.T.) Nº 392 Otto Krause</t>
  </si>
  <si>
    <t xml:space="preserve">Escuela Experimental Pro-A  Escuela PROA sede La Para </t>
  </si>
  <si>
    <t>Escuela Experimental Pro-A  ESCUELA EXPERIMENTAL CON ENFASIS EN TIC</t>
  </si>
  <si>
    <t>Instituto Provincial de Educación Técnica (I.P.E.T.) Nº 412 Nicolás Avellaneda</t>
  </si>
  <si>
    <t>Escuela Experimental Pro-A  Escuela Experimental con énfasis en TIC</t>
  </si>
  <si>
    <t>Escuela Experimental Pro-A  Escuela Experimental con énfasis en TIC- PRoA Sede Villa Nueva</t>
  </si>
  <si>
    <t>Escuela Experimental Pro-A  ProA Despeñaderos</t>
  </si>
  <si>
    <t xml:space="preserve">Escuela Experimental Pro-A  Escuela ProA Villa del Totoral	</t>
  </si>
  <si>
    <t>Instituto Provincial de Educación Técnica (I.P.E.T.) Nº 428 	EGIDIO FERRERO</t>
  </si>
  <si>
    <t>Instituto Agrotécnico Nº 429 INSTITUTO PROVINCIAL DE EDUCACIÓN AGROPECUARIA TÉCNICA Y MEDIA (I.P.E.A.T.Y M.)</t>
  </si>
  <si>
    <t>Colegio Secundario y Centro de Formación Profesional  Centro de Formación Profesional Rector Vicente Fidel López</t>
  </si>
  <si>
    <t>Escuela de Educación Especial (E.E.E.) Nº 9 Helen Keller</t>
  </si>
  <si>
    <t>Escuela de Educación Técnica (E.E.T.)  Escuela Técnica</t>
  </si>
  <si>
    <t>Escuela de la Familia Agrícola (E.F.A.) Nº IS 9 E.F.A."Santa Lucía"</t>
  </si>
  <si>
    <t>Instituto de Educación Superior (I.E.S.)  INSTITUTO SUPERIOR GRAL. JOSÉ DE SAN MARTÍN</t>
  </si>
  <si>
    <t xml:space="preserve">Instituto de Educación Superior (I.E.S.) Nº I.27 Instituto Superior San José </t>
  </si>
  <si>
    <t>Instituto de Educación Superior de Formación Docente  ISFD Gdor. Virasoro</t>
  </si>
  <si>
    <t>Escuela de la Familia Agrícola (E.F.A.) Nº I.S.-19 Anahí I.S. 19</t>
  </si>
  <si>
    <t xml:space="preserve">Escuela Profesional Nº I Prof 5 San Antonio	</t>
  </si>
  <si>
    <t>Centro de Formación Profesional (C.F.P.)  CENTRO DE FORMACIÓN PROFESIONAL</t>
  </si>
  <si>
    <t>Instituto de Educación Superior de Formación Docente  INSTITUTO SUPERIOR  DE FORMACIÓN DOCENTE  MERCEDES</t>
  </si>
  <si>
    <t>Instituto de Educación Superior de Formación Docente  Instituto Superior de Formación Docente Bella Vista</t>
  </si>
  <si>
    <t xml:space="preserve">Instituto de Educación Superior de Formación Docente  Dr. Ramón J. Cárcano	</t>
  </si>
  <si>
    <t>Colegio  COLEGIO SECUNDARIO FRAY JOSE DE LA QUINTANA</t>
  </si>
  <si>
    <t>Escuela de la Familia Agrícola (E.F.A.) Nº IS 27 Tupa Rembiapo IS-27</t>
  </si>
  <si>
    <t>Escuela de la Familia Agrícola (E.F.A.) Nº I.S. 29 Jaha Katu</t>
  </si>
  <si>
    <t>Escuela de Educación Técnica (E.E.T.)  Escuela Tecnica Construcciones Portuarias y Vías Navegables</t>
  </si>
  <si>
    <t>Escuela de la Familia Agrícola (E.F.A.) Nº 48 Escuela de la Familia Agrícola "Guayquiraró"</t>
  </si>
  <si>
    <t>Instituto de Educación Superior (I.E.S.)  INSTITUTO SUPERIOR "MADRE TERESA DE CALCUTA"</t>
  </si>
  <si>
    <t>Instituto de Educación Superior de Formación Docente  Instituto Superior de Formación Docente Caá Catí</t>
  </si>
  <si>
    <t>Instituto de Educación Superior de Formación Docente Nº s/n Santa Lucía subsede Lavalle</t>
  </si>
  <si>
    <t xml:space="preserve">Instituto de Educación Superior de Formación Docente  ISFD Ituzaingó Extensión Áulica San Antonio Isla Apipé Grande	</t>
  </si>
  <si>
    <t>Instituto de Educación Superior (I.E.S.)  INSTITUTO SUPERIOR "ALMAFUERTE" I.T.-48</t>
  </si>
  <si>
    <t>Centro de Formación Profesional (C.F.P.) Nº 180187-00 Centro de Formación Profesional "Sauce"</t>
  </si>
  <si>
    <t>Instituto de Nivel Superior Nº 00 Instituto de Nivel Superior de Educación Técnica y Formación Profesional</t>
  </si>
  <si>
    <t xml:space="preserve">Instituto de Educación Superior (I. E. S.)  Instituto de Educación Superior de Formación Policcial y Seguridad Pública </t>
  </si>
  <si>
    <t>Unidad Educativa Privada (U.E.P.) Nº 1 INSTITUTO EDUCATIVO PRIVADO Nº1</t>
  </si>
  <si>
    <t>Unidad Educativa Privada (U.E.P.) Nº 135 Instituto de Nivel Superior Nordeste</t>
  </si>
  <si>
    <t>Escuela de Formación Profesional Nº 198 Proyecto Especial: Horizontes de Inclusión</t>
  </si>
  <si>
    <t>Centro Itinerante de Formación Profesional Nº 135 AULA TALLER MOVIL DE MECANICA GENERAL DEL AUTOMOTOR</t>
  </si>
  <si>
    <t>Unidad Educativa Privada (U.E.P.) Nº 157 FORO SOCIAL DEL NEA</t>
  </si>
  <si>
    <t>Unidad Educativa Privada (U.E.P.) Nº 167 Instituto Educativo Económico Nacional - ien.edu.ar</t>
  </si>
  <si>
    <t>Escuela de Educación Técnica (E.E.T.) Nº 47 Escribano Deolindo Felipe Bittel</t>
  </si>
  <si>
    <t>Unidad Educativa Privada (U.E.P.) Nº 154 MIJD</t>
  </si>
  <si>
    <t>Unidad Educativa Privada (U.E.P.) Nº 166 FUNDACIÓN CENTRO DE ESTUDIOS COGNITIVOS</t>
  </si>
  <si>
    <t>Escuela de Formación Profesional Nº 2 E.P.G.S N° 2</t>
  </si>
  <si>
    <t xml:space="preserve">Escuela de Educación Técnica (E.E.T.) Nº 50 Nicolás Miguel Gaczek	</t>
  </si>
  <si>
    <t>Unidad Educativa Privada (U.E.P.) Nº 61 EBEN EZER</t>
  </si>
  <si>
    <t>Unidad Educativa Privada (U.E.P.) Nº 199 ARANDU</t>
  </si>
  <si>
    <t xml:space="preserve">Escuela de Formación Profesional Nº 57 </t>
  </si>
  <si>
    <t>Instituto de Educación Superior (I. E. S.)  I.E.S JUAN JEUZEL</t>
  </si>
  <si>
    <t>Unidad Educativa Privada (U.E.P.) Nº 114 UNIVERSIDAD POPULAR DE RESISTENCIA</t>
  </si>
  <si>
    <t>Unidad Educativa Privada (U.E.P.) Nº 172 UEGP N°172 DEOLINDO FELIPE BITTEL</t>
  </si>
  <si>
    <t>Instituto de Educación Superior (I. E. S.)  I.E.S LA VERDE</t>
  </si>
  <si>
    <t>Unidad Educativa Privada (U.E.P.) Nº 252 UEGP N°252 "EL RETIRO"</t>
  </si>
  <si>
    <t>Colegio Agrotécnico Nº 740 Escuela Secundaria E.T.P N°740</t>
  </si>
  <si>
    <t>Escuela Secundaria Técnica Nº 716 Casimiro Szlápelis</t>
  </si>
  <si>
    <t>Escuela Secundaria Técnica Nº 707 Ciudad de Yapeyú</t>
  </si>
  <si>
    <t>Escuela Secundaria Técnica Nº 728 Alfonsina Storni</t>
  </si>
  <si>
    <t>Escuela Secundaria Técnica Nº 701 Escuela Politécnica Francisco E. Gilardoni</t>
  </si>
  <si>
    <t>Centro de Formación Profesional (C.F.P.) Nº 653 Centro de Formación Profesional Nº653</t>
  </si>
  <si>
    <t>Centro de Formación Profesional (C.F.P.) Nº 655 Centro de Formación Profesional nº 655 - Anexo UNIDAD 14</t>
  </si>
  <si>
    <t>SIN DATOS Nº 1664 Centro de Formación Profesional Cacique Inacayal</t>
  </si>
  <si>
    <t>Instituto Superior  Nº 816 ISFD 816</t>
  </si>
  <si>
    <t>SIN DATOS Nº 1672 San Juan Bosco</t>
  </si>
  <si>
    <t xml:space="preserve">Escuela Secundaria Técnica Nº 1744 Escuela Técnica CAMAD </t>
  </si>
  <si>
    <t>Colegio Universitario Patagónico  Prof Adriana Librandi</t>
  </si>
  <si>
    <t>Escuela de Educación Integral Nº 3 Lucecitas</t>
  </si>
  <si>
    <t>Escuela de Educación Integral Nº 19 Nuestra Señora de la Divina Providencia</t>
  </si>
  <si>
    <t>Escuela Normal Rural  Juan Bautista Alberdi</t>
  </si>
  <si>
    <t>Escuela de Educación Técnica (E.E.T.) Nº 01 Dr. Luis R. Mac Kay" con Centro de ANEXO Formacion Profesional</t>
  </si>
  <si>
    <t xml:space="preserve">Escuela de Educación Técnica (E.E.T.) Nº 1 E.E.T. Nº1 Augusto Widmann </t>
  </si>
  <si>
    <t xml:space="preserve">Centro de Formación Profesional (C.F.P.)  E.E.T. Nº 1 Augusto Widmann </t>
  </si>
  <si>
    <t>Escuela Normal Superior  Ramón de la Cruz Moreno</t>
  </si>
  <si>
    <t>Instituto Técnico Superior  Instituto Técnico Superior de Urdinarrain "Profesor Alberto Ricardo Fabre"</t>
  </si>
  <si>
    <t>Escuela de Educación Técnica (E.E.T.) Nº 13 Dr. Héctor Buenaventura Sauret</t>
  </si>
  <si>
    <t xml:space="preserve">Centro Comunitario de Adultos Nº 15 Centro Comunitario </t>
  </si>
  <si>
    <t>Escuela de Educación Integral Nº 5 Dr. Martin Ruiz Moreno</t>
  </si>
  <si>
    <t>Centro de Formación Profesional (C.F.P.)  Anexo EET Nº 23 Caudillos Federales</t>
  </si>
  <si>
    <t>Centro Comunitario de Adultos Nº 12 Centro Comunitario N°12 Corrales</t>
  </si>
  <si>
    <t xml:space="preserve">Instituto Técnico Superior Nº D80 Cruz Roja Argentina Filial Concordia	</t>
  </si>
  <si>
    <t>Centro de Formación Profesional (C.F.P.) Nº 1 Anexo Formación Profesional E.E.T.N°4 "Dr. Jorge P. Busti"</t>
  </si>
  <si>
    <t>Escuela de Educación Técnica (E.E.T.) Nº 7 Escuela de Educación Técnica N° 7 - Anexo Formación Profesional</t>
  </si>
  <si>
    <t>Centro de Formación Profesional (C.F.P.) Nº 7 Escuela de Educación Técnica N° 7 - Anexo Formación Profesional</t>
  </si>
  <si>
    <t>Centro Privado de Capacitación Técnica Nº 149 Jesús Obrero</t>
  </si>
  <si>
    <t>Centro de Formación Profesional (C.F.P.) Nº 2 Centro Formación Profesional N° 2</t>
  </si>
  <si>
    <t>Centro Comunitario de Adultos Nº 17 CENTRO COMUNITARIO 17</t>
  </si>
  <si>
    <t>Escuela de Educación Integral Nº 27 Escuela Integral de Jóvenes y Adultos N° 27 Elsa A. Ovando</t>
  </si>
  <si>
    <t>Escuela de Educación Integral Nº 33 Nuevo Horizonte</t>
  </si>
  <si>
    <t>Centro de Formación Profesional (C.F.P.) Nº 2 Centro de Formación Profesional N°2</t>
  </si>
  <si>
    <t>Instituto de Educación Superior   Escuela Superior de Oficiales</t>
  </si>
  <si>
    <t>Centro de Capacitación Laboral (Ce.C.La.)  Coord. Departamental de Jóvenes y Adultos de Diamante</t>
  </si>
  <si>
    <t xml:space="preserve">Instituto de Educación Superior  Nº 233 Instituto Superior de Capacitación Empresaria	</t>
  </si>
  <si>
    <t>Instituto de Educación Superior   Paraná</t>
  </si>
  <si>
    <t>Escuela de Educación Técnica (E.E.T.) Nº 5 "Profesor Carlos María Roude"</t>
  </si>
  <si>
    <t>Centro de Capacitación Laboral (Ce.C.La.) Nº 236 Instituto Viviana D'Arrigo</t>
  </si>
  <si>
    <t>Centro de Formación Profesional (C.F.P.) Nº 91 Aula Taller Móvil N° 91</t>
  </si>
  <si>
    <t>Centro de Formación Profesional (C.F.P.)  Escuela de Formación Profesional y Capacitación Penitenciaria</t>
  </si>
  <si>
    <t>Centro Privado de Capacitación Técnica Nº 252 Esc privada de capacitacion laboral para la Formacion profesional</t>
  </si>
  <si>
    <t xml:space="preserve">Centro de Capacitación Laboral (Ce.C.La.)  </t>
  </si>
  <si>
    <t>Instituto Técnico Superior Nº 258 Instituto Superior Villaguay D-258</t>
  </si>
  <si>
    <t xml:space="preserve">Escuela de Educación Técnica (E.E.T.) Nº 5 </t>
  </si>
  <si>
    <t>Centro de Formación Profesional (C.F.P.) Nº 267 Centro de Formación Integral Educación Trabajo y Cultura</t>
  </si>
  <si>
    <t>Instituto de Educación Superior  Nº 260 Juan XXIII</t>
  </si>
  <si>
    <t>Centro de Formación Profesional (C.F.P.)  Escuela de Agentes Penitenciarios</t>
  </si>
  <si>
    <t xml:space="preserve">Núcleo de Educación Permanente y Formación Profesional Nº 28  </t>
  </si>
  <si>
    <t>Núcleo de Educación Permanente y Formación Profesional Nº 05 Gregoria Matorras.</t>
  </si>
  <si>
    <t xml:space="preserve">Núcleo Educativo para Adultos Nº 12     </t>
  </si>
  <si>
    <t>Instituto de Educación Superior de Formación Docente y Técnica (I.S.F.D.yT.)  GENERAL MANUEL BELGRANO</t>
  </si>
  <si>
    <t>Instituto de Educación Superior de Formación Docente y Técnica (I.S.F.D.yT.) Nº I-14 Maestra María Elba González</t>
  </si>
  <si>
    <t>Instituto de Educación Superior de Formación Docente y Técnica (I.S.F.D.yT.)  Laishí</t>
  </si>
  <si>
    <t>Instituto de Educación Superior de Formación Docente y Técnica (I.S.F.D.yT.)  Don Cristobal Aguirre</t>
  </si>
  <si>
    <t xml:space="preserve">Núcleo Educativo para Adultos Nº 19 Dos de Abril	 </t>
  </si>
  <si>
    <t xml:space="preserve">Instituto de Educación Superior de Formación Docente y Técnica (I.S.F.D.yT.) Nº 655 </t>
  </si>
  <si>
    <t xml:space="preserve">Núcleo Educativo para Adultos Nº 17 Wolf Scholnick </t>
  </si>
  <si>
    <t>Núcleo de Educación Permanente y Formación Profesional Nº 27 Núcleo de Educación Permanente y Formación Profesional N° 27</t>
  </si>
  <si>
    <t>Escuela Provincial de Educación Técnica (E.P.E.T.) Nº 1 Escuela Provincial de Educación Técnica N° 1</t>
  </si>
  <si>
    <t xml:space="preserve">Núcleo Educativo para Adultos Nº 15 Director Victor Martinez </t>
  </si>
  <si>
    <t xml:space="preserve">Núcleo de Educación Permanente y Formación Profesional Nº 25   </t>
  </si>
  <si>
    <t xml:space="preserve">Núcleo de Educación Permanente y Formación Profesional Nº 29 José Luis Pasarelli  </t>
  </si>
  <si>
    <t>Escuela Provincial de Educación Técnica (E.P.E.T.) Nº 02  Ilda Valentino de Giachero</t>
  </si>
  <si>
    <t>Instituto Técnico Privado Nº 15 Instituto Técnico San José Ñ 15</t>
  </si>
  <si>
    <t xml:space="preserve">Núcleo de Educación Permanente y Formación Profesional Nº 04 Dr. Laura Martínez de Von Zander   </t>
  </si>
  <si>
    <t>Instituto de Educación Superior de Formación Docente y Técnica (I.S.F.D.yT.) Nº 647 ISFDyT de Comandante Fontana</t>
  </si>
  <si>
    <t xml:space="preserve">Escuela Agrotécnica Provincial Nº 7 Anexo 2-Colonia Villa Hermosa </t>
  </si>
  <si>
    <t xml:space="preserve">Escuela Agrotécnica Provincial Nº 7 Anexo 3-Colonia Salvación  </t>
  </si>
  <si>
    <t>Escuela Agrotécnica Provincial Nº 7 Anexo 4-Colonia Loma Zapatú</t>
  </si>
  <si>
    <t xml:space="preserve">Núcleo de Educación Permanente y Formación Profesional Nº 36 San Benito  </t>
  </si>
  <si>
    <t>Centro de Formación Profesional (C.F.P.) Nº 4 - A1 Anexo Fortín Cabo 1° Lugones</t>
  </si>
  <si>
    <t xml:space="preserve">Núcleo de Educación Permanente y Formación Profesional Nº 35  </t>
  </si>
  <si>
    <t xml:space="preserve">Núcleo de Educación Permanente y Formación Profesional Nº 40  </t>
  </si>
  <si>
    <t xml:space="preserve">Núcleo de Educación Permanente y Formación Profesional Nº 44 Alcaldía de varones  </t>
  </si>
  <si>
    <t>Instituto de Educación Superior (I.E.S.)  Instituto Superior de Sanidad Prof. Dr. Ramon Carrillo</t>
  </si>
  <si>
    <t>Instituto de Educación Superior de Formación Docente y Técnica (I.S.F.D.yT.)  Instituto de educación Superior Intercultural Bilingüe - El Chorro</t>
  </si>
  <si>
    <t>Instituto de Educación Superior Nº 371-64 INSTITUTO SUPERIOR JUJUY</t>
  </si>
  <si>
    <t>Escuela Técnica Provincial (E.T.P.) Nº 01 General Aristóbulo Vargas Belmonte</t>
  </si>
  <si>
    <t>Instituto de Educación Superior Nº 10 INSTITUTO DE EDUCACION SUPERIOR N° 10</t>
  </si>
  <si>
    <t>Escuela de Educación Técnica (E.E.T.)  Colegio Técnico "Ing. Herminio Arrieta"</t>
  </si>
  <si>
    <t>Instituto de Educación Superior Nº 6 INSTITUTO DE EDUCACION SUPERIOR N° 6</t>
  </si>
  <si>
    <t>Instituto de Educación Superior Nº 5 Instituto de Educacion Superior N° 5 José Eugenio Tello</t>
  </si>
  <si>
    <t xml:space="preserve">Instituto de Educación Superior Nº 1 </t>
  </si>
  <si>
    <t>Escuela Provincial Agrotécnica Nº 12 -----------------------</t>
  </si>
  <si>
    <t>Centro de Formación Profesional (C.F.P.) Nº 1 San Salvador de Jujuy</t>
  </si>
  <si>
    <t xml:space="preserve">Escuela Profesional Nº 03 </t>
  </si>
  <si>
    <t xml:space="preserve">Escuela Profesional Nº 2 ESCUELA PROFESIONAL N° 2 - EL AGUILAR  </t>
  </si>
  <si>
    <t xml:space="preserve">Centro de Educación Agrícola (C.E.A.) Nº 3 Centro de Educación Agrícola N°3 </t>
  </si>
  <si>
    <t xml:space="preserve">Centro de Formación Profesional (C.F.P.) Nº 7 </t>
  </si>
  <si>
    <t>Centro de Formación Profesional (C.F.P.) Nº 5 Centro de Formacion Profesional</t>
  </si>
  <si>
    <t>Escuela de Capacitación Laboral Nº 615 Escuela de Capacitación Laboral Nº 615 Dardo Dominguez</t>
  </si>
  <si>
    <t xml:space="preserve">Centro de Formación Profesional (C.F.P.) Nº 6 </t>
  </si>
  <si>
    <t>Centro de Formación Profesional (C.F.P.) Nº 4 Centro de Formacion Profesional  (C.F.P)  N°4</t>
  </si>
  <si>
    <t>Instituto de Educación Superior Nº 2 INSTITUTO DE EDUCACION SUPERIOR N° 2</t>
  </si>
  <si>
    <t xml:space="preserve">Escuela Profesional  Escuela de Capacitación Laboral de Volcán	</t>
  </si>
  <si>
    <t xml:space="preserve">Escuela Provincial Agrotécnica Nº 15 Escuela Provincial Agrotécnica Agrotécnica N°15 </t>
  </si>
  <si>
    <t xml:space="preserve">Instituto de Educación Superior Nº 4206 Instituto Superior en Ciencias de la Salud  </t>
  </si>
  <si>
    <t>Instituto de Educación Superior Nº 2839/E/15 INSTITUTO SUPERIOR NUEVO HORIZONTE</t>
  </si>
  <si>
    <t>Instituto de Educación Superior Nº 3169-E-15 Instituto Superior Manuel Belgrano de Técnico Mecánico Dental</t>
  </si>
  <si>
    <t>Instituto de Educación Superior Nº 11 INSTITUTO DE EDUCACION SUPERIOR N° 11</t>
  </si>
  <si>
    <t>Instituto de Educación Superior Nº 9719-E-2018 INSTITUTO DE EDUCACION SUPERIOR NUEVO HORIZONTE</t>
  </si>
  <si>
    <t>Centro de Formación Profesional (C.F.P.) Nº 1 Centro de formación Profesional Municipal N° 1</t>
  </si>
  <si>
    <t>Colegio Agropecuario  Realicó</t>
  </si>
  <si>
    <t>Instituto Agrotécnico  Instituto Agrotécnico Rancul</t>
  </si>
  <si>
    <t>Instituto Tecnológico de Educación Superior  "JOSÉ LUIS CHARRUFF "</t>
  </si>
  <si>
    <t>Escuela Provincial de Educación Técnica (E.P.E.T.) Nº 08 E.P.E.T N°8</t>
  </si>
  <si>
    <t>Escuela Provincial de Educación Técnica (E.P.E.T.) Nº 05 Escuela Provincial de Educación Técnica Nº 5</t>
  </si>
  <si>
    <t xml:space="preserve">Centro Provincial de Formación Profesional (C.P.F.P) Nº 8 C.P.F.P Nª 8 </t>
  </si>
  <si>
    <t>Centro Provincial de Formación Profesional (C.P.F.P) Nº 11 Centro Provincial de Formación Profesional Nº11</t>
  </si>
  <si>
    <t>Centro Provincial de Formación Profesional (C.P.F.P) Nº 13 Hector Luis Oliveri</t>
  </si>
  <si>
    <t xml:space="preserve">Centro de Formación Profesional (C.F.P.) Nº 21 Centro Provincial de Formación Profesional Nº 21 </t>
  </si>
  <si>
    <t>Escuela Agrotécnica Nº 305 Escuela Agrotecnica Secundaria de Machigasta</t>
  </si>
  <si>
    <t xml:space="preserve">Escuela Nº 418 Escuela de Operadores Topógrafos General San Martín	</t>
  </si>
  <si>
    <t>Colegio Nº 4600237 Colegio Secundario Provincial de Nonogasta</t>
  </si>
  <si>
    <t>Escuela Nº 266 de Formación Profesional Domingo Faustino Sarmiento (Nocturna)</t>
  </si>
  <si>
    <t>Instituto Superior de Formación Técnico Profesional  Brigadier Juan Facundo Quiroga</t>
  </si>
  <si>
    <t>Escuela Provincial de Educación Técnica (E.P.E.T.) Nº 01 Director Profesor Juan Marino Cioce</t>
  </si>
  <si>
    <t xml:space="preserve">Instituto Superior de Formación Docente y Técnico Profesional (I.S.F.D.yT.)  Presbístero Luis Enrique Pradella </t>
  </si>
  <si>
    <t>Instituto Superior de Formación Técnico Profesional  ISFTP Pituil</t>
  </si>
  <si>
    <t xml:space="preserve">Escuela Técnica Profesional Nº 1 Instituto de Educacion Tecnica N1 Olta </t>
  </si>
  <si>
    <t>Escuela de Educación Técnica (E.E.T.) Nº 4-111 INGENIERO PABLO NOGUÉS</t>
  </si>
  <si>
    <t>Instituto de Educación Superior (I.E.S.) Nº 9-009 "Tupungato"</t>
  </si>
  <si>
    <t>Escuela Nº PT 166 Superior de Administración y Produccion Rural</t>
  </si>
  <si>
    <t>Instituto de Educación Superior (I.E.S.) Nº PT 077 Escuela Internacional de Turismo, Hotelería y Gastronomía de Mendoza</t>
  </si>
  <si>
    <t>Instituto de Educación Superior de Formación Docente y Técnica (I.S.F.D.yT.) Nº 9002 Tomás Godoy Cruz</t>
  </si>
  <si>
    <t>Instituto de Educación Superior (I.E.S.) Nº 9-017 Escuela Regional Cuyo de Cine y Video</t>
  </si>
  <si>
    <t>Instituto Privado Nº 170 Instituto de Ciencias Biomédicas San Agustín</t>
  </si>
  <si>
    <t>Escuela de Formación Profesional Nº 6-040 MAESTRO ROBERTO ATILIO BALMACEDA</t>
  </si>
  <si>
    <t>Centro de Capacitación para el Trabajo (C.C.T.) Nº 6401 Centro de Educación Agrícola</t>
  </si>
  <si>
    <t>Escuela de Formación Profesional Nº 6-042 Familia Goyenechea</t>
  </si>
  <si>
    <t>Escuela Especial de Formación Integral Nº 7-006 Artesanos Mendocinos</t>
  </si>
  <si>
    <t>Centro de Capacitación para el Trabajo (C.C.T.) Nº 6-048 Sin Nombre</t>
  </si>
  <si>
    <t xml:space="preserve">Instituto de Educación Superior (I.E.S.) Nº PT-181 Fundación Rayuela	</t>
  </si>
  <si>
    <t>Instituto de Educación Superior (I.E.S.) Nº 9-019 Instituto Superior Tecnológico en Minería</t>
  </si>
  <si>
    <t>Instituto de Educación Superior (I.E.S.) Nº 9026 INSTITUTO DE LA PATRIA GRANDE</t>
  </si>
  <si>
    <t>Centro de Capacitación para el Trabajo (C.C.T.) Nº 6-056 SIN NOMBRE</t>
  </si>
  <si>
    <t>Centro de Capacitación para el Trabajo (C.C.T.) Nº 6-059 JOSÉ SERVANDO BURGOS</t>
  </si>
  <si>
    <t xml:space="preserve">Centro de Capacitación para el Trabajo (C.C.T.) Nº 6-060 </t>
  </si>
  <si>
    <t>Centro de Capacitación para el Trabajo (C.C.T.) Nº 6-058 "Sin Nombre"</t>
  </si>
  <si>
    <t>Escuela Especial de Formación Integral Nº 2-715 Las Bóvedas</t>
  </si>
  <si>
    <t>Escuela Especial de Formación Integral Nº 7018 Profesor Ángel Omar Santana</t>
  </si>
  <si>
    <t>Centro de Capacitación para el Trabajo (C.C.T.) Nº 6-066 Centro de Capacitación para el Trabajo (C.C.T.) Nº 6-066 Aula Taller Móvil Impresión 3D</t>
  </si>
  <si>
    <t xml:space="preserve">Escuela Especial de Formación Integral Nº 2-720 Sin Nombre </t>
  </si>
  <si>
    <t>Instituto Superior del Profesorado en Ciencias Agrarias y Protección Ambiental Nº 1109 PROCAYPA 1109</t>
  </si>
  <si>
    <t>Instituto Privado de Educación Superior  Nº 1308 Anexo 25 de Mayo</t>
  </si>
  <si>
    <t>Escuela Provincial de Educación Técnica (E.P.E.T.) Nº 01 EPET N°1 "UNESCO"</t>
  </si>
  <si>
    <t>Escuela Provincial de Educación Técnica (E.P.E.T.) Nº 04 E.P.E.T. Nº4 O.E.A.</t>
  </si>
  <si>
    <t>Instituto Superior  Nº 1755 Escuela Superior de Danzas Nativas, Españolas y Clásicas ISFD y T</t>
  </si>
  <si>
    <t>Bachillerato con Orientación Laboral Polivalente Nº 01 Bachillerato Orientado Provincial N°1 "Combate Vuelta de Obligado"</t>
  </si>
  <si>
    <t>Instituto Nº 0415 San Basilio Magno</t>
  </si>
  <si>
    <t xml:space="preserve">Instituto Técnico Superior Nº 207 Instituto Superior Belén	</t>
  </si>
  <si>
    <t>Instituto Superior  Nº 0405 INSTITUTO SUPERIOR ESPÍRITU SANTO</t>
  </si>
  <si>
    <t>Escuela de la Familia Agrícola (E.F.A.) Nº 0501 Concepción de la Virgen María</t>
  </si>
  <si>
    <t>Instituto Privado Nº 0448 Instituto Superior Combate Mbororé</t>
  </si>
  <si>
    <t>Centro de Formación Profesional (C.F.P.) Nº 1 Anexo Aula Taller Móvil N° 41 Agropecuaria</t>
  </si>
  <si>
    <t>Centro de Formación Profesional (C.F.P.) Nº 1 Anexo Aula Taller Móvil N° 59 Instalaciones Domiciliarias</t>
  </si>
  <si>
    <t>Centro de Formación Profesional (C.F.P.) Nº 1 Anexo Aula Taller Móvil N° 69  Automotores</t>
  </si>
  <si>
    <t>Centro de Formación Profesional (C.F.P.) Nº 1 Anexo Aula Taller Móvil N° 80 Refrigeración y Climatización</t>
  </si>
  <si>
    <t>Centro de Formación Profesional (C.F.P.) Nº 1 Anexo Aula Taller Móvil N° 107  Gastronomía</t>
  </si>
  <si>
    <t xml:space="preserve">Centro de Formación Profesional (C.F.P.) Nº 01 Aula Taller Móvil Nº 146 GASTRONOMÍA </t>
  </si>
  <si>
    <t>Instituto Técnico Superior Nº 0452 ISET</t>
  </si>
  <si>
    <t>Instituto Nº 914 Instituto Argentino de Estudios Superiores</t>
  </si>
  <si>
    <t>Instituto Superior  Nº 1652 INSTITUTO SUPERIOR SAN PEDRO</t>
  </si>
  <si>
    <t>Instituto Tecnológico (I.Tec.) Nº 1008 Itec Alem 1008</t>
  </si>
  <si>
    <t>Instituto Superior  Nº 471 Instituto Superior de Informática Virasoro - ISIV -</t>
  </si>
  <si>
    <t>Escuela Provincial de Educación Técnica (E.P.E.T.) Nº 16 EPET Nro. 16</t>
  </si>
  <si>
    <t>Instituto Nº 0301 NUESTRA SEÑORA DE LA CANDELARIA</t>
  </si>
  <si>
    <t>Instituto Tecnológico Provincial (I.Te.P.) Nº 1 ITeP N° 1</t>
  </si>
  <si>
    <t>Instituto Técnico Superior Nº 2 Instituto Tecnológico Superior Nº 2</t>
  </si>
  <si>
    <t>Escuela Provincial de Educación Técnica (E.P.E.T.) Nº 26 E.P.E.T N°26</t>
  </si>
  <si>
    <t>Instituto Privado de Educación Superior  Nº 0474 Instituto de Estudios Integrados Esteban Lugo</t>
  </si>
  <si>
    <t>Escuela Provincial de Educación Técnica (E.P.E.T.) Nº 29 Escuela Provincial de Educación Técnica N° 29</t>
  </si>
  <si>
    <t>Centro de Formación Profesional (C.F.P.) Nº 15 C.F.P. N°15</t>
  </si>
  <si>
    <t>Escuela de la Familia Agrícola (E.F.A.) Nº 0302 Santos Mártires</t>
  </si>
  <si>
    <t>Centro de Formación Profesional (C.F.P.) Nº 18 CENTRO DE FORMACION PROFESIONAL N 18 LOS HELECHOS</t>
  </si>
  <si>
    <t>Centro de Formación Profesional (C.F.P.) Nº 22  Centro de formación Profesional Nº 22</t>
  </si>
  <si>
    <t>Escuela Provincial de Educación Técnica (E.P.E.T.) Nº 42 EPET N° 42</t>
  </si>
  <si>
    <t>Escuela Provincial de Educación Técnica (E.P.E.T.) Nº 41 EPET 41 PANAMBÍ</t>
  </si>
  <si>
    <t>Instituto de Enseñanza Agropecuaria (I.E.A.) Nº 17 Instituto de Enseñanza Agropecuaria N° 17</t>
  </si>
  <si>
    <t>Instituto Nº 1  Innovación Misiones</t>
  </si>
  <si>
    <t>Instituto Superior   Juana Azurduy</t>
  </si>
  <si>
    <t xml:space="preserve">Centro de Formación Profesional (C.F.P.) Nº 1 Itinerante  Anexo Aula Taller Móvil Saberes Digitales </t>
  </si>
  <si>
    <t xml:space="preserve">Instituto Técnico Superior Nº 1 Politécnico Misiones </t>
  </si>
  <si>
    <t xml:space="preserve">Centro de Formación Nº 2 Profesional Itinerante </t>
  </si>
  <si>
    <t>Instituto Privado de Educación Superior  Nº IS. 405 Antonio Ruiz de Montoya</t>
  </si>
  <si>
    <t>Instituto Provincial de Educación Terciaria Nº 01 Rincón de los Sauces</t>
  </si>
  <si>
    <t>Instituto Provincial de Educación Terciaria Nº 1 Anexo 15 - Mariano Moreno</t>
  </si>
  <si>
    <t>Instituto Provincial de Educación Terciaria Nº 1 Anexo 17 - Taquimilan</t>
  </si>
  <si>
    <t>Escuela Primaria para Adultos Nº 06 epa</t>
  </si>
  <si>
    <t>Escuela Provincial de Educación Agropecuaria (E.P.E.A.) Nº 02 Escuela Provincial de Educacion Agropecuaria n°2</t>
  </si>
  <si>
    <t>Escuela Provincial de Educación Técnica (E.P.E.T.)  Laura Vicuña</t>
  </si>
  <si>
    <t>Centro de Formación Profesional (C.F.P.) Nº 31 Centro de Formación Profesional N°31</t>
  </si>
  <si>
    <t>Centro de Formación Profesional (C.F.P.) Nº 15 Centro de Formacion Profesional Nº15</t>
  </si>
  <si>
    <t>Centro de Formación Profesional (C.F.P.) Nº 25 CENTRO DE FORMACION PROFESIONAL N° 25</t>
  </si>
  <si>
    <t>Centro de Formación Profesional (C.F.P.) Nº 9 CFP Nº9</t>
  </si>
  <si>
    <t>Centro de Formación Profesional (C.F.P.) Nº 22 Centro de Formación Profesional N° 22</t>
  </si>
  <si>
    <t>Centro de Formación Profesional (C.F.P.) Nº 23 CFP Nº23</t>
  </si>
  <si>
    <t>Centro de Formación Profesional Agropecuaria Nº 5 Centro de Formación Profesional Agropecuaria Nº 5</t>
  </si>
  <si>
    <t>Centro de Formación Profesional Agropecuaria Nº 04 Cfpa4</t>
  </si>
  <si>
    <t>Nucleamiento Educativo para Adultos Nº 01 Nucleamiento Educativo N°1</t>
  </si>
  <si>
    <t xml:space="preserve">Instituto de Educación Superior (I.E.S.)  Instituto Superior en Seguridad	</t>
  </si>
  <si>
    <t>Centro de Formación Profesional (C.F.P.) Nº 4  Sauzal Bonito Sede Plaza Huincul</t>
  </si>
  <si>
    <t>Centro de Formación Profesional (C.F.P.) Nº 6 CENTRO DE FORMACION PROFESIONAL NRO.6  U.O.C.R.A</t>
  </si>
  <si>
    <t xml:space="preserve">Instituto Privado Nº 178 instituto de Formación Superior IFSSA 	</t>
  </si>
  <si>
    <t>Centro de Formación Profesional (C.F.P.) Nº 35 CENTRO DE FORMACION PROFESIONAL nº35</t>
  </si>
  <si>
    <t>Centro de Formación Profesional (C.F.P.)   Aula Taller Móvil 54 Instalaciones Domiciliarias</t>
  </si>
  <si>
    <t>Centro de Formación Profesional (C.F.P.)   Aula Taller Móvil 123 Soldadura</t>
  </si>
  <si>
    <t>Escuela Provincial de Educación Técnica (E.P.E.T.) Nº 23 Escuela Provincial de educación Técnica N°23</t>
  </si>
  <si>
    <t xml:space="preserve">Escuela Provincial de Educación Agropecuaria (E.P.E.A.) Nº 4 Escuela Provincial de Educacion Agropecuaria </t>
  </si>
  <si>
    <t>Instituto Provincial de Educación Terciaria Nº 1 Instituto Superior para la Educación Tecnológica y Productiva del Neuquén</t>
  </si>
  <si>
    <t>Instituto de Educación Superior (I.E.S.)  Instituto Superior de Educación en Salud "Lic. Lucrecia Barisich"</t>
  </si>
  <si>
    <t>Centro de Educación Técnica (C.E.T.) Nº 03 CENTRO DE EDUCACIÓN TÉCNICA N°3</t>
  </si>
  <si>
    <t>Escuela Técnica Nº G-032 INSTITUTO NUESTRA SEÑORA DEL ROSARIO</t>
  </si>
  <si>
    <t>Centro de Educación Técnica (C.E.T.) Nº 4 Escuela Agrotécnica</t>
  </si>
  <si>
    <t>Instituto de Formación Docente Contínua Nº 01 Tecnicatura Superior en Gastronomía</t>
  </si>
  <si>
    <t>Centro de Educación Técnica (C.E.T.) Nº 11 CET N°11-ESFA</t>
  </si>
  <si>
    <t>Centro de Educación Técnica (C.E.T.) Nº 05 Jaime Felipe Morant.</t>
  </si>
  <si>
    <t>Instituto Técnico Superior  Instituto Superior No Universitario</t>
  </si>
  <si>
    <t>Centro de Capacitación Técnica Nº 04 CCTNº4</t>
  </si>
  <si>
    <t>Centro de Capacitación Técnica Nº 07 C.C.T n°7</t>
  </si>
  <si>
    <t xml:space="preserve">Centro de Educación Técnica (C.E.T.) Nº 26 Centro de Educación Técnica </t>
  </si>
  <si>
    <t>Centro de Educación Técnica (C.E.T.) Nº 32 C.E.T N° 32</t>
  </si>
  <si>
    <t>Aula Taller Móvil (A.T.M.)  Sede</t>
  </si>
  <si>
    <t>Instituto Técnico Superior  ITS Cipolletti</t>
  </si>
  <si>
    <t>Centro de Educación Técnica (C.E.T.) Nº 35 C.E.T N° 35</t>
  </si>
  <si>
    <t xml:space="preserve">Centro de Formación Integral  CENTRO INTEGRAL DE FORMACIÓN PARA LA INDUSTRIA DE LA CONSTRUCCIÓN </t>
  </si>
  <si>
    <t xml:space="preserve">Instituto  INSTITUTO TECNICO POTENCIAR </t>
  </si>
  <si>
    <t xml:space="preserve">Escuela Nº 7091 B.S.P.A. Nº 7091 </t>
  </si>
  <si>
    <t>Instituto de Educación Superior (I.E.S.) Nº 6012 Instituto de Educación Superior Nº 6012</t>
  </si>
  <si>
    <t>Instituto de Educación Superior del Profesorado (I.S.P.) Nº 6005 Instituto Superior del Profesorado de Salta N° 6005</t>
  </si>
  <si>
    <t xml:space="preserve">Escuela de Educación Técnica (E.E.T.) y Centro de Formación Profesional (C.F.P.) Nº 3.111 MACACHA GÜEMES </t>
  </si>
  <si>
    <t>Escuela de Educación Técnica (E.E.T.) Nº 3.127 Justo Pastos Santa Cruz</t>
  </si>
  <si>
    <t xml:space="preserve">Escuela de Educación Técnica (E.E.T.) y Centro de Formación Profesional (C.F.P.) Nº 3143 </t>
  </si>
  <si>
    <t>Escuela de Educación Técnica (E.E.T.) Nº 3114 Anexo Piquete Cabado</t>
  </si>
  <si>
    <t xml:space="preserve">Escuela de Educación Técnica (E.E.T.) y Centro de Formación Profesional (C.F.P.) Nº 3.125  Dr Eulogio Frites </t>
  </si>
  <si>
    <t>Centro de Educación Técnica (C.E.T.) Nº 7127 Prof. Nora Raquel Godoy</t>
  </si>
  <si>
    <t>Unidad de Formación, Investigación y Desarrollo Tecnológico (U.FIDeT) Nº 6036-01  - Anexo San Ramón de la Nueva Orán</t>
  </si>
  <si>
    <t>Instituto Politécnico Modelo Nº 6035 INSTITUTO POLITECNICO MODELO General Enrique Mosconi</t>
  </si>
  <si>
    <t>Instituto de Educación Superior (I.E.S.) Nº 6038 Tec. Sup. en Viticultura y Enología</t>
  </si>
  <si>
    <t>Escuela de Educación Técnica (E.E.T.) Nº  3148 Ingeniero Otto Krause</t>
  </si>
  <si>
    <t>Instituto de Educación Superior (I.E.S.) Nº 6040 Localidad Vaqueros,departamento la Caldera</t>
  </si>
  <si>
    <t>Centro de Capacitación Técnica Nº 7120 CURSOS DE EDUCACION TECNICA</t>
  </si>
  <si>
    <t>Escuela Nº 7206 BSPA Nº 7206 Bachillerato Salteño Para Adultos</t>
  </si>
  <si>
    <t>Instituto de Educación Superior (I.E.S.) Nº 6050 IES N°6050</t>
  </si>
  <si>
    <t>Centro de Formación Profesional (C.F.P.) Nº 3172 Aula Taller Móvil N° 164</t>
  </si>
  <si>
    <t>Centro de Formación Profesional (C.F.P.) Nº 8233 Instituto de Formación Profesional Nº 8233 - FuCO</t>
  </si>
  <si>
    <t>Escuela Provincial de Educación Técnica (E.P.E.T.) Nº 2 E.P.E.T Nº2</t>
  </si>
  <si>
    <t>Escuela Provincial de Educación Técnica (E.P.E.T.) Nº 01 EPET N°1 Caucete</t>
  </si>
  <si>
    <t>Escuela Provincial de Educación Técnica (E.P.E.T.) Nº 1 E.P.E.T. N° 1 de Jáchal</t>
  </si>
  <si>
    <t>Instituto Superior  de Formacion Tecnica Esc. de Bibliotecologia Dr. Mariano Moreno</t>
  </si>
  <si>
    <t>Instituto Técnico Superior  de Formación Docente y Técnica Sagrado Corazón</t>
  </si>
  <si>
    <t>Escuela Técnica de Capacitación Laboral (E.T.C.L.) Nº 536 Gregoria Matorras de San Martín</t>
  </si>
  <si>
    <t>Escuela Técnica de Capacitación Laboral (E.T.C.L.)  Domingo Matheu</t>
  </si>
  <si>
    <t>Escuela Técnica de Capacitación Laboral (E.T.C.L.)  Domingo Matheu - Anexo</t>
  </si>
  <si>
    <t>Escuela Técnica de Capacitación Laboral (E.T.C.L.) Nº 27 Escuela Técnica de Capacitación Laboral Unidad Educativa N° 27</t>
  </si>
  <si>
    <t>Escuela Técnica de Formación Profesional Nº 12 Arnobio Sánchez</t>
  </si>
  <si>
    <t>Centro de Formación Profesional Nº 01 Centro de Formación Profesional N1 de Rawson</t>
  </si>
  <si>
    <t>Centro de Formación Profesional Nº 1 Centro de Formación Profesional N1 de Rawson - Anexo N1 Concepción.</t>
  </si>
  <si>
    <t xml:space="preserve">Instituto Técnico Superior  De Sarmiento	</t>
  </si>
  <si>
    <t>Instituto Técnico Superior  INSTITUTO SUPERIOR TÉCNICO DE ULLUM</t>
  </si>
  <si>
    <t>Instituto de Educación Superior (I.E.S.)  San Nicolás de Bari</t>
  </si>
  <si>
    <t>Centro de Formación Profesional Nº 33 Aula Taller Móvil N° 33 Instalaciones Sanitarias</t>
  </si>
  <si>
    <t>Centro de Formación Profesional Nº 27 Aula Taller Móvil N° 27 Textil e Indumentaria</t>
  </si>
  <si>
    <t>Centro de Formación Profesional Nº 128 Aula Taller Móvil N° 128 Reparación de Autos y Motos</t>
  </si>
  <si>
    <t>Centro de Formación Profesional Nº 131 Aula Taller Móvil N° 131 Soldadura</t>
  </si>
  <si>
    <t>Instituto Técnico Superior  Instituto Superior Técnico de Valle Fértil</t>
  </si>
  <si>
    <t>Instituto Superior  Instituto Superior Técnico San Martín</t>
  </si>
  <si>
    <t>Escuela de Educación Técnica (E.E.T.)  Instituto Preuniversitario Escuela Industrial Domingo Faustino Sarmiento</t>
  </si>
  <si>
    <t>Centro de Formación Profesional (C.F.P.) Nº 740059600 Instituto Superior de Seguridad Pública  Coronel Juan Pascual Pringles</t>
  </si>
  <si>
    <t>Instituto de Formación Docente Continua  INSTITUTO DE FORMACION DOCENTE CONTINUA VILLA MERCEDES</t>
  </si>
  <si>
    <t xml:space="preserve">Centro de Formación Profesional (C.F.P.) Nº 4 Aula Taller Móvil N° 04 </t>
  </si>
  <si>
    <t xml:space="preserve">Escuela Técnica Nº 38 Leonor Matilde Hirsch de Caraballo </t>
  </si>
  <si>
    <t xml:space="preserve">Centro Educativo de Formación y Actualización Profesional Nº 1 </t>
  </si>
  <si>
    <t>Centro Educativo de Formación y Actualización Profesional Nº 02 Rio Turbio (MAZU MATIAS HORACIO )</t>
  </si>
  <si>
    <t>Instituto Superior de Enseñanza Técnica (In.Set.) Nº 1 Instituto Superior de Enseñanza Tecnica</t>
  </si>
  <si>
    <t>Instituto Superior de Enseñanza Técnica (In.Set.) Nº 2 Instituto Superior de Enseñanza Técnica sede Pico Truncado</t>
  </si>
  <si>
    <t>Centro Educativo de Formación y Actualización Profesional Nº 11 Aula Taller Móvil N° 14 Reparación de Autos y Motos</t>
  </si>
  <si>
    <t>Centro Educativo de Formación y Actualización Profesional Nº 11 Aula Taller Móvil N°144 - Gastronomía</t>
  </si>
  <si>
    <t>Escuela Técnica  CENTRO DE EDUCACION SECUNDARIA MONSEÑOR ALEJANDRO BUCCOLINI</t>
  </si>
  <si>
    <t>Centro de Capacitación Laboral (Ce.C.La.) Nº 73 S/N</t>
  </si>
  <si>
    <t>Centro de Capacitación Laboral (Ce.C.La.) Nº 113 S/N</t>
  </si>
  <si>
    <t>Centro de Capacitación Laboral (Ce.C.La.) Nº 6694 Centro de Capacitación Laboral 94</t>
  </si>
  <si>
    <t>Centro de Capacitación Laboral (Ce.C.La.) Nº 50 s/n</t>
  </si>
  <si>
    <t>Centro de Capacitación Laboral (Ce.C.La.) Nº 63 s/n</t>
  </si>
  <si>
    <t>Escuela de la Familia Agrícola (E.F.A.) Nº 8205 E.E.T.P.I. N° 8205 - Colonia El Inca</t>
  </si>
  <si>
    <t>Centro de Capacitación Laboral (Ce.C.La.) Nº 136 Hermano Germán Bonaccina</t>
  </si>
  <si>
    <t xml:space="preserve">Centro de Capacitación Laboral (Ce.C.La.) Nº 137 </t>
  </si>
  <si>
    <t>Escuela de Educación Técnica (E.E.T.) Nº 296 8 de Setiembre</t>
  </si>
  <si>
    <t>Centro de Capacitación Laboral (Ce.C.La.) Nº 121 ESCUELA NOCTURNA N°17 JOSÉ HERNÁNDEZ</t>
  </si>
  <si>
    <t>Centro de Educación Agropecuaria (C.E.A.) Nº 2 Centro de Educación Agropecuaria N°2</t>
  </si>
  <si>
    <t>Centro de Capacitación Laboral (Ce.C.La.) Nº 114 JUANA MANSO DE NORONHA</t>
  </si>
  <si>
    <t>Instituto de Educación Superior Particular Incorporada (I.S.P.I.) Nº 9156 Nuestra Señora del Perpetuo Socorro</t>
  </si>
  <si>
    <t>Instituto de Educación Superior Particular Incorporada (I.S.P.I.) Nº 9100 Presbitero Alcides Carlos Frencia</t>
  </si>
  <si>
    <t>Instituto de Educación Superior Particular Incorporada (I.S.P.I.) Nº 4004 Virgen del Rosario</t>
  </si>
  <si>
    <t>Instituto de Educación Superior Particular Incorporada (I.S.P.I.) Nº 4023 Los Colonizadores</t>
  </si>
  <si>
    <t>Escuela de Educación Secundaria Modalidad Técnico Profesional Nº 274 Soldados Argentinos</t>
  </si>
  <si>
    <t>Instituto de Educación Superior Particular Incorporada (I.S.P.I.) Nº 9233 Instituto de Estudios Superioros</t>
  </si>
  <si>
    <t>Instituto de Educación Superior Particular Incorporada (I.S.P.I.) Nº 9232 Don Bosco</t>
  </si>
  <si>
    <t>Instituto de Educación Superior Particular Incorporada (I.S.P.I.) Nº 9017 San Jose - Adoratrices</t>
  </si>
  <si>
    <t>Centro de Capacitación Laboral (Ce.C.La.) Nº 6692 Escuela Primaria Para Jóvenes y Adultos N°2505 Hernandarias</t>
  </si>
  <si>
    <t>Instituto de Educación Superior Particular Incorporada (I.S.P.I.) Nº 4035 ISPI N° 4035 "Brigadier General Estanislao López"</t>
  </si>
  <si>
    <t>Centro de Formación Profesional (C.F.P.) Nº 2068 José Ignacio López Calderón</t>
  </si>
  <si>
    <t>Escuela de Educación Secundaria Modalidad Técnico Profesional Particular Incorporada Nº 8218 Centro de Formación Rural "El Chañar"</t>
  </si>
  <si>
    <t>Instituto de Educación Superior Particular Incorporada (I.S.P.I.) Nº 4032 Cristo Rey</t>
  </si>
  <si>
    <t>Instituto de Educación Superior (I.E.S.) Nº 15 Doctor Alcides Greca</t>
  </si>
  <si>
    <t>Centro de Capacitación Laboral (Ce.C.La.) Nº 86 Pbro. Dr. Julián Navarro</t>
  </si>
  <si>
    <t>Centro de Capacitación Laboral (Ce.C.La.) Nº 39 CECLA Nro. 39</t>
  </si>
  <si>
    <t>Centro de Capacitación Laboral (Ce.C.La.) Nº 16 CECLA Nro. 16</t>
  </si>
  <si>
    <t>Centro de Capacitación Laboral (Ce.C.La.) Nº 6695 s/n</t>
  </si>
  <si>
    <t>Escuela de Educación Técnica (E.E.T.) Nº 688 José Pedroni</t>
  </si>
  <si>
    <t>Escuela de Enseñanza Media Particular Incorporada (E.E.M.P.I.) Nº 2052 Doctor Alcides Edgardo Rivero</t>
  </si>
  <si>
    <t>Instituto de Educación Superior Particular Incorporada (I.S.P.I.) Nº 9094 General Manuel Obligado</t>
  </si>
  <si>
    <t xml:space="preserve">Escuela de Agricultura, Ganadería y Granja  </t>
  </si>
  <si>
    <t xml:space="preserve">Instituto de Educación Superior Particular Incorporada (I.S.P.I.) Nº 4081 Natividad del Señor </t>
  </si>
  <si>
    <t>Instituto de Educación Superior Particular Incorporada (I.S.P.I.) Nº 4058 Dante Alighieri</t>
  </si>
  <si>
    <t>Instituto de Educación Superior Particular Autorizado (I.S.P.A.) Nº 4097 Instituto Superior de Mecánica Dental IMD</t>
  </si>
  <si>
    <t>Escuela de Educación Técnica Particular Incorporada (E.E.T.P.I.) Nº 2076 San Francisquito</t>
  </si>
  <si>
    <t>Instituto de Educación Superior Particular Autorizado (I.S.P.A.) Nº 4099 Sinapsis</t>
  </si>
  <si>
    <t>Centro de Formación Profesional (C.F.P.) Nº 155 Aula Taller Móvil - Sistemas Tecnológicos</t>
  </si>
  <si>
    <t>Centro de Formación Profesional (C.F.P.) Nº 2077 E.F.P.P.I. "Papa Francisco"</t>
  </si>
  <si>
    <t>Instituto de Educación Superior del Profesorado (I.S.P.) Nº 68 Instituto Superior del Profesorado Nº 68</t>
  </si>
  <si>
    <t>Instituto Politécnico  Instituto Politécnico Superior "General San Martín"</t>
  </si>
  <si>
    <t>Escuela de la Familia Agrícola (E.F.A.) Nº LL-76 Escuela de la Familia LL76</t>
  </si>
  <si>
    <t>Colegio Agrotécnico Nº 2 María Auxiliadora</t>
  </si>
  <si>
    <t>Escuela Agrotécnica  Escuela Agrotécnica Frías</t>
  </si>
  <si>
    <t>Escuela Técnica Nº 07 ESUELA TECNICA N° 7</t>
  </si>
  <si>
    <t>Instituto de Educación Superior de Formación Docente Nº 5 INSTITUTO DE FORMACIÓN N° 5</t>
  </si>
  <si>
    <t>Escuela de Capacitación Profesional Nº 07 Granaderos de San Martín</t>
  </si>
  <si>
    <t>Escuela de Capacitación Profesional Nº 16 Pbro. Reinaldo Schorh</t>
  </si>
  <si>
    <t xml:space="preserve">Misión Monotécnica y de Cultura Rural y Doméstica Nº 04 Misiòn Monotecnica </t>
  </si>
  <si>
    <t xml:space="preserve">Misión Monotécnica y de Cultura Rural y Doméstica Nº 06 MISION MONOTECNICA Nº6 </t>
  </si>
  <si>
    <t>Escuela de Capacitación Nº 19 josé Hernández</t>
  </si>
  <si>
    <t>Escuela de Capacitación Profesional Nº 32 Lelia Primitiva Robles</t>
  </si>
  <si>
    <t>Escuela de Capacitación Profesional Nº 34 Amntena</t>
  </si>
  <si>
    <t xml:space="preserve">Instituto de Educación Superior (I.E.S.)  IES"Dr. Antenor Álvarez"	</t>
  </si>
  <si>
    <t>Instituto Superior de Educación Técnica (I.S.E.T.) Nº LL125 Instituto Nuestro Señor del Milagro</t>
  </si>
  <si>
    <t xml:space="preserve">Escuela de Capacitación Profesional Nº 11 Tristán Malbrán	</t>
  </si>
  <si>
    <t>Escuela de Capacitación Nº 10 Escuela de Formacion Profesional y Capacitacion Laboral N° 10</t>
  </si>
  <si>
    <t>Misión Monotécnica y de Extensión Cultural Nº 03 Mision Monotecnica N°3</t>
  </si>
  <si>
    <t>Escuela de Capacitación Profesional Nº 41 República de Ecuador</t>
  </si>
  <si>
    <t>Centro  C. E. J. A.  Adultos N° 3</t>
  </si>
  <si>
    <t>Centro Educativo de Nivel Terciario (C.E.N.T.) Nº 72 Centro Educativo de Nivel Terciario -C.E.N.T. N° 72</t>
  </si>
  <si>
    <t>Centro  C.E.J.A EJRCITO ARGENTINO</t>
  </si>
  <si>
    <t>Centro de Formación Profesional (C.F.P.)  CEJA VILLA QUINTEROS</t>
  </si>
  <si>
    <t>Escuela Técnica Nº 01 ESCUELA TECNICA N° 1 DE BELLA VISTA</t>
  </si>
  <si>
    <t xml:space="preserve">Escuela de Adultos Nº 2 CEJA Adultos N 2	</t>
  </si>
  <si>
    <t>Escuela para Adultos  CEJA Dr Alejandro Heredia I</t>
  </si>
  <si>
    <t>Escuela para Adultos  C. E. J. A. General Enrique Mosconi</t>
  </si>
  <si>
    <t>Escuela  CEJA LIDORO J QUINTEROS</t>
  </si>
  <si>
    <t>Escuela Técnica Nº 01 Escuela Técnica Nº 01 LULES</t>
  </si>
  <si>
    <t xml:space="preserve">Instituto   Superior de Educación Tecnológica	</t>
  </si>
  <si>
    <t xml:space="preserve">Instituto de Educación Superior (I.E.S.)  I.E.S Villa Quinteros	</t>
  </si>
  <si>
    <t>Escuela de Formación Profesional  Nocturna Santa Ana</t>
  </si>
  <si>
    <t>Escuela Técnica Nº 1 Escuela Técnica N°1-Concepción</t>
  </si>
  <si>
    <t>Instituto Agrotécnico  La Candelaria F-69</t>
  </si>
  <si>
    <t>Escuela Técnica Nº 1 Escuela Técnica n° 1 - Famaillá</t>
  </si>
  <si>
    <t>Centro Nº 87  Centro Educativo de Jóvenes y Adultos N°87</t>
  </si>
  <si>
    <t>Escuela Técnica Nº 01 ESCUELA TÉNICA N° 1 DE RIO SECO</t>
  </si>
  <si>
    <t>Escuela de Capacitación Técnica  CEJA LOS GUTIERREZ</t>
  </si>
  <si>
    <t>Escuela de Formación Profesional Nº S/N Escuela de Formación Profesional Rio Colorado</t>
  </si>
  <si>
    <t>Escuela de Formación Profesional  Centro Educativo de Jóvenes y Adultos San Francisco Solano</t>
  </si>
  <si>
    <t>Centro  C.E.J.A LAMADRID</t>
  </si>
  <si>
    <t>Escuela  de Formación Profesional  María Reina</t>
  </si>
  <si>
    <t>Escuela de Formación Profesional  CEJA  Lucia de Prat Gay</t>
  </si>
  <si>
    <t>Escuela  CEJA  Sergio Rogelio Guzmán</t>
  </si>
  <si>
    <t>Centro  CEJA TAFI DEL VALLE</t>
  </si>
  <si>
    <t>Escuela de Formación Profesional  EScuela Nocturna de Formacion Profesional 9 DE JULIO</t>
  </si>
  <si>
    <t xml:space="preserve">Escuela para Adultos  Escuela de Formación Profesional CEJA Trancas </t>
  </si>
  <si>
    <t>Escuela de Formación Profesional   C.E.J.A. Remedios de Escalada de San Martín</t>
  </si>
  <si>
    <t>Centro de Educación Agrícola (C.E.A.)  CENTRO DE EDUCACION AGRICOLA</t>
  </si>
  <si>
    <t>Centro de Educación Agrícola (C.E.A.)  CENTRO DE FORMACION PROFESIONAL BELLA VISTA anexo CENTRO DE EDUCACION AGRICOLA</t>
  </si>
  <si>
    <t>Centro de Formación Profesional (C.F.P.) Nº 02 Centro de Fomacion Profesional N 2</t>
  </si>
  <si>
    <t xml:space="preserve">Escuela Agrotécnica  </t>
  </si>
  <si>
    <t>Escuela  de Formación Profesional San Vicente de Paul</t>
  </si>
  <si>
    <t xml:space="preserve">Escuela Parroquial  Escuela Parroquial de formación Profesional Santísimo Sacramento	</t>
  </si>
  <si>
    <t>Centro de Formación Profesional (C.F.P.) Nº 08 Aula Taller Móvil - ATM 111 AUTOMOTORES</t>
  </si>
  <si>
    <t>Escuela Parroquial Nº 620 Escuela Parroquial San Roque</t>
  </si>
  <si>
    <t>Centro Educativo y de Formación Laboral  CENTRO EDUCATIVO Y DE FORMACION LABORAL USHUAIA</t>
  </si>
  <si>
    <t>Centro Educativo y de Formación Laboral  CENTRO DE ARTES Y OFICIOS- TOLHUIN</t>
  </si>
  <si>
    <t>Ejes estratégicos</t>
  </si>
  <si>
    <t>Sub-ejes</t>
  </si>
  <si>
    <t>Línea de acción priorizada</t>
  </si>
  <si>
    <t>Subejes</t>
  </si>
  <si>
    <t>Línea de acción</t>
  </si>
  <si>
    <t>Eje y Líneas de financiamiento</t>
  </si>
  <si>
    <t>14. Justificación de la articulación entre ejes estratégicos y líneas de acción priorizadas:</t>
  </si>
  <si>
    <t>Instituto Técnico Nº A-996 Teclab - Superior</t>
  </si>
  <si>
    <t>Instituto Nº A-1011 Integral Taller de Arquitectura</t>
  </si>
  <si>
    <t>Instituto Privado Nº A-1290 Dr. Ramon Carrillo</t>
  </si>
  <si>
    <t>Instituto Privado Nº A-1316 Gato Dumas</t>
  </si>
  <si>
    <t>SIN DATOS Nº A-1374 Instituto Santa María Josefa Rossello</t>
  </si>
  <si>
    <t xml:space="preserve">Instituto  </t>
  </si>
  <si>
    <t>SIN DATOS  INSTITUTO PARROQUIAL SANTA MARIA MADRE DEL PUEBLO</t>
  </si>
  <si>
    <t>SIN DATOS Nº A-1530 Instituto Privado Escuela Argentina de Actividades de Montaña (EAAM)</t>
  </si>
  <si>
    <t xml:space="preserve">Centro de Formación Profesional (C.F.P.) Nº 38 Centro de Formación Profesional - Anexo </t>
  </si>
  <si>
    <t>Instituto  Fundación Altos Estudios de Comercio Exterior (F.A.E.C.E.)</t>
  </si>
  <si>
    <t>Instituto  Facultad de Ingeniería del Ejército</t>
  </si>
  <si>
    <t>Instituto de Educación Superior de Formación Docente y Técnica (I.S.F.D.yT.) Nº 139 ANEXO 3391</t>
  </si>
  <si>
    <t>Instituto de Educación Superior de Formación Docente y Técnica (I.S.F.D.yT.) Nº 4513 DIEGEP</t>
  </si>
  <si>
    <t>Escuela de Educación Especial (E.E.E.) Nº 534 Julio Paride Boschi</t>
  </si>
  <si>
    <t>Instituto Nº 15 ESCUELA DE EDUCACION SECUNDARIA ORIENTADA N° 15</t>
  </si>
  <si>
    <t>Instituto Nº 1 ESCUELA DE EDUCACION SECUNDARIA ORIENTADA N° 1</t>
  </si>
  <si>
    <t>Instituto de Educación Superior (I.E.S.) Nº 5461 de Psicologia Social</t>
  </si>
  <si>
    <t>Instituto Superior de Formación Docente (I.S.F.D.) Nº 30 Leonardo Da Vinci</t>
  </si>
  <si>
    <t>Instituto Superior Nº 4818 SAN NICOLAS DE BARI ALTOS ESTUDIOS</t>
  </si>
  <si>
    <t>Instituto de Educación Superior de Formación Docente y Técnica (I.S.F.D.yT.) Nº 6240 DIEGEP</t>
  </si>
  <si>
    <t>Instituto Nº 5835 IDRA</t>
  </si>
  <si>
    <t>Escuela de Educación Especial (E.E.E.) Nº 502 AURELIA BORELLO</t>
  </si>
  <si>
    <t>Centro de Formación Profesional (C.F.P.) Nº 6601 Prof. Carmen G. de L. de Barreiro Aguirre</t>
  </si>
  <si>
    <t>Centro de Formación Profesional (C.F.P.) Nº 403 ANEXO 1</t>
  </si>
  <si>
    <t>Instituto de Educación Superior de Formación Docente y Técnica (I.S.F.D.yT.) Nº 7617 ARISTIDES HERNANDEZ</t>
  </si>
  <si>
    <t>Centro de Formación Profesional (C.F.P.) Nº 7540 Municipal N°1</t>
  </si>
  <si>
    <t>Instituto Superior de Formación Técnica (I.S.F.T.) Nº 6001 Inspector General Baltasar Armando Iramain</t>
  </si>
  <si>
    <t>Centro de Formación Profesional (C.F.P.) Nº 429 ANEXO 3291</t>
  </si>
  <si>
    <t>Instituto de Educación Superior de Formación Docente y Técnica (I.S.F.D.yT.) Nº 8731 Julieta Lanteri</t>
  </si>
  <si>
    <t>Instituto de Educación Superior de Formación Docente y Técnica (I.S.F.D.yT.) Nº 9003 Academia Superior de Estudios Penitenciarios "Roberto Pettinato"</t>
  </si>
  <si>
    <t>Instituto Superior Nº 8852 FEMEBA</t>
  </si>
  <si>
    <t xml:space="preserve">Instituto Nº 8882 ESCUELA DE PASTELERIA PROFESIONAL </t>
  </si>
  <si>
    <t>Instituto Superior de Formación Técnica (I.S.F.T.) Nº 246 ANEXO 1</t>
  </si>
  <si>
    <t xml:space="preserve">Centro de Formación Laboral Nº 437 </t>
  </si>
  <si>
    <t>Instituto Superior de Formación Técnica (I.S.F.T.) Nº 8935 Dr. Justo L Alvarez Rodriguez</t>
  </si>
  <si>
    <t>Instituto Superior de Formación Técnica (I.S.F.T.) Nº 8927 FUNDACION HOSPITAL DE NIÑOS DE LA PLATA</t>
  </si>
  <si>
    <t>Centro de Formación Profesional (C.F.P.) Nº 408 EDUARDO FERNANDEZ</t>
  </si>
  <si>
    <t>Centro de Formación Profesional (C.F.P.) Nº 9115 INSTITUTO DE GASTRONOMIA OLAVARRIA</t>
  </si>
  <si>
    <t>Escuela de Educación Secundaria Técnica (E.E.S.T.) Nº 4 Dr. Celso Charuri</t>
  </si>
  <si>
    <t>SIN DATOS Nº 9142 Instituto Superior de Formación Técnica Madre Deus</t>
  </si>
  <si>
    <t>Escuela de Educación Secundaria Técnica (E.E.S.T.) Nº 3 Escuela Educacion Tecnica N3 Alejandro Korn</t>
  </si>
  <si>
    <t>Instituto Nº 411 Dr. Domingo Jorge Collia</t>
  </si>
  <si>
    <t>Instituto  Escuela Penitenciaria de la Nación "Dr Juan José O Connor"</t>
  </si>
  <si>
    <t xml:space="preserve">Centro Educativo  </t>
  </si>
  <si>
    <t>Escuela para Jóvenes y Adultos Nº 65 Eusebio Catanesi</t>
  </si>
  <si>
    <t xml:space="preserve">Escuela para Jóvenes y Adultos Nº 44 </t>
  </si>
  <si>
    <t xml:space="preserve">Escuela para Jóvenes y Adultos Nº 27 </t>
  </si>
  <si>
    <t xml:space="preserve">Escuela para Jóvenes y Adultos Nº 3 </t>
  </si>
  <si>
    <t xml:space="preserve">Escuela para Jóvenes y Adultos Nº 74 </t>
  </si>
  <si>
    <t xml:space="preserve">Escuela para Jóvenes y Adultos Nº 12 </t>
  </si>
  <si>
    <t xml:space="preserve">Escuela para Jóvenes y Adultos Nº 47 </t>
  </si>
  <si>
    <t xml:space="preserve">Escuela para Jóvenes y Adultos Nº 33 </t>
  </si>
  <si>
    <t>Instituto Superior  Pbro. Manuel Robert</t>
  </si>
  <si>
    <t xml:space="preserve">Instituto Superior  INSTITUTO SUPERIOR RAMON CARRILLO ANEXO LAGUNA LARGA </t>
  </si>
  <si>
    <t>Instituto Superior  INST. SUP. CLELIA FANNY CASTAGNINO ANEXO VILLA HUIDOBRO</t>
  </si>
  <si>
    <t>Instituto Superior  INST. SUP. CLELIA FANNY CASTAGNINO ANEXO ALEJANDRO ROCA</t>
  </si>
  <si>
    <t>Instituto Superior  CRUZ DEL SACRIFICIO</t>
  </si>
  <si>
    <t xml:space="preserve">Instituto Superior  Escuela de Suboficiales de Policía General Manuel Belgrano Anexo Villa María	</t>
  </si>
  <si>
    <t>Centro de Capacitación Profesional  Centro de Capacitación Laboral y Formación Profesional Córdoba Anexo  CEB Villa Ines</t>
  </si>
  <si>
    <t>Centro de Capacitación Profesional  Centro de Capacitación Laboral y Formación Profesional Córdoba Anexo CEB Comunidad RENO</t>
  </si>
  <si>
    <t>Centro de Capacitación Profesional  Centro de Capacitación Laboral y Formación Profesional Córdoba Anexo CEB Capdevila</t>
  </si>
  <si>
    <t>Centro de Capacitación Profesional  Centro de Capacitación Laboral y Formación Profesional Córdoba Anexo CEB Mercantil</t>
  </si>
  <si>
    <t>Centro de Capacitación Profesional  Centro de Capacitación Laboral y Formación Profesional Córdoba Anexo CEB la Tela</t>
  </si>
  <si>
    <t>Instituto de Educación Superior (I.E.S.)  DE FORMACIÓN TÉCNICA CARMEN MOLINA DE LLANO</t>
  </si>
  <si>
    <t>Instituto de Educación Superior (I.E.S.)  INSTITUTO SUPERIOR DE INFORMÁTICA VIRASORO IT-6 IS-37</t>
  </si>
  <si>
    <t>Instituto de Educación Superior de Formación Docente  MERCEDES. EXTENSIÓN ÁULICA PERUGORRÍA</t>
  </si>
  <si>
    <t>Instituto de Educación Superior de Formación Docente  MERCEDES. EXTENSIÓN ÁULICA MOCORETÁ</t>
  </si>
  <si>
    <t>Instituto de Educación Superior de Formación Docente   MERCEDES -  EXTENSIÓN ÁULICA MARIANO I. LOZA</t>
  </si>
  <si>
    <t>Instituto de Educación Superior de Formación Docente  MERCEDES. EXTENSIÓN ÁULICA COLONIA CARLOS PELLEGRINI</t>
  </si>
  <si>
    <t>Instituto de Educación Superior (I.E.S.) Nº 14 Instituto Superior SEMPER I.T. 14</t>
  </si>
  <si>
    <t>Instituto de Educación Superior de Formación Docente  INSTITUTO SUPERIOR DE FORMACIÓN DOCENTE "JULIO CORTÁZAR" SUBSEDE SAN LORENZO</t>
  </si>
  <si>
    <t>Instituto de Educación Superior (I.E.S.) Nº IT-19 INSTITUTO SUPERIOR "DR. RAMÓN CARRILLO"</t>
  </si>
  <si>
    <t>Instituto de Educación Superior (I.E.S.)  INSTITUTO SUPERIOR SANTA RITA IT 37</t>
  </si>
  <si>
    <t>Instituto de Educación Superior (I.E.S.)  JUAN MANUEL DE ROSAS IT 40</t>
  </si>
  <si>
    <t xml:space="preserve">Centro de Educación Secundaria para Adultos (C.E.P.S.A.) Nº 11 </t>
  </si>
  <si>
    <t>Instituto de Educación Superior (I.E.S.) Nº IT - 51 Instituto Superior Santa Rita</t>
  </si>
  <si>
    <t>Instituto de Educación Superior de Formación Docente  INSTITUTO SUPERIOR DE FORMACIÓN DOCENTE SUBSEDE LOMAS DE VALLEJOS</t>
  </si>
  <si>
    <t>Instituto de Educación Superior de Formación Docente  ITATÍ - EXTENSIÓN AULICA RAMADA PASO</t>
  </si>
  <si>
    <t>Instituto de Educación Superior de Formación Docente  INSTITUTO SUPERIOR DE FORMACIÓN DOCENTE SAN MIGUEL</t>
  </si>
  <si>
    <t xml:space="preserve">Instituto de Educación Superior de Formación Docente  Juan García de Cossio - Extensión Aulica	</t>
  </si>
  <si>
    <t xml:space="preserve">Unidad Educativa Privada (U.E.P.)  </t>
  </si>
  <si>
    <t>Escuela de Formación Profesional Nº 1 E.P.G.C.B.I.I.N°1-bARRIO tOBA</t>
  </si>
  <si>
    <t>Instituto Superior de Educación Técnica  E.P.G.S. Nº 5 - ASOC. DE IGLESIAS EVANGELICAS MARANATHA</t>
  </si>
  <si>
    <t xml:space="preserve">Escuela de Educación Agropecuaria Nº 59 </t>
  </si>
  <si>
    <t xml:space="preserve">Escuela Secundaria y Superior  </t>
  </si>
  <si>
    <t>Escuela Normal Superior Nº 4 Martiniano Leguizamón</t>
  </si>
  <si>
    <t>Instituto Nº 6 Ntra. Sra. de Fatima</t>
  </si>
  <si>
    <t>Instituto Nº D54 de profesorado concordia</t>
  </si>
  <si>
    <t>Escuela Normal Superior Nº 15 Domingo Faustino Sarmiento</t>
  </si>
  <si>
    <t xml:space="preserve">Centro Comunitario de Adultos Nº 20 </t>
  </si>
  <si>
    <t xml:space="preserve">Centro Comunitario de Adultos Nº 19 </t>
  </si>
  <si>
    <t xml:space="preserve">Centro Comunitario de Adultos Nº 14 </t>
  </si>
  <si>
    <t>Centro Comunitario de Adultos Nº 27 CENTRO COMUNITARIO NUMERO 27</t>
  </si>
  <si>
    <t xml:space="preserve">Centro de Formación Profesional (C.F.P.) Nº 361 </t>
  </si>
  <si>
    <t xml:space="preserve">Centro de Capacitación Laboral (Ce.C.La.) Nº 389 </t>
  </si>
  <si>
    <t>Centro de Capacitación Laboral (Ce.C.La.)  Anexo V</t>
  </si>
  <si>
    <t xml:space="preserve">Centro de Formación Profesional (C.F.P.) Nº 256 </t>
  </si>
  <si>
    <t xml:space="preserve">Centro de Capacitación Laboral (Ce.C.La.) Nº 257 </t>
  </si>
  <si>
    <t xml:space="preserve">Centro de Formación Profesional (C.F.P.) Nº 259 </t>
  </si>
  <si>
    <t xml:space="preserve">Centro de Capacitación Laboral (Ce.C.La.) Nº 260 </t>
  </si>
  <si>
    <t xml:space="preserve">Centro de Capacitación Laboral (Ce.C.La.) Nº 67 </t>
  </si>
  <si>
    <t>Centro de Capacitación Laboral (Ce.C.La.)  Anexo I</t>
  </si>
  <si>
    <t>Centro de Capacitación Laboral (Ce.C.La.)  Anexo III</t>
  </si>
  <si>
    <t>Centro de Capacitación Laboral (Ce.C.La.)  Anexo IV</t>
  </si>
  <si>
    <t>Centro de Capacitación Laboral (Ce.C.La.)  Anexo VI</t>
  </si>
  <si>
    <t>Centro de Capacitación Laboral (Ce.C.La.)  COORDINACIÓN DEPARTAMENTAL FELICIANO</t>
  </si>
  <si>
    <t xml:space="preserve">Centro de Capacitación Laboral (Ce.C.La.) Nº 160 </t>
  </si>
  <si>
    <t xml:space="preserve">Centro de Capacitación Laboral (Ce.C.La.) Nº 352 </t>
  </si>
  <si>
    <t xml:space="preserve">Centro de Capacitación Laboral (Ce.C.La.) Nº 444 </t>
  </si>
  <si>
    <t xml:space="preserve">Centro de Capacitación Laboral (Ce.C.La.) Nº 185 </t>
  </si>
  <si>
    <t xml:space="preserve">Centro de Capacitación Laboral (Ce.C.La.) Nº 488 </t>
  </si>
  <si>
    <t>Instituto de Educación Superior de Formación Docente  Chajari</t>
  </si>
  <si>
    <t>Centro de Formación Profesional (C.F.P.) Nº 231 UPCN - Nogoyá</t>
  </si>
  <si>
    <t xml:space="preserve">Centro de Capacitación Laboral (Ce.C.La.) Nº 109 </t>
  </si>
  <si>
    <t xml:space="preserve">Centro de Capacitación Laboral (Ce.C.La.) Nº 119 </t>
  </si>
  <si>
    <t xml:space="preserve">Centro de Capacitación Laboral (Ce.C.La.) Nº 493 </t>
  </si>
  <si>
    <t xml:space="preserve">Centro de Capacitación Laboral (Ce.C.La.) Nº 262 </t>
  </si>
  <si>
    <t xml:space="preserve">Centro de Capacitación Laboral (Ce.C.La.) Nº 205 </t>
  </si>
  <si>
    <t xml:space="preserve">Centro de Capacitación Laboral (Ce.C.La.) Nº 390 </t>
  </si>
  <si>
    <t>Instituto de Educación Superior  Nº D259 JUVENTUD UNIDA</t>
  </si>
  <si>
    <t>Centro de Formación Profesional (C.F.P.)  CFP Juan Jose O Connor</t>
  </si>
  <si>
    <t>Centro de Formación Profesional (C.F.P.)  Centro de Formación Profesional "Granja el Potrero"</t>
  </si>
  <si>
    <t xml:space="preserve">Centro Comunitario de Adultos Nº 37 </t>
  </si>
  <si>
    <t>Instituto Superior de Formación Docente y Técnico Profesional (I.S.F.D.yT.)  Vinchina</t>
  </si>
  <si>
    <t>Instituto Superior de Formación Técnico Profesional  Prof. Teresa Cavero</t>
  </si>
  <si>
    <t>Instituto de Educación Superior (I.E.S.) Nº 9003 Normal Superior "Mercedes Tomasa de San Martín de Balcarce"</t>
  </si>
  <si>
    <t xml:space="preserve">SIN DATOS  </t>
  </si>
  <si>
    <t>Centro de Capacitación para el Trabajo (C.C.T.) Nº 6-063 SIN NOMBRE</t>
  </si>
  <si>
    <t xml:space="preserve">Escuela para Adultos Nº 53 </t>
  </si>
  <si>
    <t xml:space="preserve">Escuela para Adultos Nº 83 </t>
  </si>
  <si>
    <t xml:space="preserve">Escuela Normal Superior Nº 14 </t>
  </si>
  <si>
    <t>Instituto Nº 0499 Centro de Estudios Lacademia</t>
  </si>
  <si>
    <t>Centro de Formación Profesional (C.F.P.)  Aula Satélite N° 2 CFP Itinerante 1 (EPET N° 6)</t>
  </si>
  <si>
    <t>Centro de Formación Profesional (C.F.P.)  Aula Satélite CFP Itinerante N° 1 (EPET 14)</t>
  </si>
  <si>
    <t>Centro de Formación Profesional (C.F.P.)  Aula Satélite CFP Itinerante N° 1 (EPET N° 7)</t>
  </si>
  <si>
    <t>Centro de Formación Profesional (C.F.P.)  Aula Satélite CFP Itinerante N° 1 (IEA N° 9)</t>
  </si>
  <si>
    <t>Centro de Mano de Obra Especializada (C.E.M.O.E)  San José Obrero</t>
  </si>
  <si>
    <t>Instituto Provincial de Educación Terciaria  "Anexo 9 Andacolio"</t>
  </si>
  <si>
    <t xml:space="preserve">Instituto Provincial de Educación Terciaria  Añelo	</t>
  </si>
  <si>
    <t>SIN DATOS  Colegio Saleciano San José Obrero</t>
  </si>
  <si>
    <t>Instituto de Educación Superior (I.E.S.)  IETePA Instituto de Educación Técnico Profesional de Añelo</t>
  </si>
  <si>
    <t>Instituto de Formación Docente Contínua  San Antonio Oeste Anexo II Las Grutas</t>
  </si>
  <si>
    <t>Escuela Nº A43 ARGENTINA DE ESTUDIOS SUPERIORES</t>
  </si>
  <si>
    <t>Instituto Nº A-050 DEL VALLE</t>
  </si>
  <si>
    <t>Instituto Nº A-054 INSTITUTO DE EDUCACION TERCIARIA K.B.</t>
  </si>
  <si>
    <t>Instituto Nº A-037 SUPERIOR DE FORMACION DOCENTE SAN AGUSTIN</t>
  </si>
  <si>
    <t>Instituto Nº A032 Educación Superior Universe</t>
  </si>
  <si>
    <t>Instituto Nº A-059 PROVINCIAL DE LA ADMINISTRACION PÚBLICA</t>
  </si>
  <si>
    <t>Instituto Nº A-073  ESCUELA DE PSICOLOGÍA SOCIAL DE LA PATAGONIA</t>
  </si>
  <si>
    <t>Instituto Nº A-074 Centro de Estudios Superiores</t>
  </si>
  <si>
    <t xml:space="preserve">Instituto  SUPERIOR ESENCIAS </t>
  </si>
  <si>
    <t>Instituto Nº A-090 SUPERIOR ARGENTINO DE GUIAS DE MONTAÑA</t>
  </si>
  <si>
    <t>Instituto Nº A 78 CENTRO DE ALTOS ESTUDIOS PATAGÓNICOS-CAEP</t>
  </si>
  <si>
    <t>Instituto Nº A-89 SUPERIOR VIEDMA</t>
  </si>
  <si>
    <t>Instituto  TECNICATURAS Y CAPACITACIONES PARA LA INSERCION LABORAL .TCIL</t>
  </si>
  <si>
    <t xml:space="preserve">Instituto  Instituto de Educación Profesional </t>
  </si>
  <si>
    <t xml:space="preserve">Centro de Educación Técnica (C.E.T.) Nº 36 </t>
  </si>
  <si>
    <t xml:space="preserve">Centro de Educación Técnica (C.E.T.) Nº 37 </t>
  </si>
  <si>
    <t>Instituto de Educación Superior de Formación Docente Nº 8092 San Cayetano</t>
  </si>
  <si>
    <t xml:space="preserve">Escuela de Educación Técnica (E.E.T.) Nº 3176 </t>
  </si>
  <si>
    <t>Instituto Superior  Villa Fertil</t>
  </si>
  <si>
    <t>Instituto Superior Técnico Profesional  CENTRO INTEGRAL DE INVESTIGACION,CAPACITACION ,ACTUALIZACION Y PERFECCIONAMIENTO (CIICAP)</t>
  </si>
  <si>
    <t>Instituto Superior  De Investigación, Innovación, Desarrollo Educativo y Ciencias Aplicadas</t>
  </si>
  <si>
    <t>Instituto Superior  de Formación Técnica en Seguridad Pública</t>
  </si>
  <si>
    <t>Colegio Privado  Educación No Formal AMGAA</t>
  </si>
  <si>
    <t>Instituto  COLEGIO PROV. DE EDUCACIÓN SECUNDARIA Nº 09 POLICÍA DE PCIA. DE SANTA CRUZ</t>
  </si>
  <si>
    <t>Instituto  COLEGIO PROV. DE EDUCACIÓN SECUNDARIA Nº 12 DR. MARIO CÁSTULO PARADELO</t>
  </si>
  <si>
    <t>Instituto  COLEGIO PROV. DE EDUCACIÓN SECUNDARIA Nº 20 GRAL. JOSÉ DE SAN MARTÍN</t>
  </si>
  <si>
    <t>Instituto  COLEGIO PROV. DE EDUCACIÓN SECUNDARIA Nº 03 JOSÉ MANUEL ESTRADA</t>
  </si>
  <si>
    <t>Instituto  COLEGIO PROV. DE EDUCACIÓN SECUNDARIA Nº 18 TOPÓGRAFO DON MARCOS ROBREDO</t>
  </si>
  <si>
    <t>Instituto  	COLEGIO PROV. DE EDUCACIÓN SECUNDARIA Nº 19 CINCUENTENARIO DE LU12</t>
  </si>
  <si>
    <t>Instituto  	COLEGIO PROV. DE EDUCACIÓN SECUNDARIA Nº 28 NANCY MABEL ARCO</t>
  </si>
  <si>
    <t>Instituto  	COLEGIO PROV. DE EDUCACIÓN SECUNDARIA Nº 29</t>
  </si>
  <si>
    <t>Instituto  	COLEGIO PROV. DE EDUCACIÓN SECUNDARIA Nº 30 MESETA DE LOS VIENTOS</t>
  </si>
  <si>
    <t>Instituto  	COLEGIO PROV. DE EDUCACIÓN SECUNDARIA Nº 31 HÉCTOR SABINO</t>
  </si>
  <si>
    <t xml:space="preserve">Centro Educativo de Formación y Actualización Profesional Nº 07 </t>
  </si>
  <si>
    <t>Instituto  	COLEGIO PROV. DE EDUCACIÓN SECUNDARIA Nº 41 OSVALDO BAYER</t>
  </si>
  <si>
    <t>Instituto  	COLEGIO PROV. DE EDUCACIÓN SECUNDARIA Nº 42</t>
  </si>
  <si>
    <t>Instituto  COLEGIO PROV. DE EDUCACIÓN SECUNDARIA Nº 45</t>
  </si>
  <si>
    <t>Instituto  del Viento - Rio Gallegos</t>
  </si>
  <si>
    <t>Centro Educativo de Formación y Actualización Profesional Nº 13 CEFyAP N°13</t>
  </si>
  <si>
    <t>Centro Educativo de Formación y Actualización Profesional  DOMINGO SAVIO</t>
  </si>
  <si>
    <t xml:space="preserve">Centro de Capacitación Laboral (Ce.C.La.) Nº 6654 </t>
  </si>
  <si>
    <t xml:space="preserve">Centro de Capacitación Laboral (Ce.C.La.) Nº 6625 </t>
  </si>
  <si>
    <t>Instituto de Educación Superior Particular Incorporada (I.S.P.I.) Nº 9105 Doctora Sara Faisal</t>
  </si>
  <si>
    <t>Instituto de Educación Superior Particular Incorporada (I.S.P.I.) Nº 4017 IMMANUEL KANT</t>
  </si>
  <si>
    <t>Instituto de Educación Superior Particular Incorporada (I.S.P.I.) Nº 9204 Centro de Formación de Monitores</t>
  </si>
  <si>
    <t>Instituto de Educación Superior Particular Incorporada (I.S.P.I.) Nº 4019 SAN JUAN BAUTISTA</t>
  </si>
  <si>
    <t>Instituto de Educación Superior Particular Incorporada (I.S.P.I.) Nº 9191 Juan XXIII</t>
  </si>
  <si>
    <t xml:space="preserve">Instituto de Educación Superior Particular Incorporada (I.S.P.I.) Nº 4021 ICOP Santa Fe </t>
  </si>
  <si>
    <t xml:space="preserve">Centro de Capacitación Laboral (Ce.C.La.) Nº 27 </t>
  </si>
  <si>
    <t xml:space="preserve">Centro de Capacitación Laboral (Ce.C.La.) Nº 108 </t>
  </si>
  <si>
    <t>Centro de Capacitación Laboral (Ce.C.La.) Nº 51 s/n</t>
  </si>
  <si>
    <t>Centro de Capacitación Laboral (Ce.C.La.) Nº 64 s/n</t>
  </si>
  <si>
    <t>Instituto de Educación Superior Particular Incorporada (I.S.P.I.) Nº 4013 PADRE JOAQUIN BONALDO</t>
  </si>
  <si>
    <t xml:space="preserve">Centro de Capacitación Laboral (Ce.C.La.) Nº 59 </t>
  </si>
  <si>
    <t>Instituto Nº 8098 Secundario Wheelwright</t>
  </si>
  <si>
    <t>Instituto de Educación Superior Particular Incorporada (I.S.P.I.) Nº 4006 SANTA CATALINA DE SIENA</t>
  </si>
  <si>
    <t>Instituto de Educación Superior Particular Incorporada (I.S.P.I.) Nº 9110 DE LA SAGRADA FAMILIA</t>
  </si>
  <si>
    <t>Instituto de Educación Superior Particular Incorporada (I.S.P.I.) Nº 4003 SAN JOSÉ</t>
  </si>
  <si>
    <t>Instituto de Educación Superior Particular Incorporada (I.S.P.I.) Nº 4025 CIENCIAS HUMANAS</t>
  </si>
  <si>
    <t>Instituto de Educación Superior Particular Incorporada (I.S.P.I.) Nº 4027 Inmaculada Concepción</t>
  </si>
  <si>
    <t>Instituto de Educación Superior Particular Autorizado (I.S.P.A.) Nº 9250 Instituto Superior Laplace</t>
  </si>
  <si>
    <t>Instituto de Educación Superior Particular Autorizado (I.S.P.A.) Nº 4064 Periodismo Rosario</t>
  </si>
  <si>
    <t>Instituto de Educación Superior Particular Incorporada (I.S.P.I.) Nº 4068 PARQUE ESPAÑA</t>
  </si>
  <si>
    <t>Instituto de Educación Superior Particular Incorporada (I.S.P.I.) Nº 9045 Zona Oeste</t>
  </si>
  <si>
    <t>Instituto de Educación Superior Particular Autorizado (I.S.P.A.) Nº 4094 Gato Dumas</t>
  </si>
  <si>
    <t xml:space="preserve">Instituto de Educación Superior del Profesorado (I.S.P.) Nº 67 </t>
  </si>
  <si>
    <t xml:space="preserve">Instituto de Educación Superior (I.E.S.)  </t>
  </si>
  <si>
    <t xml:space="preserve">Escuela  </t>
  </si>
  <si>
    <t xml:space="preserve">Escuela Superior de Enfermería Nº 54502 UPCN </t>
  </si>
  <si>
    <t>Instituto de Educación Superior (I.E.S.)  penitenciario "Nstra sra del carmen"</t>
  </si>
  <si>
    <t>Escuela Agrotécnica  De Trancas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</si>
</sst>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&quot;$&quot;\ #,##0.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7F7F7F"/>
      <name val="Calibri"/>
      <family val="2"/>
    </font>
    <font>
      <b/>
      <i/>
      <sz val="11"/>
      <color theme="1"/>
      <name val="Times New Roman"/>
      <family val="1"/>
    </font>
    <font>
      <sz val="11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name val="Calibri"/>
      <family val="2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7F7F7F"/>
      <name val="Calibri"/>
      <family val="2"/>
      <scheme val="minor"/>
    </font>
    <font>
      <sz val="10"/>
      <color rgb="FF7030A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rgb="FF7030A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165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2" borderId="0" xfId="0" applyFill="1" applyAlignment="1">
      <alignment horizontal="left"/>
    </xf>
    <xf numFmtId="0" fontId="6" fillId="2" borderId="0" xfId="0" applyFont="1" applyFill="1"/>
    <xf numFmtId="0" fontId="3" fillId="0" borderId="4" xfId="0" applyFont="1" applyBorder="1" applyAlignment="1">
      <alignment horizontal="center" wrapText="1"/>
    </xf>
    <xf numFmtId="1" fontId="7" fillId="2" borderId="0" xfId="0" applyNumberFormat="1" applyFont="1" applyFill="1" applyAlignment="1" applyProtection="1">
      <alignment horizontal="center" vertical="center"/>
      <protection locked="0"/>
    </xf>
    <xf numFmtId="0" fontId="6" fillId="0" borderId="0" xfId="0" applyFont="1"/>
    <xf numFmtId="0" fontId="15" fillId="2" borderId="0" xfId="0" applyFont="1" applyFill="1" applyAlignment="1">
      <alignment vertical="center" wrapText="1"/>
    </xf>
    <xf numFmtId="0" fontId="12" fillId="2" borderId="0" xfId="0" applyFont="1" applyFill="1"/>
    <xf numFmtId="0" fontId="6" fillId="2" borderId="4" xfId="0" quotePrefix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/>
    </xf>
    <xf numFmtId="49" fontId="6" fillId="2" borderId="4" xfId="0" applyNumberFormat="1" applyFont="1" applyFill="1" applyBorder="1" applyAlignment="1" applyProtection="1">
      <alignment horizontal="center" vertical="center"/>
      <protection locked="0"/>
    </xf>
    <xf numFmtId="49" fontId="6" fillId="2" borderId="0" xfId="0" applyNumberFormat="1" applyFont="1" applyFill="1" applyAlignment="1" applyProtection="1">
      <alignment vertical="center"/>
      <protection locked="0"/>
    </xf>
    <xf numFmtId="0" fontId="12" fillId="2" borderId="0" xfId="0" applyFont="1" applyFill="1" applyAlignment="1">
      <alignment horizontal="left"/>
    </xf>
    <xf numFmtId="0" fontId="6" fillId="2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11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18" fillId="2" borderId="0" xfId="0" applyFont="1" applyFill="1"/>
    <xf numFmtId="0" fontId="6" fillId="3" borderId="1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44" fontId="20" fillId="2" borderId="20" xfId="1" applyFont="1" applyFill="1" applyBorder="1" applyAlignment="1" applyProtection="1">
      <alignment vertical="center" wrapText="1"/>
    </xf>
    <xf numFmtId="0" fontId="20" fillId="0" borderId="17" xfId="0" applyFont="1" applyBorder="1" applyProtection="1">
      <protection locked="0"/>
    </xf>
    <xf numFmtId="0" fontId="20" fillId="0" borderId="16" xfId="0" applyFont="1" applyBorder="1" applyAlignment="1" applyProtection="1">
      <alignment horizontal="center"/>
      <protection locked="0"/>
    </xf>
    <xf numFmtId="0" fontId="20" fillId="0" borderId="16" xfId="0" applyFont="1" applyBorder="1" applyProtection="1">
      <protection locked="0"/>
    </xf>
    <xf numFmtId="0" fontId="22" fillId="0" borderId="16" xfId="0" applyFont="1" applyBorder="1" applyProtection="1">
      <protection locked="0"/>
    </xf>
    <xf numFmtId="44" fontId="20" fillId="0" borderId="16" xfId="1" applyFont="1" applyBorder="1" applyProtection="1">
      <protection locked="0"/>
    </xf>
    <xf numFmtId="44" fontId="20" fillId="0" borderId="16" xfId="1" applyFont="1" applyBorder="1" applyProtection="1"/>
    <xf numFmtId="0" fontId="20" fillId="0" borderId="18" xfId="0" applyFont="1" applyBorder="1" applyAlignment="1" applyProtection="1">
      <alignment horizontal="center"/>
      <protection locked="0"/>
    </xf>
    <xf numFmtId="0" fontId="20" fillId="0" borderId="14" xfId="0" applyFont="1" applyBorder="1" applyProtection="1">
      <protection locked="0"/>
    </xf>
    <xf numFmtId="0" fontId="20" fillId="0" borderId="24" xfId="0" applyFont="1" applyBorder="1" applyAlignment="1" applyProtection="1">
      <alignment horizontal="center"/>
      <protection locked="0"/>
    </xf>
    <xf numFmtId="0" fontId="20" fillId="0" borderId="24" xfId="0" applyFont="1" applyBorder="1" applyProtection="1">
      <protection locked="0"/>
    </xf>
    <xf numFmtId="44" fontId="20" fillId="0" borderId="24" xfId="1" applyFont="1" applyBorder="1" applyProtection="1">
      <protection locked="0"/>
    </xf>
    <xf numFmtId="0" fontId="20" fillId="0" borderId="15" xfId="0" applyFont="1" applyBorder="1" applyAlignment="1" applyProtection="1">
      <alignment horizontal="center"/>
      <protection locked="0"/>
    </xf>
    <xf numFmtId="0" fontId="20" fillId="2" borderId="0" xfId="0" applyFont="1" applyFill="1" applyAlignment="1" applyProtection="1">
      <alignment horizontal="center" vertical="center" wrapText="1"/>
      <protection locked="0"/>
    </xf>
    <xf numFmtId="0" fontId="20" fillId="0" borderId="0" xfId="0" applyFont="1" applyProtection="1">
      <protection locked="0"/>
    </xf>
    <xf numFmtId="0" fontId="23" fillId="0" borderId="0" xfId="0" applyFont="1" applyProtection="1">
      <protection locked="0"/>
    </xf>
    <xf numFmtId="0" fontId="20" fillId="0" borderId="16" xfId="0" applyFont="1" applyBorder="1" applyAlignment="1" applyProtection="1">
      <alignment wrapText="1"/>
      <protection locked="0"/>
    </xf>
    <xf numFmtId="0" fontId="20" fillId="0" borderId="24" xfId="0" applyFont="1" applyBorder="1" applyAlignment="1" applyProtection="1">
      <alignment wrapText="1"/>
      <protection locked="0"/>
    </xf>
    <xf numFmtId="0" fontId="20" fillId="0" borderId="16" xfId="0" applyFont="1" applyBorder="1"/>
    <xf numFmtId="1" fontId="11" fillId="2" borderId="4" xfId="0" applyNumberFormat="1" applyFont="1" applyFill="1" applyBorder="1" applyAlignment="1">
      <alignment horizontal="center" vertical="center"/>
    </xf>
    <xf numFmtId="1" fontId="8" fillId="2" borderId="0" xfId="0" applyNumberFormat="1" applyFont="1" applyFill="1" applyAlignment="1">
      <alignment horizontal="center" vertical="center"/>
    </xf>
    <xf numFmtId="1" fontId="11" fillId="2" borderId="4" xfId="0" applyNumberFormat="1" applyFont="1" applyFill="1" applyBorder="1" applyAlignment="1">
      <alignment horizontal="center" vertical="center" wrapText="1"/>
    </xf>
    <xf numFmtId="1" fontId="7" fillId="2" borderId="0" xfId="0" applyNumberFormat="1" applyFont="1" applyFill="1" applyAlignment="1">
      <alignment horizontal="center" vertical="center"/>
    </xf>
    <xf numFmtId="1" fontId="8" fillId="2" borderId="4" xfId="0" applyNumberFormat="1" applyFont="1" applyFill="1" applyBorder="1" applyAlignment="1">
      <alignment horizontal="center" vertical="center"/>
    </xf>
    <xf numFmtId="0" fontId="0" fillId="0" borderId="0" xfId="0" applyProtection="1">
      <protection hidden="1"/>
    </xf>
    <xf numFmtId="0" fontId="6" fillId="0" borderId="0" xfId="0" applyFont="1" applyProtection="1">
      <protection hidden="1"/>
    </xf>
    <xf numFmtId="0" fontId="10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13" fillId="0" borderId="22" xfId="0" applyFont="1" applyBorder="1" applyProtection="1">
      <protection hidden="1"/>
    </xf>
    <xf numFmtId="0" fontId="13" fillId="0" borderId="0" xfId="0" applyFont="1" applyProtection="1">
      <protection hidden="1"/>
    </xf>
    <xf numFmtId="0" fontId="14" fillId="0" borderId="0" xfId="0" applyFont="1" applyAlignment="1" applyProtection="1">
      <alignment wrapText="1"/>
      <protection hidden="1"/>
    </xf>
    <xf numFmtId="0" fontId="13" fillId="0" borderId="21" xfId="0" applyFont="1" applyBorder="1" applyProtection="1">
      <protection hidden="1"/>
    </xf>
    <xf numFmtId="0" fontId="0" fillId="0" borderId="0" xfId="0" applyAlignment="1">
      <alignment horizontal="center"/>
    </xf>
    <xf numFmtId="0" fontId="6" fillId="2" borderId="0" xfId="0" applyFont="1" applyFill="1" applyAlignment="1">
      <alignment horizontal="right"/>
    </xf>
    <xf numFmtId="44" fontId="27" fillId="0" borderId="4" xfId="1" applyFont="1" applyBorder="1" applyAlignment="1" applyProtection="1">
      <alignment horizontal="center" vertical="center"/>
    </xf>
    <xf numFmtId="0" fontId="27" fillId="2" borderId="0" xfId="0" applyFont="1" applyFill="1" applyAlignment="1">
      <alignment horizontal="center"/>
    </xf>
    <xf numFmtId="164" fontId="11" fillId="5" borderId="4" xfId="0" applyNumberFormat="1" applyFont="1" applyFill="1" applyBorder="1" applyAlignment="1">
      <alignment horizontal="center" vertical="center"/>
    </xf>
    <xf numFmtId="1" fontId="11" fillId="6" borderId="1" xfId="0" applyNumberFormat="1" applyFont="1" applyFill="1" applyBorder="1" applyAlignment="1">
      <alignment horizontal="center" vertical="center"/>
    </xf>
    <xf numFmtId="1" fontId="28" fillId="6" borderId="4" xfId="0" applyNumberFormat="1" applyFont="1" applyFill="1" applyBorder="1" applyAlignment="1">
      <alignment horizontal="center"/>
    </xf>
    <xf numFmtId="0" fontId="19" fillId="3" borderId="4" xfId="0" applyFont="1" applyFill="1" applyBorder="1" applyAlignment="1">
      <alignment horizontal="center" vertical="center" wrapText="1"/>
    </xf>
    <xf numFmtId="44" fontId="21" fillId="2" borderId="2" xfId="0" applyNumberFormat="1" applyFont="1" applyFill="1" applyBorder="1" applyAlignment="1">
      <alignment vertical="center" wrapText="1"/>
    </xf>
    <xf numFmtId="0" fontId="19" fillId="4" borderId="13" xfId="0" applyFont="1" applyFill="1" applyBorder="1" applyAlignment="1">
      <alignment horizontal="center" vertical="center" wrapText="1"/>
    </xf>
    <xf numFmtId="0" fontId="19" fillId="4" borderId="25" xfId="0" applyFont="1" applyFill="1" applyBorder="1" applyAlignment="1">
      <alignment horizontal="center" vertical="center" wrapText="1"/>
    </xf>
    <xf numFmtId="0" fontId="19" fillId="4" borderId="23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0" borderId="0" xfId="0" applyFont="1"/>
    <xf numFmtId="0" fontId="29" fillId="0" borderId="16" xfId="0" applyFont="1" applyBorder="1" applyAlignment="1" applyProtection="1">
      <alignment horizontal="right" wrapText="1"/>
      <protection locked="0"/>
    </xf>
    <xf numFmtId="0" fontId="29" fillId="0" borderId="16" xfId="0" applyFont="1" applyBorder="1" applyProtection="1">
      <protection locked="0"/>
    </xf>
    <xf numFmtId="0" fontId="23" fillId="0" borderId="17" xfId="0" applyFont="1" applyBorder="1" applyProtection="1">
      <protection locked="0"/>
    </xf>
    <xf numFmtId="0" fontId="20" fillId="2" borderId="0" xfId="0" applyFont="1" applyFill="1"/>
    <xf numFmtId="0" fontId="23" fillId="2" borderId="0" xfId="0" applyFont="1" applyFill="1"/>
    <xf numFmtId="0" fontId="24" fillId="2" borderId="0" xfId="0" applyFont="1" applyFill="1" applyAlignment="1">
      <alignment vertical="center" wrapText="1"/>
    </xf>
    <xf numFmtId="0" fontId="23" fillId="2" borderId="0" xfId="0" applyFont="1" applyFill="1" applyAlignment="1">
      <alignment vertical="center" wrapText="1"/>
    </xf>
    <xf numFmtId="0" fontId="25" fillId="2" borderId="0" xfId="0" applyFont="1" applyFill="1" applyAlignment="1">
      <alignment vertical="center" wrapText="1"/>
    </xf>
    <xf numFmtId="0" fontId="26" fillId="2" borderId="0" xfId="0" applyFont="1" applyFill="1" applyAlignment="1">
      <alignment horizontal="center"/>
    </xf>
    <xf numFmtId="0" fontId="23" fillId="0" borderId="0" xfId="0" applyFont="1"/>
    <xf numFmtId="0" fontId="20" fillId="2" borderId="0" xfId="0" applyFont="1" applyFill="1" applyAlignment="1">
      <alignment vertical="center" wrapText="1"/>
    </xf>
    <xf numFmtId="0" fontId="30" fillId="0" borderId="0" xfId="0" applyFont="1" applyProtection="1">
      <protection hidden="1"/>
    </xf>
    <xf numFmtId="0" fontId="4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17" fillId="2" borderId="1" xfId="2" applyFill="1" applyBorder="1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0" fontId="16" fillId="3" borderId="1" xfId="0" applyFont="1" applyFill="1" applyBorder="1" applyAlignment="1" applyProtection="1">
      <alignment horizontal="center" vertical="center" wrapText="1"/>
      <protection locked="0"/>
    </xf>
    <xf numFmtId="0" fontId="16" fillId="3" borderId="2" xfId="0" applyFont="1" applyFill="1" applyBorder="1" applyAlignment="1" applyProtection="1">
      <alignment horizontal="center" vertical="center" wrapText="1"/>
      <protection locked="0"/>
    </xf>
    <xf numFmtId="0" fontId="16" fillId="3" borderId="3" xfId="0" applyFont="1" applyFill="1" applyBorder="1" applyAlignment="1" applyProtection="1">
      <alignment horizontal="center" vertical="center" wrapText="1"/>
      <protection locked="0"/>
    </xf>
    <xf numFmtId="0" fontId="9" fillId="2" borderId="5" xfId="0" applyFont="1" applyFill="1" applyBorder="1" applyAlignment="1">
      <alignment horizontal="center" wrapText="1"/>
    </xf>
    <xf numFmtId="0" fontId="12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wrapText="1"/>
    </xf>
    <xf numFmtId="0" fontId="6" fillId="2" borderId="6" xfId="0" applyFont="1" applyFill="1" applyBorder="1" applyAlignment="1" applyProtection="1">
      <alignment horizontal="left" vertical="center" wrapText="1"/>
      <protection locked="0"/>
    </xf>
    <xf numFmtId="0" fontId="6" fillId="2" borderId="7" xfId="0" applyFont="1" applyFill="1" applyBorder="1" applyAlignment="1" applyProtection="1">
      <alignment horizontal="left" vertical="center" wrapText="1"/>
      <protection locked="0"/>
    </xf>
    <xf numFmtId="0" fontId="6" fillId="2" borderId="8" xfId="0" applyFont="1" applyFill="1" applyBorder="1" applyAlignment="1" applyProtection="1">
      <alignment horizontal="left" vertical="center" wrapText="1"/>
      <protection locked="0"/>
    </xf>
    <xf numFmtId="0" fontId="6" fillId="2" borderId="9" xfId="0" applyFont="1" applyFill="1" applyBorder="1" applyAlignment="1" applyProtection="1">
      <alignment horizontal="left" vertical="center" wrapText="1"/>
      <protection locked="0"/>
    </xf>
    <xf numFmtId="0" fontId="6" fillId="2" borderId="0" xfId="0" applyFont="1" applyFill="1" applyAlignment="1" applyProtection="1">
      <alignment horizontal="left" vertical="center" wrapText="1"/>
      <protection locked="0"/>
    </xf>
    <xf numFmtId="0" fontId="6" fillId="2" borderId="5" xfId="0" applyFont="1" applyFill="1" applyBorder="1" applyAlignment="1" applyProtection="1">
      <alignment horizontal="left" vertical="center" wrapText="1"/>
      <protection locked="0"/>
    </xf>
    <xf numFmtId="0" fontId="6" fillId="2" borderId="10" xfId="0" applyFont="1" applyFill="1" applyBorder="1" applyAlignment="1" applyProtection="1">
      <alignment horizontal="left" vertical="center" wrapText="1"/>
      <protection locked="0"/>
    </xf>
    <xf numFmtId="0" fontId="6" fillId="2" borderId="11" xfId="0" applyFont="1" applyFill="1" applyBorder="1" applyAlignment="1" applyProtection="1">
      <alignment horizontal="left" vertical="center" wrapText="1"/>
      <protection locked="0"/>
    </xf>
    <xf numFmtId="0" fontId="6" fillId="2" borderId="12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</cellXfs>
  <cellStyles count="3">
    <cellStyle name="Hipervínculo" xfId="2" builtinId="8"/>
    <cellStyle name="Moneda" xfId="1" builtinId="4"/>
    <cellStyle name="Normal" xfId="0" builtinId="0"/>
  </cellStyles>
  <dxfs count="27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protection locked="1" hidden="1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protection locked="1" hidden="1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protection locked="1" hidden="1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protection locked="1" hidden="1"/>
    </dxf>
    <dxf>
      <protection locked="1" hidden="1"/>
    </dxf>
    <dxf>
      <protection locked="1" hidden="1"/>
    </dxf>
    <dxf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protection locked="1" hidden="1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1020536</xdr:colOff>
      <xdr:row>0</xdr:row>
      <xdr:rowOff>163286</xdr:rowOff>
    </xdr:from>
    <xdr:to>
      <xdr:col>1</xdr:col>
      <xdr:colOff>911679</xdr:colOff>
      <xdr:row>2</xdr:row>
      <xdr:rowOff>339309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2C49F789-1F60-4A4A-5095-BE9D6AFE1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536" y="163286"/>
          <a:ext cx="2204357" cy="5570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40822</xdr:colOff>
      <xdr:row>0</xdr:row>
      <xdr:rowOff>54428</xdr:rowOff>
    </xdr:from>
    <xdr:to>
      <xdr:col>5</xdr:col>
      <xdr:colOff>2013858</xdr:colOff>
      <xdr:row>3</xdr:row>
      <xdr:rowOff>92598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72CFF8CA-69D7-BF4A-A89A-402DA80B7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06893" y="54428"/>
          <a:ext cx="1973036" cy="759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57150</xdr:rowOff>
    </xdr:from>
    <xdr:to>
      <xdr:col>1</xdr:col>
      <xdr:colOff>1394732</xdr:colOff>
      <xdr:row>4</xdr:row>
      <xdr:rowOff>128398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D12DA2D-2216-432E-A63B-D19AB1A73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19075"/>
          <a:ext cx="2204357" cy="5570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1714500</xdr:colOff>
      <xdr:row>0</xdr:row>
      <xdr:rowOff>57151</xdr:rowOff>
    </xdr:from>
    <xdr:to>
      <xdr:col>6</xdr:col>
      <xdr:colOff>762000</xdr:colOff>
      <xdr:row>3</xdr:row>
      <xdr:rowOff>157908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A6FC448-1D22-40CA-9AF3-D16EEE5E2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125" y="57151"/>
          <a:ext cx="1524000" cy="586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161926</xdr:rowOff>
    </xdr:from>
    <xdr:to>
      <xdr:col>2</xdr:col>
      <xdr:colOff>304800</xdr:colOff>
      <xdr:row>3</xdr:row>
      <xdr:rowOff>88108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FFB6294-1918-47AF-C05F-969C20B45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61926"/>
          <a:ext cx="1990725" cy="4976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2438400</xdr:colOff>
      <xdr:row>0</xdr:row>
      <xdr:rowOff>114301</xdr:rowOff>
    </xdr:from>
    <xdr:to>
      <xdr:col>6</xdr:col>
      <xdr:colOff>371475</xdr:colOff>
      <xdr:row>3</xdr:row>
      <xdr:rowOff>133217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0B1C9B1-627B-B0AC-D4E3-4AE146693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14301"/>
          <a:ext cx="1552575" cy="5904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a3" displayName="Tabla3" ref="A4:A28" totalsRowShown="0" headerRowDxfId="270" dataDxfId="269">
  <autoFilter ref="A4:A28" xr:uid="{00000000-0009-0000-0100-000003000000}"/>
  <tableColumns count="1">
    <tableColumn id="1" xr3:uid="{00000000-0010-0000-0000-000001000000}" name="Jurisdicción" dataDxfId="268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Tabla5" displayName="Tabla5" ref="C4:C16" totalsRowShown="0" headerRowDxfId="267" dataDxfId="266">
  <autoFilter ref="C4:C16" xr:uid="{00000000-0009-0000-0100-000005000000}"/>
  <tableColumns count="1">
    <tableColumn id="1" xr3:uid="{00000000-0010-0000-0100-000001000000}" name="Mes" dataDxfId="265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Tabla6" displayName="Tabla6" ref="E4:E9" totalsRowShown="0" headerRowDxfId="264" dataDxfId="263">
  <autoFilter ref="E4:E9" xr:uid="{00000000-0009-0000-0100-000006000000}"/>
  <tableColumns count="1">
    <tableColumn id="1" xr3:uid="{00000000-0010-0000-0200-000001000000}" name="Año" dataDxfId="262"/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Tabla7" displayName="Tabla7" ref="G4:G9" totalsRowShown="0" headerRowDxfId="261" dataDxfId="260">
  <autoFilter ref="G4:G9" xr:uid="{00000000-0009-0000-0100-000007000000}"/>
  <tableColumns count="1">
    <tableColumn id="1" xr3:uid="{00000000-0010-0000-0300-000001000000}" name="Eje_Estrat" dataDxfId="259"/>
  </tableColumns>
  <tableStyleInfo name="TableStyleLight8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Tabla8" displayName="Tabla8" ref="I4:I7" totalsRowShown="0" headerRowDxfId="258" dataDxfId="257">
  <autoFilter ref="I4:I7" xr:uid="{00000000-0009-0000-0100-000008000000}"/>
  <tableColumns count="1">
    <tableColumn id="1" xr3:uid="{00000000-0010-0000-0400-000001000000}" name="Eje_1" dataDxfId="256"/>
  </tableColumns>
  <tableStyleInfo name="TableStyleLight8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Tabla9" displayName="Tabla9" ref="K4:K6" totalsRowShown="0" headerRowDxfId="255" dataDxfId="254">
  <autoFilter ref="K4:K6" xr:uid="{00000000-0009-0000-0100-000009000000}"/>
  <tableColumns count="1">
    <tableColumn id="1" xr3:uid="{00000000-0010-0000-0500-000001000000}" name="Eje_2" dataDxfId="253"/>
  </tableColumns>
  <tableStyleInfo name="TableStyleLight8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Tabla10" displayName="Tabla10" ref="M4:M6" totalsRowShown="0" headerRowDxfId="252" dataDxfId="251">
  <autoFilter ref="M4:M6" xr:uid="{00000000-0009-0000-0100-00000A000000}"/>
  <tableColumns count="1">
    <tableColumn id="1" xr3:uid="{00000000-0010-0000-0600-000001000000}" name="Eje_3" dataDxfId="250"/>
  </tableColumns>
  <tableStyleInfo name="TableStyleLight8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Tabla11" displayName="Tabla11" ref="O4:O7" totalsRowShown="0" headerRowDxfId="249" dataDxfId="248">
  <autoFilter ref="O4:O7" xr:uid="{00000000-0009-0000-0100-00000B000000}"/>
  <tableColumns count="1">
    <tableColumn id="1" xr3:uid="{00000000-0010-0000-0700-000001000000}" name="Eje_4" dataDxfId="247"/>
  </tableColumns>
  <tableStyleInfo name="TableStyleLight8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Tabla12" displayName="Tabla12" ref="S4:S8" totalsRowShown="0" headerRowDxfId="246" dataDxfId="245">
  <autoFilter ref="S4:S8" xr:uid="{00000000-0009-0000-0100-00000C000000}"/>
  <tableColumns count="1">
    <tableColumn id="1" xr3:uid="{00000000-0010-0000-0800-000001000000}" name="Inclusión_revinculación_1.1" dataDxfId="244"/>
  </tableColumns>
  <tableStyleInfo name="TableStyleLight8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Tabla13" displayName="Tabla13" ref="U4:U9" totalsRowShown="0" headerRowDxfId="243" dataDxfId="242">
  <autoFilter ref="U4:U9" xr:uid="{00000000-0009-0000-0100-00000D000000}"/>
  <tableColumns count="1">
    <tableColumn id="1" xr3:uid="{00000000-0010-0000-0900-000001000000}" name="Fortalecimiento_1.2" dataDxfId="241"/>
  </tableColumns>
  <tableStyleInfo name="TableStyleLight8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Tabla14" displayName="Tabla14" ref="W4:W7" totalsRowShown="0" headerRowDxfId="240" dataDxfId="239">
  <autoFilter ref="W4:W7" xr:uid="{00000000-0009-0000-0100-00000E000000}"/>
  <tableColumns count="1">
    <tableColumn id="1" xr3:uid="{00000000-0010-0000-0A00-000001000000}" name="Innovaciones_1.3" dataDxfId="238"/>
  </tableColumns>
  <tableStyleInfo name="TableStyleLight8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Tabla15" displayName="Tabla15" ref="Y4:Y8" totalsRowShown="0" headerRowDxfId="237" dataDxfId="236">
  <autoFilter ref="Y4:Y8" xr:uid="{00000000-0009-0000-0100-00000F000000}"/>
  <tableColumns count="1">
    <tableColumn id="1" xr3:uid="{00000000-0010-0000-0B00-000001000000}" name="Educación_Trabajo_2.1" dataDxfId="235"/>
  </tableColumns>
  <tableStyleInfo name="TableStyleLight8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Tabla16" displayName="Tabla16" ref="AA4:AA6" totalsRowShown="0" headerRowDxfId="234" dataDxfId="233">
  <autoFilter ref="AA4:AA6" xr:uid="{00000000-0009-0000-0100-000010000000}"/>
  <tableColumns count="1">
    <tableColumn id="1" xr3:uid="{00000000-0010-0000-0C00-000001000000}" name="Desarrollo_curricular_2.2" dataDxfId="232"/>
  </tableColumns>
  <tableStyleInfo name="TableStyleLight8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Tabla17" displayName="Tabla17" ref="AC4:AC7" totalsRowShown="0" headerRowDxfId="231" dataDxfId="230">
  <autoFilter ref="AC4:AC7" xr:uid="{00000000-0009-0000-0100-000011000000}"/>
  <tableColumns count="1">
    <tableColumn id="1" xr3:uid="{00000000-0010-0000-0D00-000001000000}" name="Formación_Docente_3.1" dataDxfId="229"/>
  </tableColumns>
  <tableStyleInfo name="TableStyleLight8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E000000}" name="Tabla18" displayName="Tabla18" ref="AE4:AE7" totalsRowShown="0" headerRowDxfId="228" dataDxfId="227">
  <autoFilter ref="AE4:AE7" xr:uid="{00000000-0009-0000-0100-000012000000}"/>
  <tableColumns count="1">
    <tableColumn id="1" xr3:uid="{00000000-0010-0000-0E00-000001000000}" name="Fortalecimiento_Gestión_3.2" dataDxfId="226"/>
  </tableColumns>
  <tableStyleInfo name="TableStyleLight8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F000000}" name="Tabla20" displayName="Tabla20" ref="AG4:AG7" totalsRowShown="0" headerRowDxfId="225" dataDxfId="224">
  <autoFilter ref="AG4:AG7" xr:uid="{00000000-0009-0000-0100-000014000000}"/>
  <tableColumns count="1">
    <tableColumn id="1" xr3:uid="{00000000-0010-0000-0F00-000001000000}" name="Equipamiento_entornos_4.1" dataDxfId="223"/>
  </tableColumns>
  <tableStyleInfo name="TableStyleLight8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0000000}" name="Tabla21" displayName="Tabla21" ref="AI4:AI7" totalsRowShown="0" headerRowDxfId="222" dataDxfId="221">
  <autoFilter ref="AI4:AI7" xr:uid="{00000000-0009-0000-0100-000015000000}"/>
  <tableColumns count="1">
    <tableColumn id="1" xr3:uid="{00000000-0010-0000-1000-000001000000}" name="Infraestructura_4.2" dataDxfId="220"/>
  </tableColumns>
  <tableStyleInfo name="TableStyleLight8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1000000}" name="Tabla22" displayName="Tabla22" ref="AK4:AK5" totalsRowShown="0" headerRowDxfId="219" dataDxfId="218">
  <autoFilter ref="AK4:AK5" xr:uid="{00000000-0009-0000-0100-000016000000}"/>
  <tableColumns count="1">
    <tableColumn id="1" xr3:uid="{00000000-0010-0000-1100-000001000000}" name="ATM_4.3" dataDxfId="217"/>
  </tableColumns>
  <tableStyleInfo name="TableStyleLight8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2000000}" name="Tabla23" displayName="Tabla23" ref="AM4:AM19" totalsRowShown="0" headerRowDxfId="216" dataDxfId="215">
  <autoFilter ref="AM4:AM19" xr:uid="{00000000-0009-0000-0100-000017000000}"/>
  <tableColumns count="1">
    <tableColumn id="1" xr3:uid="{00000000-0010-0000-1200-000001000000}" name="Destinatarios_PJ" dataDxfId="214"/>
  </tableColumns>
  <tableStyleInfo name="TableStyleLight8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3000000}" name="Tabla24" displayName="Tabla24" ref="AO4:AO14" totalsRowShown="0" headerRowDxfId="213" dataDxfId="212">
  <autoFilter ref="AO4:AO14" xr:uid="{00000000-0009-0000-0100-000018000000}"/>
  <tableColumns count="1">
    <tableColumn id="1" xr3:uid="{00000000-0010-0000-1300-000001000000}" name="Destinatarios_PI" dataDxfId="211"/>
  </tableColumns>
  <tableStyleInfo name="TableStyleLight8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4000000}" name="Tabla25" displayName="Tabla25" ref="AQ4:AQ14" totalsRowShown="0" headerRowDxfId="210" dataDxfId="209">
  <autoFilter ref="AQ4:AQ14" xr:uid="{00000000-0009-0000-0100-000019000000}"/>
  <tableColumns count="1">
    <tableColumn id="1" xr3:uid="{00000000-0010-0000-1400-000001000000}" name="Medidas" dataDxfId="208"/>
  </tableColumns>
  <tableStyleInfo name="TableStyleLight8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5000000}" name="Tabla26" displayName="Tabla26" ref="AS4:AS6" totalsRowShown="0" headerRowDxfId="207" dataDxfId="206">
  <autoFilter ref="AS4:AS6" xr:uid="{00000000-0009-0000-0100-00001A000000}"/>
  <tableColumns count="1">
    <tableColumn id="1" xr3:uid="{00000000-0010-0000-1500-000001000000}" name="Tipo_de_gasto" dataDxfId="205"/>
  </tableColumns>
  <tableStyleInfo name="TableStyleLight8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6000000}" name="Tabla27" displayName="Tabla27" ref="AU4:AU7" totalsRowShown="0" headerRowDxfId="204" dataDxfId="203">
  <autoFilter ref="AU4:AU7" xr:uid="{00000000-0009-0000-0100-00001B000000}"/>
  <tableColumns count="1">
    <tableColumn id="1" xr3:uid="{00000000-0010-0000-1600-000001000000}" name="Objeto_de_gasto" dataDxfId="202"/>
  </tableColumns>
  <tableStyleInfo name="TableStyleLight8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7000000}" name="Tabla28" displayName="Tabla28" ref="A33:A34" totalsRowShown="0" headerRowDxfId="201" dataDxfId="200">
  <autoFilter ref="A33:A34" xr:uid="{00000000-0009-0000-0100-00001C000000}"/>
  <tableColumns count="1">
    <tableColumn id="1" xr3:uid="{00000000-0010-0000-1700-000001000000}" name="Buenos_Aires" dataDxfId="199"/>
  </tableColumns>
  <tableStyleInfo name="TableStyleLight8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8000000}" name="Tabla29" displayName="Tabla29" ref="A36:A37" totalsRowShown="0" headerRowDxfId="198" dataDxfId="197">
  <autoFilter ref="A36:A37" xr:uid="{00000000-0009-0000-0100-00001D000000}"/>
  <tableColumns count="1">
    <tableColumn id="1" xr3:uid="{00000000-0010-0000-1800-000001000000}" name="C.A.B.A." dataDxfId="196"/>
  </tableColumns>
  <tableStyleInfo name="TableStyleLight8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9000000}" name="Tabla30" displayName="Tabla30" ref="A39:A40" totalsRowShown="0" headerRowDxfId="195" dataDxfId="194">
  <autoFilter ref="A39:A40" xr:uid="{00000000-0009-0000-0100-00001E000000}"/>
  <tableColumns count="1">
    <tableColumn id="1" xr3:uid="{00000000-0010-0000-1900-000001000000}" name="Catamarca" dataDxfId="193"/>
  </tableColumns>
  <tableStyleInfo name="TableStyleLight8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A000000}" name="Tabla31" displayName="Tabla31" ref="A42:A43" totalsRowShown="0" headerRowDxfId="192" dataDxfId="191">
  <autoFilter ref="A42:A43" xr:uid="{00000000-0009-0000-0100-00001F000000}"/>
  <tableColumns count="1">
    <tableColumn id="1" xr3:uid="{00000000-0010-0000-1A00-000001000000}" name="Chaco" dataDxfId="190"/>
  </tableColumns>
  <tableStyleInfo name="TableStyleLight8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B000000}" name="Tabla32" displayName="Tabla32" ref="A45:A46" totalsRowShown="0" headerRowDxfId="189" dataDxfId="188">
  <autoFilter ref="A45:A46" xr:uid="{00000000-0009-0000-0100-000020000000}"/>
  <tableColumns count="1">
    <tableColumn id="1" xr3:uid="{00000000-0010-0000-1B00-000001000000}" name="Chubut" dataDxfId="187"/>
  </tableColumns>
  <tableStyleInfo name="TableStyleLight8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1C000000}" name="Tabla33" displayName="Tabla33" ref="A48:A49" totalsRowShown="0" headerRowDxfId="186" dataDxfId="185">
  <autoFilter ref="A48:A49" xr:uid="{00000000-0009-0000-0100-000021000000}"/>
  <tableColumns count="1">
    <tableColumn id="1" xr3:uid="{00000000-0010-0000-1C00-000001000000}" name="Cordoba" dataDxfId="184"/>
  </tableColumns>
  <tableStyleInfo name="TableStyleLight8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1D000000}" name="Tabla34" displayName="Tabla34" ref="A51:A52" totalsRowShown="0" headerRowDxfId="183" dataDxfId="182">
  <autoFilter ref="A51:A52" xr:uid="{00000000-0009-0000-0100-000022000000}"/>
  <tableColumns count="1">
    <tableColumn id="1" xr3:uid="{00000000-0010-0000-1D00-000001000000}" name="Corrientes" dataDxfId="181"/>
  </tableColumns>
  <tableStyleInfo name="TableStyleLight8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1E000000}" name="Tabla35" displayName="Tabla35" ref="A54:A55" totalsRowShown="0" headerRowDxfId="180" dataDxfId="179">
  <autoFilter ref="A54:A55" xr:uid="{00000000-0009-0000-0100-000023000000}"/>
  <tableColumns count="1">
    <tableColumn id="1" xr3:uid="{00000000-0010-0000-1E00-000001000000}" name="Entre_Ríos" dataDxfId="178"/>
  </tableColumns>
  <tableStyleInfo name="TableStyleLight8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1F000000}" name="Tabla36" displayName="Tabla36" ref="A57:A58" totalsRowShown="0" headerRowDxfId="177" dataDxfId="176">
  <autoFilter ref="A57:A58" xr:uid="{00000000-0009-0000-0100-000024000000}"/>
  <tableColumns count="1">
    <tableColumn id="1" xr3:uid="{00000000-0010-0000-1F00-000001000000}" name="Formosa" dataDxfId="175"/>
  </tableColumns>
  <tableStyleInfo name="TableStyleLight8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0000000}" name="Tabla37" displayName="Tabla37" ref="A60:A61" totalsRowShown="0" headerRowDxfId="174" dataDxfId="173">
  <autoFilter ref="A60:A61" xr:uid="{00000000-0009-0000-0100-000025000000}"/>
  <tableColumns count="1">
    <tableColumn id="1" xr3:uid="{00000000-0010-0000-2000-000001000000}" name="Jujuy" dataDxfId="172"/>
  </tableColumns>
  <tableStyleInfo name="TableStyleLight8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1000000}" name="Tabla38" displayName="Tabla38" ref="A63:A64" totalsRowShown="0" headerRowDxfId="171" dataDxfId="170">
  <autoFilter ref="A63:A64" xr:uid="{00000000-0009-0000-0100-000026000000}"/>
  <tableColumns count="1">
    <tableColumn id="1" xr3:uid="{00000000-0010-0000-2100-000001000000}" name="La_Pampa" dataDxfId="169"/>
  </tableColumns>
  <tableStyleInfo name="TableStyleLight8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22000000}" name="Tabla39" displayName="Tabla39" ref="A66:A67" totalsRowShown="0" headerRowDxfId="168" dataDxfId="167">
  <autoFilter ref="A66:A67" xr:uid="{00000000-0009-0000-0100-000027000000}"/>
  <tableColumns count="1">
    <tableColumn id="1" xr3:uid="{00000000-0010-0000-2200-000001000000}" name="La_Rioja" dataDxfId="166"/>
  </tableColumns>
  <tableStyleInfo name="TableStyleLight8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00000000-000C-0000-FFFF-FFFF23000000}" name="Tabla40" displayName="Tabla40" ref="A69:A70" totalsRowShown="0" headerRowDxfId="165" dataDxfId="164">
  <autoFilter ref="A69:A70" xr:uid="{00000000-0009-0000-0100-000028000000}"/>
  <tableColumns count="1">
    <tableColumn id="1" xr3:uid="{00000000-0010-0000-2300-000001000000}" name="Mendoza" dataDxfId="163"/>
  </tableColumns>
  <tableStyleInfo name="TableStyleLight8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0000000-000C-0000-FFFF-FFFF24000000}" name="Tabla41" displayName="Tabla41" ref="A72:A73" totalsRowShown="0" headerRowDxfId="162" dataDxfId="161">
  <autoFilter ref="A72:A73" xr:uid="{00000000-0009-0000-0100-000029000000}"/>
  <tableColumns count="1">
    <tableColumn id="1" xr3:uid="{00000000-0010-0000-2400-000001000000}" name="Misiones" dataDxfId="160"/>
  </tableColumns>
  <tableStyleInfo name="TableStyleLight8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25000000}" name="Tabla42" displayName="Tabla42" ref="A75:A76" totalsRowShown="0" headerRowDxfId="159" dataDxfId="158">
  <autoFilter ref="A75:A76" xr:uid="{00000000-0009-0000-0100-00002A000000}"/>
  <tableColumns count="1">
    <tableColumn id="1" xr3:uid="{00000000-0010-0000-2500-000001000000}" name="Neuquén" dataDxfId="157"/>
  </tableColumns>
  <tableStyleInfo name="TableStyleLight8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26000000}" name="Tabla43" displayName="Tabla43" ref="A78:A79" totalsRowShown="0" headerRowDxfId="156" dataDxfId="155">
  <autoFilter ref="A78:A79" xr:uid="{00000000-0009-0000-0100-00002B000000}"/>
  <tableColumns count="1">
    <tableColumn id="1" xr3:uid="{00000000-0010-0000-2600-000001000000}" name="Río_Negro" dataDxfId="154"/>
  </tableColumns>
  <tableStyleInfo name="TableStyleLight8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27000000}" name="Tabla44" displayName="Tabla44" ref="A81:A82" totalsRowShown="0" headerRowDxfId="153" dataDxfId="152">
  <autoFilter ref="A81:A82" xr:uid="{00000000-0009-0000-0100-00002C000000}"/>
  <tableColumns count="1">
    <tableColumn id="1" xr3:uid="{00000000-0010-0000-2700-000001000000}" name="Salta" dataDxfId="151"/>
  </tableColumns>
  <tableStyleInfo name="TableStyleLight8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00000000-000C-0000-FFFF-FFFF28000000}" name="Tabla45" displayName="Tabla45" ref="A84:A85" totalsRowShown="0" headerRowDxfId="150" dataDxfId="149">
  <autoFilter ref="A84:A85" xr:uid="{00000000-0009-0000-0100-00002D000000}"/>
  <tableColumns count="1">
    <tableColumn id="1" xr3:uid="{00000000-0010-0000-2800-000001000000}" name="San_Juan" dataDxfId="148"/>
  </tableColumns>
  <tableStyleInfo name="TableStyleLight8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00000000-000C-0000-FFFF-FFFF29000000}" name="Tabla46" displayName="Tabla46" ref="A87:A88" totalsRowShown="0" headerRowDxfId="147" dataDxfId="146">
  <autoFilter ref="A87:A88" xr:uid="{00000000-0009-0000-0100-00002E000000}"/>
  <tableColumns count="1">
    <tableColumn id="1" xr3:uid="{00000000-0010-0000-2900-000001000000}" name="San_Luis" dataDxfId="145"/>
  </tableColumns>
  <tableStyleInfo name="TableStyleLight8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00000000-000C-0000-FFFF-FFFF2A000000}" name="Tabla47" displayName="Tabla47" ref="A90:A91" totalsRowShown="0" headerRowDxfId="144" dataDxfId="143">
  <autoFilter ref="A90:A91" xr:uid="{00000000-0009-0000-0100-00002F000000}"/>
  <tableColumns count="1">
    <tableColumn id="1" xr3:uid="{00000000-0010-0000-2A00-000001000000}" name="Santa_Cruz" dataDxfId="142"/>
  </tableColumns>
  <tableStyleInfo name="TableStyleLight8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0000000-000C-0000-FFFF-FFFF2B000000}" name="Tabla48" displayName="Tabla48" ref="A93:A94" totalsRowShown="0" headerRowDxfId="141" dataDxfId="140">
  <autoFilter ref="A93:A94" xr:uid="{00000000-0009-0000-0100-000030000000}"/>
  <tableColumns count="1">
    <tableColumn id="1" xr3:uid="{00000000-0010-0000-2B00-000001000000}" name="Santa_Fe" dataDxfId="139"/>
  </tableColumns>
  <tableStyleInfo name="TableStyleLight8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00000000-000C-0000-FFFF-FFFF2C000000}" name="Tabla49" displayName="Tabla49" ref="A96:A97" totalsRowShown="0" headerRowDxfId="138" dataDxfId="137">
  <autoFilter ref="A96:A97" xr:uid="{00000000-0009-0000-0100-000031000000}"/>
  <tableColumns count="1">
    <tableColumn id="1" xr3:uid="{00000000-0010-0000-2C00-000001000000}" name="Santiago_del_Estero" dataDxfId="136"/>
  </tableColumns>
  <tableStyleInfo name="TableStyleLight8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00000000-000C-0000-FFFF-FFFF2D000000}" name="Tabla50" displayName="Tabla50" ref="A99:A100" totalsRowShown="0" headerRowDxfId="135" dataDxfId="134">
  <autoFilter ref="A99:A100" xr:uid="{00000000-0009-0000-0100-000032000000}"/>
  <tableColumns count="1">
    <tableColumn id="1" xr3:uid="{00000000-0010-0000-2D00-000001000000}" name="Tierra_del_Fuego" dataDxfId="133"/>
  </tableColumns>
  <tableStyleInfo name="TableStyleLight8"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2E000000}" name="Tabla51" displayName="Tabla51" ref="A102:A103" totalsRowShown="0" headerRowDxfId="132" dataDxfId="131">
  <autoFilter ref="A102:A103" xr:uid="{00000000-0009-0000-0100-000033000000}"/>
  <tableColumns count="1">
    <tableColumn id="1" xr3:uid="{00000000-0010-0000-2E00-000001000000}" name="Tucumán" dataDxfId="130"/>
  </tableColumns>
  <tableStyleInfo name="TableStyleLight8"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00000000-000C-0000-FFFF-FFFF2F000000}" name="Tabla52" displayName="Tabla52" ref="S13:S14" totalsRowShown="0" headerRowDxfId="129" dataDxfId="128">
  <autoFilter ref="S13:S14" xr:uid="{00000000-0009-0000-0100-000034000000}"/>
  <tableColumns count="1">
    <tableColumn id="1" xr3:uid="{00000000-0010-0000-2F00-000001000000}" name="Revinculación_reingreso_1.1.a" dataDxfId="127"/>
  </tableColumns>
  <tableStyleInfo name="TableStyleLight8"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00000000-000C-0000-FFFF-FFFF30000000}" name="Tabla53" displayName="Tabla53" ref="S16:S17" totalsRowShown="0" headerRowDxfId="126" dataDxfId="125">
  <autoFilter ref="S16:S17" xr:uid="{00000000-0009-0000-0100-000035000000}"/>
  <tableColumns count="1">
    <tableColumn id="1" xr3:uid="{00000000-0010-0000-3000-000001000000}" name="Género_1.1.b" dataDxfId="124"/>
  </tableColumns>
  <tableStyleInfo name="TableStyleLight8"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00000000-000C-0000-FFFF-FFFF31000000}" name="Tabla54" displayName="Tabla54" ref="S19:S20" totalsRowShown="0" headerRowDxfId="123" dataDxfId="122">
  <autoFilter ref="S19:S20" xr:uid="{00000000-0009-0000-0100-000036000000}"/>
  <tableColumns count="1">
    <tableColumn id="1" xr3:uid="{00000000-0010-0000-3100-000001000000}" name="Inclusión_discapacidad_1.1.c" dataDxfId="121"/>
  </tableColumns>
  <tableStyleInfo name="TableStyleLight8"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00000000-000C-0000-FFFF-FFFF32000000}" name="Tabla55" displayName="Tabla55" ref="S22:S23" totalsRowShown="0" headerRowDxfId="120" dataDxfId="119">
  <autoFilter ref="S22:S23" xr:uid="{00000000-0009-0000-0100-000037000000}"/>
  <tableColumns count="1">
    <tableColumn id="1" xr3:uid="{00000000-0010-0000-3200-000001000000}" name="Estudiantes_encierro_1.1.d" dataDxfId="118"/>
  </tableColumns>
  <tableStyleInfo name="TableStyleLight8"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00000000-000C-0000-FFFF-FFFF33000000}" name="Tabla56" displayName="Tabla56" ref="U13:U14" totalsRowShown="0" headerRowDxfId="117" dataDxfId="116">
  <autoFilter ref="U13:U14" xr:uid="{00000000-0009-0000-0100-000038000000}"/>
  <tableColumns count="1">
    <tableColumn id="1" xr3:uid="{00000000-0010-0000-3300-000001000000}" name="Apoyo_acompañamiento_1.2.a" dataDxfId="115"/>
  </tableColumns>
  <tableStyleInfo name="TableStyleLight8"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00000000-000C-0000-FFFF-FFFF34000000}" name="Tabla57" displayName="Tabla57" ref="U16:U17" totalsRowShown="0" headerRowDxfId="114" dataDxfId="113">
  <autoFilter ref="U16:U17" xr:uid="{00000000-0009-0000-0100-000039000000}"/>
  <tableColumns count="1">
    <tableColumn id="1" xr3:uid="{00000000-0010-0000-3400-000001000000}" name="Completamiento_secundario_1.2.b" dataDxfId="112"/>
  </tableColumns>
  <tableStyleInfo name="TableStyleLight8"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00000000-000C-0000-FFFF-FFFF35000000}" name="Tabla58" displayName="Tabla58" ref="W13:W14" totalsRowShown="0" headerRowDxfId="111" dataDxfId="110">
  <autoFilter ref="W13:W14" xr:uid="{00000000-0009-0000-0100-00003A000000}"/>
  <tableColumns count="1">
    <tableColumn id="1" xr3:uid="{00000000-0010-0000-3500-000001000000}" name="Educación_Profesional_Secundaria_1.3.a" dataDxfId="109"/>
  </tableColumns>
  <tableStyleInfo name="TableStyleLight8"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00000000-000C-0000-FFFF-FFFF36000000}" name="Tabla59" displayName="Tabla59" ref="W16:W17" totalsRowShown="0" headerRowDxfId="108" dataDxfId="107">
  <autoFilter ref="W16:W17" xr:uid="{00000000-0009-0000-0100-00003B000000}"/>
  <tableColumns count="1">
    <tableColumn id="1" xr3:uid="{00000000-0010-0000-3600-000001000000}" name="Participación_Encuentros_1.3.b" dataDxfId="106"/>
  </tableColumns>
  <tableStyleInfo name="TableStyleLight8"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00000000-000C-0000-FFFF-FFFF37000000}" name="Tabla60" displayName="Tabla60" ref="W19:W20" totalsRowShown="0" headerRowDxfId="105" dataDxfId="104">
  <autoFilter ref="W19:W20" xr:uid="{00000000-0009-0000-0100-00003C000000}"/>
  <tableColumns count="1">
    <tableColumn id="1" xr3:uid="{00000000-0010-0000-3700-000001000000}" name="CLAN_1.3.c" dataDxfId="103"/>
  </tableColumns>
  <tableStyleInfo name="TableStyleLight8"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3" xr:uid="{00000000-000C-0000-FFFF-FFFF38000000}" name="Tabla63" displayName="Tabla63" ref="Y13:Y14" totalsRowShown="0" headerRowDxfId="102" dataDxfId="101">
  <autoFilter ref="Y13:Y14" xr:uid="{00000000-0009-0000-0100-00003F000000}"/>
  <tableColumns count="1">
    <tableColumn id="1" xr3:uid="{00000000-0010-0000-3800-000001000000}" name="Prácticas_Profesionalizantes_2.1.a" dataDxfId="100"/>
  </tableColumns>
  <tableStyleInfo name="TableStyleLight8"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4" xr:uid="{00000000-000C-0000-FFFF-FFFF39000000}" name="Tabla64" displayName="Tabla64" ref="Y16:Y17" totalsRowShown="0" headerRowDxfId="99" dataDxfId="98">
  <autoFilter ref="Y16:Y17" xr:uid="{00000000-0009-0000-0100-000040000000}"/>
  <tableColumns count="1">
    <tableColumn id="1" xr3:uid="{00000000-0010-0000-3900-000001000000}" name="DL_Sectores_Productivos_2.1.b" dataDxfId="97"/>
  </tableColumns>
  <tableStyleInfo name="TableStyleLight8" showFirstColumn="0" showLastColumn="0" showRowStripes="1" showColumnStripes="0"/>
</table>
</file>

<file path=xl/tables/table5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00000000-000C-0000-FFFF-FFFF3A000000}" name="Tabla65" displayName="Tabla65" ref="Y19:Y20" totalsRowShown="0" headerRowDxfId="96" dataDxfId="95">
  <autoFilter ref="Y19:Y20" xr:uid="{00000000-0009-0000-0100-000041000000}"/>
  <tableColumns count="1">
    <tableColumn id="1" xr3:uid="{00000000-0010-0000-3A00-000001000000}" name="Visitas_Viajes_2.1.c" dataDxfId="94"/>
  </tableColumns>
  <tableStyleInfo name="TableStyleLight8" showFirstColumn="0" showLastColumn="0" showRowStripes="1" showColumnStripes="0"/>
</table>
</file>

<file path=xl/tables/table6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6" xr:uid="{00000000-000C-0000-FFFF-FFFF3B000000}" name="Tabla66" displayName="Tabla66" ref="Y22:Y23" totalsRowShown="0" headerRowDxfId="93" dataDxfId="92">
  <autoFilter ref="Y22:Y23" xr:uid="{00000000-0009-0000-0100-000042000000}"/>
  <tableColumns count="1">
    <tableColumn id="1" xr3:uid="{00000000-0010-0000-3B00-000001000000}" name="Sostenibilidad_Ambiental_2.1.d" dataDxfId="91"/>
  </tableColumns>
  <tableStyleInfo name="TableStyleLight8" showFirstColumn="0" showLastColumn="0" showRowStripes="1" showColumnStripes="0"/>
</table>
</file>

<file path=xl/tables/table6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7" xr:uid="{00000000-000C-0000-FFFF-FFFF3C000000}" name="Tabla67" displayName="Tabla67" ref="AA13:AA14" totalsRowShown="0" headerRowDxfId="90" dataDxfId="89">
  <autoFilter ref="AA13:AA14" xr:uid="{00000000-0009-0000-0100-000043000000}"/>
  <tableColumns count="1">
    <tableColumn id="1" xr3:uid="{00000000-0010-0000-3C00-000001000000}" name="Desarrollo_curricular_2.2.a" dataDxfId="88"/>
  </tableColumns>
  <tableStyleInfo name="TableStyleLight8" showFirstColumn="0" showLastColumn="0" showRowStripes="1" showColumnStripes="0"/>
</table>
</file>

<file path=xl/tables/table6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8" xr:uid="{00000000-000C-0000-FFFF-FFFF3D000000}" name="Tabla68" displayName="Tabla68" ref="AA17:AA18" totalsRowShown="0" headerRowDxfId="87" dataDxfId="86">
  <autoFilter ref="AA17:AA18" xr:uid="{00000000-0009-0000-0100-000044000000}"/>
  <tableColumns count="1">
    <tableColumn id="1" xr3:uid="{00000000-0010-0000-3D00-000001000000}" name="Acciones_sectores_2.2.b" dataDxfId="85"/>
  </tableColumns>
  <tableStyleInfo name="TableStyleLight8" showFirstColumn="0" showLastColumn="0" showRowStripes="1" showColumnStripes="0"/>
</table>
</file>

<file path=xl/tables/table6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1" xr:uid="{00000000-000C-0000-FFFF-FFFF3E000000}" name="Tabla71" displayName="Tabla71" ref="AC13:AC14" totalsRowShown="0" headerRowDxfId="84" dataDxfId="83">
  <autoFilter ref="AC13:AC14" xr:uid="{00000000-0009-0000-0100-000047000000}"/>
  <tableColumns count="1">
    <tableColumn id="1" xr3:uid="{00000000-0010-0000-3E00-000001000000}" name="Docente_Inicial_3.1.a" dataDxfId="82"/>
  </tableColumns>
  <tableStyleInfo name="TableStyleLight8" showFirstColumn="0" showLastColumn="0" showRowStripes="1" showColumnStripes="0"/>
</table>
</file>

<file path=xl/tables/table6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2" xr:uid="{00000000-000C-0000-FFFF-FFFF3F000000}" name="Tabla72" displayName="Tabla72" ref="AC18:AC19" totalsRowShown="0" headerRowDxfId="81" dataDxfId="80">
  <autoFilter ref="AC18:AC19" xr:uid="{00000000-0009-0000-0100-000048000000}"/>
  <tableColumns count="1">
    <tableColumn id="1" xr3:uid="{00000000-0010-0000-3F00-000001000000}" name="Docente_Continua_3.1.b" dataDxfId="79"/>
  </tableColumns>
  <tableStyleInfo name="TableStyleLight8" showFirstColumn="0" showLastColumn="0" showRowStripes="1" showColumnStripes="0"/>
</table>
</file>

<file path=xl/tables/table6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3" xr:uid="{00000000-000C-0000-FFFF-FFFF40000000}" name="Tabla73" displayName="Tabla73" ref="AC23:AC24" totalsRowShown="0" headerRowDxfId="78" dataDxfId="77">
  <autoFilter ref="AC23:AC24" xr:uid="{00000000-0009-0000-0100-000049000000}"/>
  <tableColumns count="1">
    <tableColumn id="1" xr3:uid="{00000000-0010-0000-4000-000001000000}" name="Instructores_FP_3.1.c" dataDxfId="76"/>
  </tableColumns>
  <tableStyleInfo name="TableStyleLight8" showFirstColumn="0" showLastColumn="0" showRowStripes="1" showColumnStripes="0"/>
</table>
</file>

<file path=xl/tables/table6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4" xr:uid="{00000000-000C-0000-FFFF-FFFF41000000}" name="Tabla74" displayName="Tabla74" ref="AE13:AE14" totalsRowShown="0" headerRowDxfId="75" dataDxfId="74">
  <autoFilter ref="AE13:AE14" xr:uid="{00000000-0009-0000-0100-00004A000000}"/>
  <tableColumns count="1">
    <tableColumn id="1" xr3:uid="{00000000-0010-0000-4100-000001000000}" name="Desarrollo_Profesional_Equipos_3.2.a" dataDxfId="73"/>
  </tableColumns>
  <tableStyleInfo name="TableStyleLight8" showFirstColumn="0" showLastColumn="0" showRowStripes="1" showColumnStripes="0"/>
</table>
</file>

<file path=xl/tables/table6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6" xr:uid="{00000000-000C-0000-FFFF-FFFF42000000}" name="Tabla76" displayName="Tabla76" ref="AG13:AG14" totalsRowShown="0" headerRowDxfId="72" dataDxfId="71">
  <autoFilter ref="AG13:AG14" xr:uid="{00000000-0009-0000-0100-00004C000000}"/>
  <tableColumns count="1">
    <tableColumn id="1" xr3:uid="{00000000-0010-0000-4200-000001000000}" name="Equipamientos_Materiales_Insumos_4.1.a" dataDxfId="70"/>
  </tableColumns>
  <tableStyleInfo name="TableStyleLight8" showFirstColumn="0" showLastColumn="0" showRowStripes="1" showColumnStripes="0"/>
</table>
</file>

<file path=xl/tables/table6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7" xr:uid="{00000000-000C-0000-FFFF-FFFF43000000}" name="Tabla77" displayName="Tabla77" ref="AG17:AG18" totalsRowShown="0" headerRowDxfId="69" dataDxfId="68">
  <autoFilter ref="AG17:AG18" xr:uid="{00000000-0009-0000-0100-00004D000000}"/>
  <tableColumns count="1">
    <tableColumn id="1" xr3:uid="{00000000-0010-0000-4300-000001000000}" name="Equipamientos_bibliotecas_4.1.b" dataDxfId="67"/>
  </tableColumns>
  <tableStyleInfo name="TableStyleLight8" showFirstColumn="0" showLastColumn="0" showRowStripes="1" showColumnStripes="0"/>
</table>
</file>

<file path=xl/tables/table6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8" xr:uid="{00000000-000C-0000-FFFF-FFFF44000000}" name="Tabla78" displayName="Tabla78" ref="AG21:AG22" totalsRowShown="0" headerRowDxfId="66" dataDxfId="65">
  <autoFilter ref="AG21:AG22" xr:uid="{00000000-0009-0000-0100-00004E000000}"/>
  <tableColumns count="1">
    <tableColumn id="1" xr3:uid="{00000000-0010-0000-4400-000001000000}" name="Tecnologías_información_comunicación_4.1.c" dataDxfId="64"/>
  </tableColumns>
  <tableStyleInfo name="TableStyleLight8" showFirstColumn="0" showLastColumn="0" showRowStripes="1" showColumnStripes="0"/>
</table>
</file>

<file path=xl/tables/table7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0" xr:uid="{00000000-000C-0000-FFFF-FFFF45000000}" name="Tabla80" displayName="Tabla80" ref="AI13:AI14" totalsRowShown="0" headerRowDxfId="63" dataDxfId="62">
  <autoFilter ref="AI13:AI14" xr:uid="{00000000-0009-0000-0100-000050000000}"/>
  <tableColumns count="1">
    <tableColumn id="1" xr3:uid="{00000000-0010-0000-4500-000001000000}" name="Obras_Nuevas_4.2.a" dataDxfId="61"/>
  </tableColumns>
  <tableStyleInfo name="TableStyleLight8" showFirstColumn="0" showLastColumn="0" showRowStripes="1" showColumnStripes="0"/>
</table>
</file>

<file path=xl/tables/table7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1" xr:uid="{00000000-000C-0000-FFFF-FFFF46000000}" name="Tabla81" displayName="Tabla81" ref="AI17:AI18" totalsRowShown="0" headerRowDxfId="60" dataDxfId="59">
  <autoFilter ref="AI17:AI18" xr:uid="{00000000-0009-0000-0100-000051000000}"/>
  <tableColumns count="1">
    <tableColumn id="1" xr3:uid="{00000000-0010-0000-4600-000001000000}" name="Ampliación_refacción_4.2.b" dataDxfId="58"/>
  </tableColumns>
  <tableStyleInfo name="TableStyleLight8" showFirstColumn="0" showLastColumn="0" showRowStripes="1" showColumnStripes="0"/>
</table>
</file>

<file path=xl/tables/table7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2" xr:uid="{00000000-000C-0000-FFFF-FFFF47000000}" name="Tabla82" displayName="Tabla82" ref="AI21:AI22" totalsRowShown="0" headerRowDxfId="57" dataDxfId="56">
  <autoFilter ref="AI21:AI22" xr:uid="{00000000-0009-0000-0100-000052000000}"/>
  <tableColumns count="1">
    <tableColumn id="1" xr3:uid="{00000000-0010-0000-4700-000001000000}" name="Obras_menores_4.2.c" dataDxfId="55"/>
  </tableColumns>
  <tableStyleInfo name="TableStyleLight8" showFirstColumn="0" showLastColumn="0" showRowStripes="1" showColumnStripes="0"/>
</table>
</file>

<file path=xl/tables/table7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4" xr:uid="{00000000-000C-0000-FFFF-FFFF48000000}" name="Tabla84" displayName="Tabla84" ref="AK13:AK14" totalsRowShown="0" headerRowDxfId="54" dataDxfId="53">
  <autoFilter ref="AK13:AK14" xr:uid="{00000000-0009-0000-0100-000054000000}"/>
  <tableColumns count="1">
    <tableColumn id="1" xr3:uid="{00000000-0010-0000-4800-000001000000}" name="Funcionamiento_ATM.4.3.a" dataDxfId="52"/>
  </tableColumns>
  <tableStyleInfo name="TableStyleLight8" showFirstColumn="0" showLastColumn="0" showRowStripes="1" showColumnStripes="0"/>
</table>
</file>

<file path=xl/tables/table7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49000000}" name="Tabla1" displayName="Tabla1" ref="Q4:Q5" totalsRowShown="0" headerRowDxfId="51" dataDxfId="50">
  <autoFilter ref="Q4:Q5" xr:uid="{00000000-0009-0000-0100-000001000000}"/>
  <tableColumns count="1">
    <tableColumn id="1" xr3:uid="{00000000-0010-0000-4900-000001000000}" name="PRONAFE" dataDxfId="49"/>
  </tableColumns>
  <tableStyleInfo name="TableStyleLight8" showFirstColumn="0" showLastColumn="0" showRowStripes="1" showColumnStripes="0"/>
</table>
</file>

<file path=xl/tables/table7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4A000000}" name="Tabla573" displayName="Tabla573" ref="U19:U20" totalsRowShown="0" headerRowDxfId="48" dataDxfId="47">
  <autoFilter ref="U19:U20" xr:uid="{00000000-0009-0000-0100-000002000000}"/>
  <tableColumns count="1">
    <tableColumn id="1" xr3:uid="{00000000-0010-0000-4A00-000001000000}" name="Mochila_técnica_1.2.c" dataDxfId="46"/>
  </tableColumns>
  <tableStyleInfo name="TableStyleLight8" showFirstColumn="0" showLastColumn="0" showRowStripes="1" showColumnStripes="0"/>
</table>
</file>

<file path=xl/tables/table7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4B000000}" name="Tabla575" displayName="Tabla575" ref="U22:U23" totalsRowShown="0" headerRowDxfId="45" dataDxfId="44">
  <autoFilter ref="U22:U23" xr:uid="{00000000-0009-0000-0100-000004000000}"/>
  <tableColumns count="1">
    <tableColumn id="1" xr3:uid="{00000000-0010-0000-4B00-000001000000}" name="Traslados_estudiantes_1.2.d" dataDxfId="43"/>
  </tableColumns>
  <tableStyleInfo name="TableStyleLight8" showFirstColumn="0" showLastColumn="0" showRowStripes="1" showColumnStripes="0"/>
</table>
</file>

<file path=xl/tables/table7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7" xr:uid="{00000000-000C-0000-FFFF-FFFF4C000000}" name="Tabla5788" displayName="Tabla5788" ref="U25:U26" totalsRowShown="0" headerRowDxfId="42" dataDxfId="41">
  <autoFilter ref="U25:U26" xr:uid="{00000000-0009-0000-0100-000057000000}"/>
  <tableColumns count="1">
    <tableColumn id="1" xr3:uid="{00000000-0010-0000-4C00-000001000000}" name="Equipamiento_Albergues_1.2.e" dataDxfId="40"/>
  </tableColumns>
  <tableStyleInfo name="TableStyleLight8" showFirstColumn="0" showLastColumn="0" showRowStripes="1" showColumnStripes="0"/>
</table>
</file>

<file path=xl/tables/table7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8" xr:uid="{00000000-000C-0000-FFFF-FFFF4D000000}" name="Tabla7489" displayName="Tabla7489" ref="AE17:AE18" totalsRowShown="0" headerRowDxfId="39" dataDxfId="38">
  <autoFilter ref="AE17:AE18" xr:uid="{00000000-0009-0000-0100-000058000000}"/>
  <tableColumns count="1">
    <tableColumn id="1" xr3:uid="{00000000-0010-0000-4D00-000001000000}" name="Acompañamiento_Asistencia_Tecnica_3.2.b" dataDxfId="37"/>
  </tableColumns>
  <tableStyleInfo name="TableStyleLight8" showFirstColumn="0" showLastColumn="0" showRowStripes="1" showColumnStripes="0"/>
</table>
</file>

<file path=xl/tables/table7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9" xr:uid="{00000000-000C-0000-FFFF-FFFF4E000000}" name="Tabla7490" displayName="Tabla7490" ref="AE21:AE22" totalsRowShown="0" headerRowDxfId="36" dataDxfId="35">
  <autoFilter ref="AE21:AE22" xr:uid="{00000000-0009-0000-0100-000059000000}"/>
  <tableColumns count="1">
    <tableColumn id="1" xr3:uid="{00000000-0010-0000-4E00-000001000000}" name="Autoevaluación_Institucional_3.2.c" dataDxfId="34"/>
  </tableColumns>
  <tableStyleInfo name="TableStyleLight8" showFirstColumn="0" showLastColumn="0" showRowStripes="1" showColumnStripes="0"/>
</table>
</file>

<file path=xl/tables/table8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00000000-000C-0000-FFFF-FFFF4F000000}" name="Tabla61" displayName="Tabla61" ref="AK27:AK40" totalsRowShown="0" headerRowDxfId="33" dataDxfId="32">
  <autoFilter ref="AK27:AK40" xr:uid="{00000000-0009-0000-0100-00003D000000}"/>
  <tableColumns count="1">
    <tableColumn id="1" xr3:uid="{00000000-0010-0000-4F00-000001000000}" name="PRONAFE__" dataDxfId="31"/>
  </tableColumns>
  <tableStyleInfo name="TableStyleLight8" showFirstColumn="0" showLastColumn="0" showRowStripes="1" showColumnStripes="0"/>
</table>
</file>

<file path=xl/tables/table8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0" xr:uid="{00000000-000C-0000-FFFF-FFFF50000000}" name="Tabla70" displayName="Tabla70" ref="Q9:Q10" totalsRowShown="0" headerRowDxfId="30" dataDxfId="29">
  <autoFilter ref="Q9:Q10" xr:uid="{00000000-0009-0000-0100-000046000000}"/>
  <tableColumns count="1">
    <tableColumn id="1" xr3:uid="{00000000-0010-0000-5000-000001000000}" name="PRONAFE_" dataDxfId="28"/>
  </tableColumns>
  <tableStyleInfo name="TableStyleLight8" showFirstColumn="0" showLastColumn="0" showRowStripes="1" showColumnStripes="0"/>
</table>
</file>

<file path=xl/tables/table8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5" xr:uid="{00000000-000C-0000-FFFF-FFFF51000000}" name="Tabla75" displayName="Tabla75" ref="H22:L5694" totalsRowShown="0" headerRowDxfId="27" dataDxfId="26">
  <autoFilter ref="H22:L5694" xr:uid="{00000000-0009-0000-0100-00004B000000}"/>
  <tableColumns count="5">
    <tableColumn id="1" xr3:uid="{00000000-0010-0000-5100-000001000000}" name="Cue_Anexo" dataDxfId="25"/>
    <tableColumn id="2" xr3:uid="{00000000-0010-0000-5100-000002000000}" name="Provincia" dataDxfId="24"/>
    <tableColumn id="3" xr3:uid="{00000000-0010-0000-5100-000003000000}" name="Ámbito_de_Gestión" dataDxfId="23"/>
    <tableColumn id="4" xr3:uid="{00000000-0010-0000-5100-000004000000}" name="Tipo_de_Establecimiento" dataDxfId="22"/>
    <tableColumn id="5" xr3:uid="{00000000-0010-0000-5100-000005000000}" name=" Nombre" dataDxfId="21"/>
  </tableColumns>
  <tableStyleInfo name="TableStyleLight8" showFirstColumn="0" showLastColumn="0" showRowStripes="1" showColumnStripes="0"/>
</table>
</file>

<file path=xl/tables/table8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52000000}" name="Tabla19" displayName="Tabla19" ref="A9:P508" totalsRowShown="0" headerRowDxfId="20" dataDxfId="18" headerRowBorderDxfId="19" tableBorderDxfId="17" totalsRowBorderDxfId="16">
  <autoFilter ref="A9:P508" xr:uid="{00000000-0009-0000-0100-000013000000}"/>
  <tableColumns count="16">
    <tableColumn id="1" xr3:uid="{00000000-0010-0000-5200-000001000000}" name="Código Jurisdiccional /CUE" dataDxfId="15"/>
    <tableColumn id="2" xr3:uid="{00000000-0010-0000-5200-000002000000}" name="Nombre" dataDxfId="14">
      <calculatedColumnFormula>IFERROR(IF($A10&gt;0,VLOOKUP($A10,Tabla75[#All],5,FALSE),""),"LA INSTITUCIÓN NO SE ENCUENTRA EN EL RFIETP, INGRESE UN CUE CORRECTO")</calculatedColumnFormula>
    </tableColumn>
    <tableColumn id="3" xr3:uid="{00000000-0010-0000-5200-000003000000}" name="Jurisdicción" dataDxfId="13">
      <calculatedColumnFormula>IFERROR(IF($A10&gt;0,VLOOKUP($A10,Tabla75[#All],2,FALSE),""),"LA INSTITUCIÓN NO SE ENCUENTRA EN EL RFIETP, INGRESE UN CUE CORRECTO")</calculatedColumnFormula>
    </tableColumn>
    <tableColumn id="4" xr3:uid="{00000000-0010-0000-5200-000004000000}" name="Ámbito de Gestión" dataDxfId="12">
      <calculatedColumnFormula>IFERROR(IF($A10&gt;0,VLOOKUP($A10,Tabla75[#All],3,FALSE),""),"LA INSTITUCIÓN NO SE ENCUENTRA EN EL RFIETP, INGRESE UN CUE CORRECTO")</calculatedColumnFormula>
    </tableColumn>
    <tableColumn id="5" xr3:uid="{00000000-0010-0000-5200-000005000000}" name="Tipo de Establecimiento" dataDxfId="11">
      <calculatedColumnFormula>IFERROR(IF($A10&gt;0,VLOOKUP($A10,Tabla75[#All],4,FALSE),""),"LA INSTITUCIÓN NO SE ENCUENTRA EN EL RFIETP, INGRESE UN CUE CORRECTO")</calculatedColumnFormula>
    </tableColumn>
    <tableColumn id="6" xr3:uid="{00000000-0010-0000-5200-000006000000}" name="Ejes estratégicos" dataDxfId="10"/>
    <tableColumn id="7" xr3:uid="{00000000-0010-0000-5200-000007000000}" name="Subejes" dataDxfId="9"/>
    <tableColumn id="8" xr3:uid="{00000000-0010-0000-5200-000008000000}" name="Línea de acción" dataDxfId="8"/>
    <tableColumn id="9" xr3:uid="{00000000-0010-0000-5200-000009000000}" name="Eje y Líneas de financiamiento" dataDxfId="7"/>
    <tableColumn id="10" xr3:uid="{00000000-0010-0000-5200-00000A000000}" name="Detalle de lo solicitado" dataDxfId="6"/>
    <tableColumn id="11" xr3:uid="{00000000-0010-0000-5200-00000B000000}" name="Unidad de medida" dataDxfId="5"/>
    <tableColumn id="12" xr3:uid="{00000000-0010-0000-5200-00000C000000}" name="Cantidad solicitada" dataDxfId="4"/>
    <tableColumn id="13" xr3:uid="{00000000-0010-0000-5200-00000D000000}" name="Precio Unitario" dataDxfId="3" dataCellStyle="Moneda"/>
    <tableColumn id="14" xr3:uid="{00000000-0010-0000-5200-00000E000000}" name="Precio Total" dataDxfId="2" dataCellStyle="Moneda">
      <calculatedColumnFormula>+L10*M10</calculatedColumnFormula>
    </tableColumn>
    <tableColumn id="15" xr3:uid="{00000000-0010-0000-5200-00000F000000}" name="Tipo de Gasto (Capital/Corriente desplegable)" dataDxfId="1"/>
    <tableColumn id="16" xr3:uid="{00000000-0010-0000-5200-000010000000}" name="Objeto del gasto (pasajes y viáticos, RRHHH y bienes y servicios en desplegable)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table" Target="../tables/table25.xml"/><Relationship Id="rId21" Type="http://schemas.openxmlformats.org/officeDocument/2006/relationships/table" Target="../tables/table20.xml"/><Relationship Id="rId42" Type="http://schemas.openxmlformats.org/officeDocument/2006/relationships/table" Target="../tables/table41.xml"/><Relationship Id="rId47" Type="http://schemas.openxmlformats.org/officeDocument/2006/relationships/table" Target="../tables/table46.xml"/><Relationship Id="rId63" Type="http://schemas.openxmlformats.org/officeDocument/2006/relationships/table" Target="../tables/table62.xml"/><Relationship Id="rId68" Type="http://schemas.openxmlformats.org/officeDocument/2006/relationships/table" Target="../tables/table67.xml"/><Relationship Id="rId16" Type="http://schemas.openxmlformats.org/officeDocument/2006/relationships/table" Target="../tables/table15.xml"/><Relationship Id="rId11" Type="http://schemas.openxmlformats.org/officeDocument/2006/relationships/table" Target="../tables/table10.xml"/><Relationship Id="rId32" Type="http://schemas.openxmlformats.org/officeDocument/2006/relationships/table" Target="../tables/table31.xml"/><Relationship Id="rId37" Type="http://schemas.openxmlformats.org/officeDocument/2006/relationships/table" Target="../tables/table36.xml"/><Relationship Id="rId53" Type="http://schemas.openxmlformats.org/officeDocument/2006/relationships/table" Target="../tables/table52.xml"/><Relationship Id="rId58" Type="http://schemas.openxmlformats.org/officeDocument/2006/relationships/table" Target="../tables/table57.xml"/><Relationship Id="rId74" Type="http://schemas.openxmlformats.org/officeDocument/2006/relationships/table" Target="../tables/table73.xml"/><Relationship Id="rId79" Type="http://schemas.openxmlformats.org/officeDocument/2006/relationships/table" Target="../tables/table78.xml"/><Relationship Id="rId5" Type="http://schemas.openxmlformats.org/officeDocument/2006/relationships/table" Target="../tables/table4.xml"/><Relationship Id="rId61" Type="http://schemas.openxmlformats.org/officeDocument/2006/relationships/table" Target="../tables/table60.xml"/><Relationship Id="rId82" Type="http://schemas.openxmlformats.org/officeDocument/2006/relationships/table" Target="../tables/table81.xml"/><Relationship Id="rId19" Type="http://schemas.openxmlformats.org/officeDocument/2006/relationships/table" Target="../tables/table18.xml"/><Relationship Id="rId14" Type="http://schemas.openxmlformats.org/officeDocument/2006/relationships/table" Target="../tables/table13.xml"/><Relationship Id="rId22" Type="http://schemas.openxmlformats.org/officeDocument/2006/relationships/table" Target="../tables/table21.xml"/><Relationship Id="rId27" Type="http://schemas.openxmlformats.org/officeDocument/2006/relationships/table" Target="../tables/table26.xml"/><Relationship Id="rId30" Type="http://schemas.openxmlformats.org/officeDocument/2006/relationships/table" Target="../tables/table29.xml"/><Relationship Id="rId35" Type="http://schemas.openxmlformats.org/officeDocument/2006/relationships/table" Target="../tables/table34.xml"/><Relationship Id="rId43" Type="http://schemas.openxmlformats.org/officeDocument/2006/relationships/table" Target="../tables/table42.xml"/><Relationship Id="rId48" Type="http://schemas.openxmlformats.org/officeDocument/2006/relationships/table" Target="../tables/table47.xml"/><Relationship Id="rId56" Type="http://schemas.openxmlformats.org/officeDocument/2006/relationships/table" Target="../tables/table55.xml"/><Relationship Id="rId64" Type="http://schemas.openxmlformats.org/officeDocument/2006/relationships/table" Target="../tables/table63.xml"/><Relationship Id="rId69" Type="http://schemas.openxmlformats.org/officeDocument/2006/relationships/table" Target="../tables/table68.xml"/><Relationship Id="rId77" Type="http://schemas.openxmlformats.org/officeDocument/2006/relationships/table" Target="../tables/table76.xml"/><Relationship Id="rId8" Type="http://schemas.openxmlformats.org/officeDocument/2006/relationships/table" Target="../tables/table7.xml"/><Relationship Id="rId51" Type="http://schemas.openxmlformats.org/officeDocument/2006/relationships/table" Target="../tables/table50.xml"/><Relationship Id="rId72" Type="http://schemas.openxmlformats.org/officeDocument/2006/relationships/table" Target="../tables/table71.xml"/><Relationship Id="rId80" Type="http://schemas.openxmlformats.org/officeDocument/2006/relationships/table" Target="../tables/table79.xml"/><Relationship Id="rId3" Type="http://schemas.openxmlformats.org/officeDocument/2006/relationships/table" Target="../tables/table2.xml"/><Relationship Id="rId12" Type="http://schemas.openxmlformats.org/officeDocument/2006/relationships/table" Target="../tables/table11.xml"/><Relationship Id="rId17" Type="http://schemas.openxmlformats.org/officeDocument/2006/relationships/table" Target="../tables/table16.xml"/><Relationship Id="rId25" Type="http://schemas.openxmlformats.org/officeDocument/2006/relationships/table" Target="../tables/table24.xml"/><Relationship Id="rId33" Type="http://schemas.openxmlformats.org/officeDocument/2006/relationships/table" Target="../tables/table32.xml"/><Relationship Id="rId38" Type="http://schemas.openxmlformats.org/officeDocument/2006/relationships/table" Target="../tables/table37.xml"/><Relationship Id="rId46" Type="http://schemas.openxmlformats.org/officeDocument/2006/relationships/table" Target="../tables/table45.xml"/><Relationship Id="rId59" Type="http://schemas.openxmlformats.org/officeDocument/2006/relationships/table" Target="../tables/table58.xml"/><Relationship Id="rId67" Type="http://schemas.openxmlformats.org/officeDocument/2006/relationships/table" Target="../tables/table66.xml"/><Relationship Id="rId20" Type="http://schemas.openxmlformats.org/officeDocument/2006/relationships/table" Target="../tables/table19.xml"/><Relationship Id="rId41" Type="http://schemas.openxmlformats.org/officeDocument/2006/relationships/table" Target="../tables/table40.xml"/><Relationship Id="rId54" Type="http://schemas.openxmlformats.org/officeDocument/2006/relationships/table" Target="../tables/table53.xml"/><Relationship Id="rId62" Type="http://schemas.openxmlformats.org/officeDocument/2006/relationships/table" Target="../tables/table61.xml"/><Relationship Id="rId70" Type="http://schemas.openxmlformats.org/officeDocument/2006/relationships/table" Target="../tables/table69.xml"/><Relationship Id="rId75" Type="http://schemas.openxmlformats.org/officeDocument/2006/relationships/table" Target="../tables/table74.xml"/><Relationship Id="rId83" Type="http://schemas.openxmlformats.org/officeDocument/2006/relationships/table" Target="../tables/table82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5" Type="http://schemas.openxmlformats.org/officeDocument/2006/relationships/table" Target="../tables/table14.xml"/><Relationship Id="rId23" Type="http://schemas.openxmlformats.org/officeDocument/2006/relationships/table" Target="../tables/table22.xml"/><Relationship Id="rId28" Type="http://schemas.openxmlformats.org/officeDocument/2006/relationships/table" Target="../tables/table27.xml"/><Relationship Id="rId36" Type="http://schemas.openxmlformats.org/officeDocument/2006/relationships/table" Target="../tables/table35.xml"/><Relationship Id="rId49" Type="http://schemas.openxmlformats.org/officeDocument/2006/relationships/table" Target="../tables/table48.xml"/><Relationship Id="rId57" Type="http://schemas.openxmlformats.org/officeDocument/2006/relationships/table" Target="../tables/table56.xml"/><Relationship Id="rId10" Type="http://schemas.openxmlformats.org/officeDocument/2006/relationships/table" Target="../tables/table9.xml"/><Relationship Id="rId31" Type="http://schemas.openxmlformats.org/officeDocument/2006/relationships/table" Target="../tables/table30.xml"/><Relationship Id="rId44" Type="http://schemas.openxmlformats.org/officeDocument/2006/relationships/table" Target="../tables/table43.xml"/><Relationship Id="rId52" Type="http://schemas.openxmlformats.org/officeDocument/2006/relationships/table" Target="../tables/table51.xml"/><Relationship Id="rId60" Type="http://schemas.openxmlformats.org/officeDocument/2006/relationships/table" Target="../tables/table59.xml"/><Relationship Id="rId65" Type="http://schemas.openxmlformats.org/officeDocument/2006/relationships/table" Target="../tables/table64.xml"/><Relationship Id="rId73" Type="http://schemas.openxmlformats.org/officeDocument/2006/relationships/table" Target="../tables/table72.xml"/><Relationship Id="rId78" Type="http://schemas.openxmlformats.org/officeDocument/2006/relationships/table" Target="../tables/table77.xml"/><Relationship Id="rId81" Type="http://schemas.openxmlformats.org/officeDocument/2006/relationships/table" Target="../tables/table80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3" Type="http://schemas.openxmlformats.org/officeDocument/2006/relationships/table" Target="../tables/table12.xml"/><Relationship Id="rId18" Type="http://schemas.openxmlformats.org/officeDocument/2006/relationships/table" Target="../tables/table17.xml"/><Relationship Id="rId39" Type="http://schemas.openxmlformats.org/officeDocument/2006/relationships/table" Target="../tables/table38.xml"/><Relationship Id="rId34" Type="http://schemas.openxmlformats.org/officeDocument/2006/relationships/table" Target="../tables/table33.xml"/><Relationship Id="rId50" Type="http://schemas.openxmlformats.org/officeDocument/2006/relationships/table" Target="../tables/table49.xml"/><Relationship Id="rId55" Type="http://schemas.openxmlformats.org/officeDocument/2006/relationships/table" Target="../tables/table54.xml"/><Relationship Id="rId76" Type="http://schemas.openxmlformats.org/officeDocument/2006/relationships/table" Target="../tables/table75.xml"/><Relationship Id="rId7" Type="http://schemas.openxmlformats.org/officeDocument/2006/relationships/table" Target="../tables/table6.xml"/><Relationship Id="rId71" Type="http://schemas.openxmlformats.org/officeDocument/2006/relationships/table" Target="../tables/table70.xml"/><Relationship Id="rId2" Type="http://schemas.openxmlformats.org/officeDocument/2006/relationships/table" Target="../tables/table1.xml"/><Relationship Id="rId29" Type="http://schemas.openxmlformats.org/officeDocument/2006/relationships/table" Target="../tables/table28.xml"/><Relationship Id="rId24" Type="http://schemas.openxmlformats.org/officeDocument/2006/relationships/table" Target="../tables/table23.xml"/><Relationship Id="rId40" Type="http://schemas.openxmlformats.org/officeDocument/2006/relationships/table" Target="../tables/table39.xml"/><Relationship Id="rId45" Type="http://schemas.openxmlformats.org/officeDocument/2006/relationships/table" Target="../tables/table44.xml"/><Relationship Id="rId66" Type="http://schemas.openxmlformats.org/officeDocument/2006/relationships/table" Target="../tables/table65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AU5694"/>
  <sheetViews>
    <sheetView topLeftCell="E3555" workbookViewId="0">
      <selection activeCell="L3561" sqref="L3561"/>
    </sheetView>
  </sheetViews>
  <sheetFormatPr baseColWidth="10" defaultColWidth="11.42578125" defaultRowHeight="15" x14ac:dyDescent="0.25"/>
  <cols>
    <col min="1" max="1" width="21.140625" style="62" customWidth="1"/>
    <col min="2" max="6" width="11.42578125" style="62"/>
    <col min="7" max="7" width="12.85546875" style="62" customWidth="1"/>
    <col min="8" max="8" width="13.28515625" style="62" customWidth="1"/>
    <col min="9" max="9" width="16.7109375" style="62" customWidth="1"/>
    <col min="10" max="10" width="20.85546875" style="62" customWidth="1"/>
    <col min="11" max="11" width="25.5703125" style="62" customWidth="1"/>
    <col min="12" max="12" width="20.85546875" style="62" customWidth="1"/>
    <col min="13" max="13" width="25.5703125" style="62" customWidth="1"/>
    <col min="14" max="15" width="11.42578125" style="62"/>
    <col min="16" max="17" width="15.85546875" style="62" customWidth="1"/>
    <col min="18" max="18" width="11.42578125" style="62"/>
    <col min="19" max="19" width="14.42578125" style="62" customWidth="1"/>
    <col min="20" max="20" width="11.42578125" style="62"/>
    <col min="21" max="21" width="17.28515625" style="62" customWidth="1"/>
    <col min="22" max="22" width="11.42578125" style="62"/>
    <col min="23" max="23" width="22" style="62" customWidth="1"/>
    <col min="24" max="24" width="11.42578125" style="62"/>
    <col min="25" max="25" width="26.28515625" style="62" customWidth="1"/>
    <col min="26" max="26" width="11.42578125" style="62"/>
    <col min="27" max="27" width="25.140625" style="62" customWidth="1"/>
    <col min="28" max="28" width="11.42578125" style="62"/>
    <col min="29" max="29" width="21.28515625" style="62" customWidth="1"/>
    <col min="30" max="30" width="11.42578125" style="62"/>
    <col min="31" max="31" width="12.7109375" style="62" customWidth="1"/>
    <col min="32" max="32" width="11.42578125" style="62"/>
    <col min="33" max="33" width="30.42578125" style="62" customWidth="1"/>
    <col min="34" max="34" width="11.42578125" style="62"/>
    <col min="35" max="35" width="17" style="62" customWidth="1"/>
    <col min="36" max="36" width="11.42578125" style="62"/>
    <col min="37" max="37" width="35.7109375" style="62" customWidth="1"/>
    <col min="38" max="38" width="11.42578125" style="62"/>
    <col min="39" max="39" width="24.28515625" style="62" customWidth="1"/>
    <col min="40" max="40" width="11.42578125" style="62"/>
    <col min="41" max="41" width="22" style="62" customWidth="1"/>
    <col min="42" max="42" width="11.42578125" style="62"/>
    <col min="43" max="43" width="23.28515625" style="62" customWidth="1"/>
    <col min="44" max="44" width="11.42578125" style="62"/>
    <col min="45" max="45" width="16" style="62" customWidth="1"/>
    <col min="46" max="46" width="11.42578125" style="62"/>
    <col min="47" max="47" width="18.7109375" style="62" customWidth="1"/>
    <col min="48" max="16384" width="11.42578125" style="62"/>
  </cols>
  <sheetData>
    <row r="4" spans="1:47" x14ac:dyDescent="0.25">
      <c r="A4" s="62" t="s">
        <v>0</v>
      </c>
      <c r="C4" s="62" t="s">
        <v>1</v>
      </c>
      <c r="E4" s="62" t="s">
        <v>2</v>
      </c>
      <c r="G4" s="62" t="s">
        <v>33</v>
      </c>
      <c r="I4" s="62" t="s">
        <v>125</v>
      </c>
      <c r="K4" s="62" t="s">
        <v>126</v>
      </c>
      <c r="M4" s="62" t="s">
        <v>127</v>
      </c>
      <c r="O4" s="62" t="s">
        <v>128</v>
      </c>
      <c r="Q4" s="62" t="s">
        <v>134</v>
      </c>
      <c r="S4" s="62" t="s">
        <v>135</v>
      </c>
      <c r="U4" s="62" t="s">
        <v>136</v>
      </c>
      <c r="W4" s="62" t="s">
        <v>137</v>
      </c>
      <c r="Y4" s="62" t="s">
        <v>138</v>
      </c>
      <c r="AA4" s="62" t="s">
        <v>139</v>
      </c>
      <c r="AC4" s="62" t="s">
        <v>170</v>
      </c>
      <c r="AE4" s="62" t="s">
        <v>171</v>
      </c>
      <c r="AG4" s="62" t="s">
        <v>181</v>
      </c>
      <c r="AI4" s="62" t="s">
        <v>182</v>
      </c>
      <c r="AK4" s="62" t="s">
        <v>183</v>
      </c>
      <c r="AM4" s="62" t="s">
        <v>3</v>
      </c>
      <c r="AO4" s="62" t="s">
        <v>4</v>
      </c>
      <c r="AQ4" s="62" t="s">
        <v>5</v>
      </c>
      <c r="AS4" s="62" t="s">
        <v>6</v>
      </c>
      <c r="AU4" s="62" t="s">
        <v>7</v>
      </c>
    </row>
    <row r="5" spans="1:47" x14ac:dyDescent="0.25">
      <c r="A5" s="62" t="s">
        <v>8</v>
      </c>
      <c r="C5" s="62" t="s">
        <v>9</v>
      </c>
      <c r="E5" s="62">
        <v>2026</v>
      </c>
      <c r="G5" s="62" t="s">
        <v>125</v>
      </c>
      <c r="I5" s="62" t="s">
        <v>135</v>
      </c>
      <c r="K5" s="62" t="s">
        <v>138</v>
      </c>
      <c r="M5" s="62" t="s">
        <v>170</v>
      </c>
      <c r="O5" s="62" t="s">
        <v>181</v>
      </c>
      <c r="Q5" s="62" t="s">
        <v>213</v>
      </c>
      <c r="S5" s="62" t="s">
        <v>140</v>
      </c>
      <c r="U5" s="62" t="s">
        <v>143</v>
      </c>
      <c r="W5" s="62" t="s">
        <v>157</v>
      </c>
      <c r="Y5" s="62" t="s">
        <v>161</v>
      </c>
      <c r="AA5" s="62" t="s">
        <v>168</v>
      </c>
      <c r="AC5" s="62" t="s">
        <v>172</v>
      </c>
      <c r="AE5" s="62" t="s">
        <v>177</v>
      </c>
      <c r="AG5" s="62" t="s">
        <v>184</v>
      </c>
      <c r="AI5" s="62" t="s">
        <v>190</v>
      </c>
      <c r="AK5" s="62" t="s">
        <v>194</v>
      </c>
      <c r="AM5" s="62" t="s">
        <v>199</v>
      </c>
      <c r="AO5" s="62" t="s">
        <v>58</v>
      </c>
      <c r="AQ5" s="62" t="s">
        <v>10</v>
      </c>
      <c r="AS5" s="62" t="s">
        <v>11</v>
      </c>
      <c r="AU5" s="62" t="s">
        <v>12</v>
      </c>
    </row>
    <row r="6" spans="1:47" x14ac:dyDescent="0.25">
      <c r="A6" s="62" t="s">
        <v>13</v>
      </c>
      <c r="C6" s="62" t="s">
        <v>14</v>
      </c>
      <c r="E6" s="62">
        <v>2027</v>
      </c>
      <c r="G6" s="62" t="s">
        <v>126</v>
      </c>
      <c r="I6" s="62" t="s">
        <v>136</v>
      </c>
      <c r="K6" s="62" t="s">
        <v>139</v>
      </c>
      <c r="M6" s="62" t="s">
        <v>171</v>
      </c>
      <c r="O6" s="62" t="s">
        <v>182</v>
      </c>
      <c r="S6" s="62" t="s">
        <v>141</v>
      </c>
      <c r="U6" s="62" t="s">
        <v>144</v>
      </c>
      <c r="W6" s="62" t="s">
        <v>158</v>
      </c>
      <c r="Y6" s="62" t="s">
        <v>163</v>
      </c>
      <c r="AA6" s="62" t="s">
        <v>169</v>
      </c>
      <c r="AC6" s="62" t="s">
        <v>220</v>
      </c>
      <c r="AE6" s="62" t="s">
        <v>219</v>
      </c>
      <c r="AG6" s="62" t="s">
        <v>185</v>
      </c>
      <c r="AI6" s="62" t="s">
        <v>191</v>
      </c>
      <c r="AM6" s="62" t="s">
        <v>201</v>
      </c>
      <c r="AO6" s="62" t="s">
        <v>60</v>
      </c>
      <c r="AQ6" s="62" t="s">
        <v>15</v>
      </c>
      <c r="AS6" s="62" t="s">
        <v>16</v>
      </c>
      <c r="AU6" s="62" t="s">
        <v>17</v>
      </c>
    </row>
    <row r="7" spans="1:47" x14ac:dyDescent="0.25">
      <c r="A7" s="62" t="s">
        <v>18</v>
      </c>
      <c r="C7" s="62" t="s">
        <v>19</v>
      </c>
      <c r="E7" s="62">
        <v>2028</v>
      </c>
      <c r="G7" s="62" t="s">
        <v>127</v>
      </c>
      <c r="I7" s="62" t="s">
        <v>137</v>
      </c>
      <c r="O7" s="62" t="s">
        <v>183</v>
      </c>
      <c r="S7" s="62" t="s">
        <v>142</v>
      </c>
      <c r="U7" s="62" t="s">
        <v>145</v>
      </c>
      <c r="W7" s="62" t="s">
        <v>160</v>
      </c>
      <c r="Y7" s="62" t="s">
        <v>164</v>
      </c>
      <c r="AC7" s="62" t="s">
        <v>173</v>
      </c>
      <c r="AE7" s="62" t="s">
        <v>178</v>
      </c>
      <c r="AG7" s="62" t="s">
        <v>186</v>
      </c>
      <c r="AI7" s="62" t="s">
        <v>192</v>
      </c>
      <c r="AM7" s="62" t="s">
        <v>202</v>
      </c>
      <c r="AO7" s="62" t="s">
        <v>62</v>
      </c>
      <c r="AQ7" s="62" t="s">
        <v>20</v>
      </c>
      <c r="AU7" s="62" t="s">
        <v>21</v>
      </c>
    </row>
    <row r="8" spans="1:47" x14ac:dyDescent="0.25">
      <c r="A8" s="62" t="s">
        <v>22</v>
      </c>
      <c r="C8" s="62" t="s">
        <v>23</v>
      </c>
      <c r="E8" s="62">
        <v>2029</v>
      </c>
      <c r="G8" s="62" t="s">
        <v>128</v>
      </c>
      <c r="S8" s="62" t="s">
        <v>148</v>
      </c>
      <c r="U8" s="62" t="s">
        <v>146</v>
      </c>
      <c r="Y8" s="62" t="s">
        <v>166</v>
      </c>
      <c r="AM8" s="62" t="s">
        <v>200</v>
      </c>
      <c r="AO8" s="62" t="s">
        <v>51</v>
      </c>
      <c r="AQ8" s="62" t="s">
        <v>24</v>
      </c>
    </row>
    <row r="9" spans="1:47" x14ac:dyDescent="0.25">
      <c r="A9" s="62" t="s">
        <v>25</v>
      </c>
      <c r="C9" s="62" t="s">
        <v>26</v>
      </c>
      <c r="G9" s="62" t="s">
        <v>134</v>
      </c>
      <c r="Q9" s="62" t="s">
        <v>213</v>
      </c>
      <c r="U9" s="62" t="s">
        <v>147</v>
      </c>
      <c r="AM9" s="62" t="s">
        <v>203</v>
      </c>
      <c r="AO9" s="62" t="s">
        <v>48</v>
      </c>
      <c r="AQ9" s="62" t="s">
        <v>27</v>
      </c>
    </row>
    <row r="10" spans="1:47" x14ac:dyDescent="0.25">
      <c r="A10" s="62" t="s">
        <v>28</v>
      </c>
      <c r="C10" s="62" t="s">
        <v>29</v>
      </c>
      <c r="Q10" s="62" t="s">
        <v>216</v>
      </c>
      <c r="AM10" s="62" t="s">
        <v>204</v>
      </c>
      <c r="AO10" s="62" t="s">
        <v>66</v>
      </c>
      <c r="AQ10" s="62" t="s">
        <v>30</v>
      </c>
    </row>
    <row r="11" spans="1:47" x14ac:dyDescent="0.25">
      <c r="A11" s="62" t="s">
        <v>31</v>
      </c>
      <c r="C11" s="62" t="s">
        <v>32</v>
      </c>
      <c r="AK11" s="63"/>
      <c r="AM11" s="62" t="s">
        <v>208</v>
      </c>
      <c r="AO11" s="62" t="s">
        <v>67</v>
      </c>
      <c r="AQ11" s="62" t="s">
        <v>34</v>
      </c>
    </row>
    <row r="12" spans="1:47" x14ac:dyDescent="0.25">
      <c r="A12" s="62" t="s">
        <v>35</v>
      </c>
      <c r="C12" s="62" t="s">
        <v>36</v>
      </c>
      <c r="AK12" s="63"/>
      <c r="AM12" s="62" t="s">
        <v>205</v>
      </c>
      <c r="AO12" s="62" t="s">
        <v>49</v>
      </c>
      <c r="AQ12" s="62" t="s">
        <v>1</v>
      </c>
    </row>
    <row r="13" spans="1:47" x14ac:dyDescent="0.25">
      <c r="A13" s="62" t="s">
        <v>37</v>
      </c>
      <c r="C13" s="62" t="s">
        <v>38</v>
      </c>
      <c r="S13" s="62" t="s">
        <v>140</v>
      </c>
      <c r="U13" s="62" t="s">
        <v>143</v>
      </c>
      <c r="W13" s="62" t="s">
        <v>157</v>
      </c>
      <c r="Y13" s="62" t="s">
        <v>161</v>
      </c>
      <c r="AA13" s="62" t="s">
        <v>168</v>
      </c>
      <c r="AC13" s="62" t="s">
        <v>172</v>
      </c>
      <c r="AE13" s="62" t="s">
        <v>177</v>
      </c>
      <c r="AG13" s="62" t="s">
        <v>184</v>
      </c>
      <c r="AI13" s="62" t="s">
        <v>190</v>
      </c>
      <c r="AK13" s="64" t="s">
        <v>194</v>
      </c>
      <c r="AM13" s="62" t="s">
        <v>211</v>
      </c>
      <c r="AO13" s="62" t="s">
        <v>68</v>
      </c>
      <c r="AQ13" s="62" t="s">
        <v>39</v>
      </c>
    </row>
    <row r="14" spans="1:47" x14ac:dyDescent="0.25">
      <c r="A14" s="62" t="s">
        <v>40</v>
      </c>
      <c r="C14" s="62" t="s">
        <v>41</v>
      </c>
      <c r="S14" s="62" t="s">
        <v>149</v>
      </c>
      <c r="U14" s="62" t="s">
        <v>149</v>
      </c>
      <c r="W14" s="62" t="s">
        <v>149</v>
      </c>
      <c r="Y14" s="62" t="s">
        <v>162</v>
      </c>
      <c r="AA14" s="62" t="s">
        <v>133</v>
      </c>
      <c r="AC14" s="62" t="s">
        <v>174</v>
      </c>
      <c r="AE14" s="62" t="s">
        <v>179</v>
      </c>
      <c r="AG14" s="62" t="s">
        <v>187</v>
      </c>
      <c r="AI14" s="62" t="s">
        <v>193</v>
      </c>
      <c r="AK14" s="63" t="s">
        <v>195</v>
      </c>
      <c r="AM14" s="62" t="s">
        <v>206</v>
      </c>
      <c r="AO14" s="62" t="s">
        <v>69</v>
      </c>
      <c r="AQ14" s="62" t="s">
        <v>42</v>
      </c>
    </row>
    <row r="15" spans="1:47" x14ac:dyDescent="0.25">
      <c r="A15" s="62" t="s">
        <v>43</v>
      </c>
      <c r="C15" s="62" t="s">
        <v>44</v>
      </c>
      <c r="AK15" s="63"/>
      <c r="AM15" s="62" t="s">
        <v>221</v>
      </c>
    </row>
    <row r="16" spans="1:47" x14ac:dyDescent="0.25">
      <c r="A16" s="62" t="s">
        <v>45</v>
      </c>
      <c r="C16" s="62" t="s">
        <v>46</v>
      </c>
      <c r="S16" s="62" t="s">
        <v>141</v>
      </c>
      <c r="U16" s="62" t="s">
        <v>144</v>
      </c>
      <c r="W16" s="62" t="s">
        <v>158</v>
      </c>
      <c r="Y16" s="62" t="s">
        <v>163</v>
      </c>
      <c r="AK16" s="63"/>
      <c r="AM16" s="62" t="s">
        <v>222</v>
      </c>
    </row>
    <row r="17" spans="1:39" x14ac:dyDescent="0.25">
      <c r="A17" s="62" t="s">
        <v>47</v>
      </c>
      <c r="S17" s="62" t="s">
        <v>150</v>
      </c>
      <c r="U17" s="62" t="s">
        <v>153</v>
      </c>
      <c r="W17" s="62" t="s">
        <v>159</v>
      </c>
      <c r="Y17" s="62" t="s">
        <v>197</v>
      </c>
      <c r="AA17" s="62" t="s">
        <v>169</v>
      </c>
      <c r="AE17" s="62" t="s">
        <v>219</v>
      </c>
      <c r="AG17" s="62" t="s">
        <v>185</v>
      </c>
      <c r="AI17" s="62" t="s">
        <v>191</v>
      </c>
      <c r="AK17" s="64"/>
      <c r="AM17" s="62" t="s">
        <v>209</v>
      </c>
    </row>
    <row r="18" spans="1:39" x14ac:dyDescent="0.25">
      <c r="A18" s="62" t="s">
        <v>50</v>
      </c>
      <c r="U18" s="63"/>
      <c r="AA18" s="62" t="s">
        <v>197</v>
      </c>
      <c r="AC18" s="62" t="s">
        <v>220</v>
      </c>
      <c r="AE18" s="62" t="s">
        <v>179</v>
      </c>
      <c r="AG18" s="62" t="s">
        <v>188</v>
      </c>
      <c r="AI18" s="62" t="s">
        <v>193</v>
      </c>
      <c r="AK18" s="63"/>
      <c r="AM18" s="62" t="s">
        <v>210</v>
      </c>
    </row>
    <row r="19" spans="1:39" x14ac:dyDescent="0.25">
      <c r="A19" s="62" t="s">
        <v>52</v>
      </c>
      <c r="S19" s="62" t="s">
        <v>142</v>
      </c>
      <c r="U19" s="64" t="s">
        <v>145</v>
      </c>
      <c r="W19" s="62" t="s">
        <v>160</v>
      </c>
      <c r="Y19" s="62" t="s">
        <v>164</v>
      </c>
      <c r="AC19" s="62" t="s">
        <v>175</v>
      </c>
      <c r="AK19" s="63"/>
      <c r="AM19" s="62" t="s">
        <v>53</v>
      </c>
    </row>
    <row r="20" spans="1:39" x14ac:dyDescent="0.25">
      <c r="A20" s="62" t="s">
        <v>54</v>
      </c>
      <c r="S20" s="62" t="s">
        <v>151</v>
      </c>
      <c r="U20" s="63" t="s">
        <v>154</v>
      </c>
      <c r="W20" s="62" t="s">
        <v>132</v>
      </c>
      <c r="Y20" s="62" t="s">
        <v>165</v>
      </c>
      <c r="AK20" s="63"/>
    </row>
    <row r="21" spans="1:39" x14ac:dyDescent="0.25">
      <c r="A21" s="62" t="s">
        <v>55</v>
      </c>
      <c r="U21" s="63"/>
      <c r="AE21" s="62" t="s">
        <v>178</v>
      </c>
      <c r="AG21" s="62" t="s">
        <v>186</v>
      </c>
      <c r="AI21" s="62" t="s">
        <v>192</v>
      </c>
      <c r="AK21" s="64"/>
    </row>
    <row r="22" spans="1:39" x14ac:dyDescent="0.25">
      <c r="A22" s="62" t="s">
        <v>56</v>
      </c>
      <c r="H22" s="62" t="s">
        <v>100</v>
      </c>
      <c r="I22" s="62" t="s">
        <v>218</v>
      </c>
      <c r="J22" s="62" t="s">
        <v>214</v>
      </c>
      <c r="K22" s="62" t="s">
        <v>215</v>
      </c>
      <c r="L22" s="62" t="s">
        <v>101</v>
      </c>
      <c r="S22" s="62" t="s">
        <v>148</v>
      </c>
      <c r="U22" s="64" t="s">
        <v>146</v>
      </c>
      <c r="Y22" s="62" t="s">
        <v>166</v>
      </c>
      <c r="AE22" s="62" t="s">
        <v>180</v>
      </c>
      <c r="AG22" s="62" t="s">
        <v>189</v>
      </c>
      <c r="AI22" s="62" t="s">
        <v>193</v>
      </c>
      <c r="AK22" s="63"/>
    </row>
    <row r="23" spans="1:39" x14ac:dyDescent="0.25">
      <c r="A23" s="62" t="s">
        <v>57</v>
      </c>
      <c r="H23" s="62">
        <v>20000000</v>
      </c>
      <c r="I23" s="62" t="s">
        <v>244</v>
      </c>
      <c r="J23" s="62" t="s">
        <v>217</v>
      </c>
      <c r="K23" s="62" t="s">
        <v>217</v>
      </c>
      <c r="L23" s="62" t="s">
        <v>4568</v>
      </c>
      <c r="S23" s="62" t="s">
        <v>152</v>
      </c>
      <c r="U23" s="63" t="s">
        <v>155</v>
      </c>
      <c r="Y23" s="62" t="s">
        <v>167</v>
      </c>
      <c r="AC23" s="62" t="s">
        <v>173</v>
      </c>
      <c r="AK23" s="63"/>
    </row>
    <row r="24" spans="1:39" x14ac:dyDescent="0.25">
      <c r="A24" s="62" t="s">
        <v>59</v>
      </c>
      <c r="H24" s="62">
        <v>20007800</v>
      </c>
      <c r="I24" s="62" t="s">
        <v>102</v>
      </c>
      <c r="J24" s="62" t="s">
        <v>103</v>
      </c>
      <c r="K24" s="62" t="s">
        <v>104</v>
      </c>
      <c r="L24" s="62" t="s">
        <v>245</v>
      </c>
      <c r="U24" s="63"/>
      <c r="AC24" s="62" t="s">
        <v>176</v>
      </c>
      <c r="AK24" s="63"/>
    </row>
    <row r="25" spans="1:39" x14ac:dyDescent="0.25">
      <c r="A25" s="62" t="s">
        <v>61</v>
      </c>
      <c r="H25" s="62">
        <v>20011600</v>
      </c>
      <c r="I25" s="62" t="s">
        <v>102</v>
      </c>
      <c r="J25" s="62" t="s">
        <v>103</v>
      </c>
      <c r="K25" s="62" t="s">
        <v>246</v>
      </c>
      <c r="L25" s="62" t="s">
        <v>247</v>
      </c>
      <c r="U25" s="64" t="s">
        <v>147</v>
      </c>
      <c r="AK25" s="65"/>
    </row>
    <row r="26" spans="1:39" x14ac:dyDescent="0.25">
      <c r="A26" s="62" t="s">
        <v>63</v>
      </c>
      <c r="H26" s="62">
        <v>20012900</v>
      </c>
      <c r="I26" s="62" t="s">
        <v>102</v>
      </c>
      <c r="J26" s="62" t="s">
        <v>103</v>
      </c>
      <c r="K26" s="62" t="s">
        <v>248</v>
      </c>
      <c r="L26" s="62" t="s">
        <v>249</v>
      </c>
      <c r="U26" s="63" t="s">
        <v>156</v>
      </c>
    </row>
    <row r="27" spans="1:39" x14ac:dyDescent="0.25">
      <c r="A27" s="62" t="s">
        <v>64</v>
      </c>
      <c r="H27" s="62">
        <v>20017500</v>
      </c>
      <c r="I27" s="62" t="s">
        <v>102</v>
      </c>
      <c r="J27" s="62" t="s">
        <v>103</v>
      </c>
      <c r="K27" s="62" t="s">
        <v>250</v>
      </c>
      <c r="L27" s="62" t="s">
        <v>251</v>
      </c>
      <c r="U27" s="63"/>
      <c r="AK27" s="64" t="s">
        <v>216</v>
      </c>
    </row>
    <row r="28" spans="1:39" x14ac:dyDescent="0.25">
      <c r="A28" s="62" t="s">
        <v>65</v>
      </c>
      <c r="H28" s="62">
        <v>20019200</v>
      </c>
      <c r="I28" s="62" t="s">
        <v>102</v>
      </c>
      <c r="J28" s="62" t="s">
        <v>105</v>
      </c>
      <c r="K28" s="62" t="s">
        <v>248</v>
      </c>
      <c r="L28" s="62" t="s">
        <v>252</v>
      </c>
      <c r="U28" s="63"/>
      <c r="AA28" s="66" t="s">
        <v>159</v>
      </c>
      <c r="AK28" s="67" t="s">
        <v>159</v>
      </c>
    </row>
    <row r="29" spans="1:39" x14ac:dyDescent="0.25">
      <c r="H29" s="62">
        <v>20024000</v>
      </c>
      <c r="I29" s="62" t="s">
        <v>102</v>
      </c>
      <c r="J29" s="62" t="s">
        <v>103</v>
      </c>
      <c r="K29" s="62" t="s">
        <v>250</v>
      </c>
      <c r="L29" s="62" t="s">
        <v>253</v>
      </c>
      <c r="U29" s="63"/>
      <c r="AA29" s="66" t="s">
        <v>149</v>
      </c>
      <c r="AK29" s="67" t="s">
        <v>149</v>
      </c>
    </row>
    <row r="30" spans="1:39" x14ac:dyDescent="0.25">
      <c r="H30" s="62">
        <v>20027300</v>
      </c>
      <c r="I30" s="62" t="s">
        <v>102</v>
      </c>
      <c r="J30" s="62" t="s">
        <v>103</v>
      </c>
      <c r="K30" s="62" t="s">
        <v>250</v>
      </c>
      <c r="L30" s="62" t="s">
        <v>254</v>
      </c>
      <c r="U30" s="63"/>
      <c r="AA30" s="66" t="s">
        <v>153</v>
      </c>
      <c r="AK30" s="67" t="s">
        <v>154</v>
      </c>
    </row>
    <row r="31" spans="1:39" x14ac:dyDescent="0.25">
      <c r="H31" s="62">
        <v>20028300</v>
      </c>
      <c r="I31" s="62" t="s">
        <v>102</v>
      </c>
      <c r="J31" s="62" t="s">
        <v>105</v>
      </c>
      <c r="K31" s="62" t="s">
        <v>246</v>
      </c>
      <c r="L31" s="62" t="s">
        <v>255</v>
      </c>
      <c r="AA31" s="66" t="s">
        <v>154</v>
      </c>
      <c r="AK31" s="67" t="s">
        <v>155</v>
      </c>
    </row>
    <row r="32" spans="1:39" x14ac:dyDescent="0.25">
      <c r="H32" s="62">
        <v>20029900</v>
      </c>
      <c r="I32" s="62" t="s">
        <v>102</v>
      </c>
      <c r="J32" s="62" t="s">
        <v>103</v>
      </c>
      <c r="K32" s="62" t="s">
        <v>248</v>
      </c>
      <c r="L32" s="62" t="s">
        <v>256</v>
      </c>
      <c r="AA32" s="67" t="s">
        <v>155</v>
      </c>
      <c r="AK32" s="67" t="s">
        <v>162</v>
      </c>
    </row>
    <row r="33" spans="1:37" x14ac:dyDescent="0.25">
      <c r="A33" s="62" t="s">
        <v>8</v>
      </c>
      <c r="H33" s="62">
        <v>20035600</v>
      </c>
      <c r="I33" s="62" t="s">
        <v>102</v>
      </c>
      <c r="J33" s="62" t="s">
        <v>103</v>
      </c>
      <c r="K33" s="62" t="s">
        <v>104</v>
      </c>
      <c r="L33" s="62" t="s">
        <v>257</v>
      </c>
      <c r="AA33" s="67" t="s">
        <v>156</v>
      </c>
      <c r="AK33" s="67" t="s">
        <v>4566</v>
      </c>
    </row>
    <row r="34" spans="1:37" x14ac:dyDescent="0.25">
      <c r="A34" s="62">
        <v>60000000</v>
      </c>
      <c r="H34" s="62">
        <v>20036100</v>
      </c>
      <c r="I34" s="62" t="s">
        <v>102</v>
      </c>
      <c r="J34" s="62" t="s">
        <v>105</v>
      </c>
      <c r="K34" s="62" t="s">
        <v>246</v>
      </c>
      <c r="L34" s="62" t="s">
        <v>4569</v>
      </c>
      <c r="AA34" s="67" t="s">
        <v>150</v>
      </c>
      <c r="AK34" s="67" t="s">
        <v>175</v>
      </c>
    </row>
    <row r="35" spans="1:37" x14ac:dyDescent="0.25">
      <c r="H35" s="62">
        <v>20036600</v>
      </c>
      <c r="I35" s="62" t="s">
        <v>102</v>
      </c>
      <c r="J35" s="62" t="s">
        <v>105</v>
      </c>
      <c r="K35" s="62" t="s">
        <v>250</v>
      </c>
      <c r="L35" s="62" t="s">
        <v>4570</v>
      </c>
      <c r="AA35" s="67" t="s">
        <v>151</v>
      </c>
      <c r="AK35" s="67" t="s">
        <v>176</v>
      </c>
    </row>
    <row r="36" spans="1:37" x14ac:dyDescent="0.25">
      <c r="A36" s="62" t="s">
        <v>13</v>
      </c>
      <c r="H36" s="62">
        <v>20036601</v>
      </c>
      <c r="I36" s="62" t="s">
        <v>102</v>
      </c>
      <c r="J36" s="62" t="s">
        <v>105</v>
      </c>
      <c r="K36" s="62" t="s">
        <v>250</v>
      </c>
      <c r="L36" s="62" t="s">
        <v>4571</v>
      </c>
      <c r="AA36" s="67" t="s">
        <v>152</v>
      </c>
      <c r="AK36" s="67" t="s">
        <v>179</v>
      </c>
    </row>
    <row r="37" spans="1:37" x14ac:dyDescent="0.25">
      <c r="A37" s="62">
        <v>20000000</v>
      </c>
      <c r="H37" s="62">
        <v>20037200</v>
      </c>
      <c r="I37" s="62" t="s">
        <v>102</v>
      </c>
      <c r="J37" s="62" t="s">
        <v>105</v>
      </c>
      <c r="K37" s="62" t="s">
        <v>250</v>
      </c>
      <c r="L37" s="62" t="s">
        <v>4572</v>
      </c>
      <c r="AA37" s="66" t="s">
        <v>162</v>
      </c>
      <c r="AK37" s="67" t="s">
        <v>187</v>
      </c>
    </row>
    <row r="38" spans="1:37" x14ac:dyDescent="0.25">
      <c r="H38" s="62">
        <v>20042400</v>
      </c>
      <c r="I38" s="62" t="s">
        <v>102</v>
      </c>
      <c r="J38" s="62" t="s">
        <v>105</v>
      </c>
      <c r="K38" s="62" t="s">
        <v>250</v>
      </c>
      <c r="L38" s="62" t="s">
        <v>258</v>
      </c>
      <c r="AA38" s="66" t="s">
        <v>197</v>
      </c>
      <c r="AK38" s="95" t="s">
        <v>188</v>
      </c>
    </row>
    <row r="39" spans="1:37" x14ac:dyDescent="0.25">
      <c r="A39" s="62" t="s">
        <v>18</v>
      </c>
      <c r="H39" s="62">
        <v>20045100</v>
      </c>
      <c r="I39" s="62" t="s">
        <v>102</v>
      </c>
      <c r="J39" s="62" t="s">
        <v>105</v>
      </c>
      <c r="K39" s="62" t="s">
        <v>250</v>
      </c>
      <c r="L39" s="62" t="s">
        <v>259</v>
      </c>
      <c r="AA39" s="67" t="s">
        <v>165</v>
      </c>
      <c r="AK39" s="95" t="s">
        <v>189</v>
      </c>
    </row>
    <row r="40" spans="1:37" x14ac:dyDescent="0.25">
      <c r="A40" s="62">
        <v>100000000</v>
      </c>
      <c r="H40" s="62">
        <v>20045800</v>
      </c>
      <c r="I40" s="62" t="s">
        <v>102</v>
      </c>
      <c r="J40" s="62" t="s">
        <v>105</v>
      </c>
      <c r="K40" s="62" t="s">
        <v>250</v>
      </c>
      <c r="L40" s="62" t="s">
        <v>260</v>
      </c>
      <c r="AA40" s="67" t="s">
        <v>167</v>
      </c>
      <c r="AK40" s="67" t="s">
        <v>193</v>
      </c>
    </row>
    <row r="41" spans="1:37" x14ac:dyDescent="0.25">
      <c r="H41" s="62">
        <v>20046900</v>
      </c>
      <c r="I41" s="62" t="s">
        <v>102</v>
      </c>
      <c r="J41" s="62" t="s">
        <v>105</v>
      </c>
      <c r="K41" s="62" t="s">
        <v>248</v>
      </c>
      <c r="L41" s="62" t="s">
        <v>261</v>
      </c>
      <c r="AA41" s="66" t="s">
        <v>174</v>
      </c>
      <c r="AK41" s="95"/>
    </row>
    <row r="42" spans="1:37" ht="37.5" customHeight="1" x14ac:dyDescent="0.25">
      <c r="A42" s="62" t="s">
        <v>22</v>
      </c>
      <c r="H42" s="62">
        <v>20047800</v>
      </c>
      <c r="I42" s="62" t="s">
        <v>102</v>
      </c>
      <c r="J42" s="62" t="s">
        <v>105</v>
      </c>
      <c r="K42" s="62" t="s">
        <v>248</v>
      </c>
      <c r="L42" s="62" t="s">
        <v>262</v>
      </c>
      <c r="AA42" s="66" t="s">
        <v>175</v>
      </c>
      <c r="AK42" s="68" t="s">
        <v>198</v>
      </c>
    </row>
    <row r="43" spans="1:37" x14ac:dyDescent="0.25">
      <c r="A43" s="62">
        <v>220000000</v>
      </c>
      <c r="H43" s="62">
        <v>20049900</v>
      </c>
      <c r="I43" s="62" t="s">
        <v>102</v>
      </c>
      <c r="J43" s="62" t="s">
        <v>105</v>
      </c>
      <c r="K43" s="62" t="s">
        <v>248</v>
      </c>
      <c r="L43" s="62" t="s">
        <v>263</v>
      </c>
      <c r="AA43" s="66" t="s">
        <v>176</v>
      </c>
    </row>
    <row r="44" spans="1:37" x14ac:dyDescent="0.25">
      <c r="H44" s="62">
        <v>20050600</v>
      </c>
      <c r="I44" s="62" t="s">
        <v>102</v>
      </c>
      <c r="J44" s="62" t="s">
        <v>105</v>
      </c>
      <c r="K44" s="62" t="s">
        <v>248</v>
      </c>
      <c r="L44" s="62" t="s">
        <v>264</v>
      </c>
      <c r="AA44" s="66" t="s">
        <v>179</v>
      </c>
    </row>
    <row r="45" spans="1:37" x14ac:dyDescent="0.25">
      <c r="A45" s="62" t="s">
        <v>25</v>
      </c>
      <c r="H45" s="62">
        <v>20050900</v>
      </c>
      <c r="I45" s="62" t="s">
        <v>102</v>
      </c>
      <c r="J45" s="62" t="s">
        <v>105</v>
      </c>
      <c r="K45" s="62" t="s">
        <v>248</v>
      </c>
      <c r="L45" s="62" t="s">
        <v>265</v>
      </c>
      <c r="AA45" s="67" t="s">
        <v>180</v>
      </c>
    </row>
    <row r="46" spans="1:37" x14ac:dyDescent="0.25">
      <c r="A46" s="62">
        <v>260000000</v>
      </c>
      <c r="H46" s="62">
        <v>20053100</v>
      </c>
      <c r="I46" s="62" t="s">
        <v>102</v>
      </c>
      <c r="J46" s="62" t="s">
        <v>103</v>
      </c>
      <c r="K46" s="62" t="s">
        <v>250</v>
      </c>
      <c r="L46" s="62" t="s">
        <v>266</v>
      </c>
      <c r="AA46" s="66" t="s">
        <v>187</v>
      </c>
    </row>
    <row r="47" spans="1:37" x14ac:dyDescent="0.25">
      <c r="H47" s="62">
        <v>20053900</v>
      </c>
      <c r="I47" s="62" t="s">
        <v>102</v>
      </c>
      <c r="J47" s="62" t="s">
        <v>103</v>
      </c>
      <c r="K47" s="62" t="s">
        <v>250</v>
      </c>
      <c r="L47" s="62" t="s">
        <v>267</v>
      </c>
      <c r="AA47" s="66" t="s">
        <v>188</v>
      </c>
    </row>
    <row r="48" spans="1:37" x14ac:dyDescent="0.25">
      <c r="A48" s="62" t="s">
        <v>28</v>
      </c>
      <c r="H48" s="62">
        <v>20056400</v>
      </c>
      <c r="I48" s="62" t="s">
        <v>102</v>
      </c>
      <c r="J48" s="62" t="s">
        <v>103</v>
      </c>
      <c r="K48" s="62" t="s">
        <v>250</v>
      </c>
      <c r="L48" s="62" t="s">
        <v>268</v>
      </c>
      <c r="AA48" s="66" t="s">
        <v>189</v>
      </c>
    </row>
    <row r="49" spans="1:27" x14ac:dyDescent="0.25">
      <c r="A49" s="62">
        <v>140000000</v>
      </c>
      <c r="H49" s="62">
        <v>20056800</v>
      </c>
      <c r="I49" s="62" t="s">
        <v>102</v>
      </c>
      <c r="J49" s="62" t="s">
        <v>103</v>
      </c>
      <c r="K49" s="62" t="s">
        <v>248</v>
      </c>
      <c r="L49" s="62" t="s">
        <v>269</v>
      </c>
      <c r="AA49" s="67" t="s">
        <v>195</v>
      </c>
    </row>
    <row r="50" spans="1:27" x14ac:dyDescent="0.25">
      <c r="H50" s="62">
        <v>20057100</v>
      </c>
      <c r="I50" s="62" t="s">
        <v>102</v>
      </c>
      <c r="J50" s="62" t="s">
        <v>103</v>
      </c>
      <c r="K50" s="62" t="s">
        <v>104</v>
      </c>
      <c r="L50" s="62" t="s">
        <v>270</v>
      </c>
      <c r="AA50" s="69" t="s">
        <v>193</v>
      </c>
    </row>
    <row r="51" spans="1:27" x14ac:dyDescent="0.25">
      <c r="A51" s="62" t="s">
        <v>31</v>
      </c>
      <c r="H51" s="62">
        <v>20058300</v>
      </c>
      <c r="I51" s="62" t="s">
        <v>102</v>
      </c>
      <c r="J51" s="62" t="s">
        <v>105</v>
      </c>
      <c r="K51" s="62" t="s">
        <v>248</v>
      </c>
      <c r="L51" s="62" t="s">
        <v>271</v>
      </c>
      <c r="AA51" s="67" t="s">
        <v>132</v>
      </c>
    </row>
    <row r="52" spans="1:27" x14ac:dyDescent="0.25">
      <c r="A52" s="62">
        <v>180000000</v>
      </c>
      <c r="H52" s="62">
        <v>20060300</v>
      </c>
      <c r="I52" s="62" t="s">
        <v>102</v>
      </c>
      <c r="J52" s="62" t="s">
        <v>103</v>
      </c>
      <c r="K52" s="62" t="s">
        <v>250</v>
      </c>
      <c r="L52" s="62" t="s">
        <v>272</v>
      </c>
      <c r="AA52" s="67" t="s">
        <v>133</v>
      </c>
    </row>
    <row r="53" spans="1:27" x14ac:dyDescent="0.25">
      <c r="H53" s="62">
        <v>20061200</v>
      </c>
      <c r="I53" s="62" t="s">
        <v>102</v>
      </c>
      <c r="J53" s="62" t="s">
        <v>105</v>
      </c>
      <c r="K53" s="62" t="s">
        <v>248</v>
      </c>
      <c r="L53" s="62" t="s">
        <v>273</v>
      </c>
    </row>
    <row r="54" spans="1:27" x14ac:dyDescent="0.25">
      <c r="A54" s="62" t="s">
        <v>35</v>
      </c>
      <c r="H54" s="62">
        <v>20062200</v>
      </c>
      <c r="I54" s="62" t="s">
        <v>102</v>
      </c>
      <c r="J54" s="62" t="s">
        <v>105</v>
      </c>
      <c r="K54" s="62" t="s">
        <v>248</v>
      </c>
      <c r="L54" s="62" t="s">
        <v>274</v>
      </c>
    </row>
    <row r="55" spans="1:27" x14ac:dyDescent="0.25">
      <c r="A55" s="62">
        <v>300000000</v>
      </c>
      <c r="H55" s="62">
        <v>20070400</v>
      </c>
      <c r="I55" s="62" t="s">
        <v>102</v>
      </c>
      <c r="J55" s="62" t="s">
        <v>103</v>
      </c>
      <c r="K55" s="62" t="s">
        <v>250</v>
      </c>
      <c r="L55" s="62" t="s">
        <v>275</v>
      </c>
    </row>
    <row r="56" spans="1:27" x14ac:dyDescent="0.25">
      <c r="H56" s="62">
        <v>20072400</v>
      </c>
      <c r="I56" s="62" t="s">
        <v>102</v>
      </c>
      <c r="J56" s="62" t="s">
        <v>105</v>
      </c>
      <c r="K56" s="62" t="s">
        <v>248</v>
      </c>
      <c r="L56" s="62" t="s">
        <v>276</v>
      </c>
    </row>
    <row r="57" spans="1:27" x14ac:dyDescent="0.25">
      <c r="A57" s="62" t="s">
        <v>37</v>
      </c>
      <c r="H57" s="62">
        <v>20073800</v>
      </c>
      <c r="I57" s="62" t="s">
        <v>102</v>
      </c>
      <c r="J57" s="62" t="s">
        <v>103</v>
      </c>
      <c r="K57" s="62" t="s">
        <v>104</v>
      </c>
      <c r="L57" s="62" t="s">
        <v>4573</v>
      </c>
    </row>
    <row r="58" spans="1:27" x14ac:dyDescent="0.25">
      <c r="A58" s="62">
        <v>340000000</v>
      </c>
      <c r="H58" s="62">
        <v>20074600</v>
      </c>
      <c r="I58" s="62" t="s">
        <v>102</v>
      </c>
      <c r="J58" s="62" t="s">
        <v>105</v>
      </c>
      <c r="K58" s="62" t="s">
        <v>248</v>
      </c>
      <c r="L58" s="62" t="s">
        <v>277</v>
      </c>
    </row>
    <row r="59" spans="1:27" x14ac:dyDescent="0.25">
      <c r="H59" s="62">
        <v>20080800</v>
      </c>
      <c r="I59" s="62" t="s">
        <v>102</v>
      </c>
      <c r="J59" s="62" t="s">
        <v>105</v>
      </c>
      <c r="K59" s="62" t="s">
        <v>248</v>
      </c>
      <c r="L59" s="62" t="s">
        <v>278</v>
      </c>
    </row>
    <row r="60" spans="1:27" x14ac:dyDescent="0.25">
      <c r="A60" s="62" t="s">
        <v>40</v>
      </c>
      <c r="H60" s="62">
        <v>20083800</v>
      </c>
      <c r="I60" s="62" t="s">
        <v>102</v>
      </c>
      <c r="J60" s="62" t="s">
        <v>105</v>
      </c>
      <c r="K60" s="62" t="s">
        <v>248</v>
      </c>
      <c r="L60" s="62" t="s">
        <v>279</v>
      </c>
    </row>
    <row r="61" spans="1:27" x14ac:dyDescent="0.25">
      <c r="A61" s="62">
        <v>380000000</v>
      </c>
      <c r="H61" s="62">
        <v>20084000</v>
      </c>
      <c r="I61" s="62" t="s">
        <v>102</v>
      </c>
      <c r="J61" s="62" t="s">
        <v>105</v>
      </c>
      <c r="K61" s="62" t="s">
        <v>248</v>
      </c>
      <c r="L61" s="62" t="s">
        <v>280</v>
      </c>
    </row>
    <row r="62" spans="1:27" x14ac:dyDescent="0.25">
      <c r="H62" s="62">
        <v>20084300</v>
      </c>
      <c r="I62" s="62" t="s">
        <v>102</v>
      </c>
      <c r="J62" s="62" t="s">
        <v>105</v>
      </c>
      <c r="K62" s="62" t="s">
        <v>248</v>
      </c>
      <c r="L62" s="62" t="s">
        <v>281</v>
      </c>
    </row>
    <row r="63" spans="1:27" x14ac:dyDescent="0.25">
      <c r="A63" s="62" t="s">
        <v>43</v>
      </c>
      <c r="H63" s="62">
        <v>20085200</v>
      </c>
      <c r="I63" s="62" t="s">
        <v>102</v>
      </c>
      <c r="J63" s="62" t="s">
        <v>103</v>
      </c>
      <c r="K63" s="62" t="s">
        <v>250</v>
      </c>
      <c r="L63" s="62" t="s">
        <v>282</v>
      </c>
    </row>
    <row r="64" spans="1:27" x14ac:dyDescent="0.25">
      <c r="A64" s="62">
        <v>420000000</v>
      </c>
      <c r="H64" s="62">
        <v>20086500</v>
      </c>
      <c r="I64" s="62" t="s">
        <v>102</v>
      </c>
      <c r="J64" s="62" t="s">
        <v>105</v>
      </c>
      <c r="K64" s="62" t="s">
        <v>248</v>
      </c>
      <c r="L64" s="62" t="s">
        <v>283</v>
      </c>
    </row>
    <row r="65" spans="1:12" x14ac:dyDescent="0.25">
      <c r="H65" s="62">
        <v>20086700</v>
      </c>
      <c r="I65" s="62" t="s">
        <v>102</v>
      </c>
      <c r="J65" s="62" t="s">
        <v>103</v>
      </c>
      <c r="K65" s="62" t="s">
        <v>250</v>
      </c>
      <c r="L65" s="62" t="s">
        <v>284</v>
      </c>
    </row>
    <row r="66" spans="1:12" x14ac:dyDescent="0.25">
      <c r="A66" s="62" t="s">
        <v>45</v>
      </c>
      <c r="H66" s="62">
        <v>20087000</v>
      </c>
      <c r="I66" s="62" t="s">
        <v>102</v>
      </c>
      <c r="J66" s="62" t="s">
        <v>105</v>
      </c>
      <c r="K66" s="62" t="s">
        <v>250</v>
      </c>
      <c r="L66" s="62" t="s">
        <v>4574</v>
      </c>
    </row>
    <row r="67" spans="1:12" x14ac:dyDescent="0.25">
      <c r="A67" s="62">
        <v>460000000</v>
      </c>
      <c r="H67" s="62">
        <v>20087600</v>
      </c>
      <c r="I67" s="62" t="s">
        <v>102</v>
      </c>
      <c r="J67" s="62" t="s">
        <v>105</v>
      </c>
      <c r="K67" s="62" t="s">
        <v>248</v>
      </c>
      <c r="L67" s="62" t="s">
        <v>285</v>
      </c>
    </row>
    <row r="68" spans="1:12" x14ac:dyDescent="0.25">
      <c r="H68" s="62">
        <v>20089000</v>
      </c>
      <c r="I68" s="62" t="s">
        <v>102</v>
      </c>
      <c r="J68" s="62" t="s">
        <v>103</v>
      </c>
      <c r="K68" s="62" t="s">
        <v>250</v>
      </c>
      <c r="L68" s="62" t="s">
        <v>286</v>
      </c>
    </row>
    <row r="69" spans="1:12" x14ac:dyDescent="0.25">
      <c r="A69" s="62" t="s">
        <v>47</v>
      </c>
      <c r="H69" s="62">
        <v>20090300</v>
      </c>
      <c r="I69" s="62" t="s">
        <v>102</v>
      </c>
      <c r="J69" s="62" t="s">
        <v>105</v>
      </c>
      <c r="K69" s="62" t="s">
        <v>248</v>
      </c>
      <c r="L69" s="62" t="s">
        <v>287</v>
      </c>
    </row>
    <row r="70" spans="1:12" x14ac:dyDescent="0.25">
      <c r="A70" s="62">
        <v>500000000</v>
      </c>
      <c r="H70" s="62">
        <v>20091100</v>
      </c>
      <c r="I70" s="62" t="s">
        <v>102</v>
      </c>
      <c r="J70" s="62" t="s">
        <v>105</v>
      </c>
      <c r="K70" s="62" t="s">
        <v>248</v>
      </c>
      <c r="L70" s="62" t="s">
        <v>288</v>
      </c>
    </row>
    <row r="71" spans="1:12" x14ac:dyDescent="0.25">
      <c r="H71" s="62">
        <v>20092600</v>
      </c>
      <c r="I71" s="62" t="s">
        <v>102</v>
      </c>
      <c r="J71" s="62" t="s">
        <v>103</v>
      </c>
      <c r="K71" s="62" t="s">
        <v>104</v>
      </c>
      <c r="L71" s="62" t="s">
        <v>4575</v>
      </c>
    </row>
    <row r="72" spans="1:12" x14ac:dyDescent="0.25">
      <c r="A72" s="62" t="s">
        <v>50</v>
      </c>
      <c r="H72" s="62">
        <v>20093900</v>
      </c>
      <c r="I72" s="62" t="s">
        <v>102</v>
      </c>
      <c r="J72" s="62" t="s">
        <v>105</v>
      </c>
      <c r="K72" s="62" t="s">
        <v>248</v>
      </c>
      <c r="L72" s="62" t="s">
        <v>289</v>
      </c>
    </row>
    <row r="73" spans="1:12" x14ac:dyDescent="0.25">
      <c r="A73" s="62">
        <v>540000000</v>
      </c>
      <c r="H73" s="62">
        <v>20094500</v>
      </c>
      <c r="I73" s="62" t="s">
        <v>102</v>
      </c>
      <c r="J73" s="62" t="s">
        <v>103</v>
      </c>
      <c r="K73" s="62" t="s">
        <v>104</v>
      </c>
      <c r="L73" s="62" t="s">
        <v>290</v>
      </c>
    </row>
    <row r="74" spans="1:12" x14ac:dyDescent="0.25">
      <c r="H74" s="62">
        <v>20096900</v>
      </c>
      <c r="I74" s="62" t="s">
        <v>102</v>
      </c>
      <c r="J74" s="62" t="s">
        <v>103</v>
      </c>
      <c r="K74" s="62" t="s">
        <v>250</v>
      </c>
      <c r="L74" s="62" t="s">
        <v>291</v>
      </c>
    </row>
    <row r="75" spans="1:12" x14ac:dyDescent="0.25">
      <c r="A75" s="62" t="s">
        <v>52</v>
      </c>
      <c r="H75" s="62">
        <v>20097400</v>
      </c>
      <c r="I75" s="62" t="s">
        <v>102</v>
      </c>
      <c r="J75" s="62" t="s">
        <v>103</v>
      </c>
      <c r="K75" s="62" t="s">
        <v>104</v>
      </c>
      <c r="L75" s="62" t="s">
        <v>292</v>
      </c>
    </row>
    <row r="76" spans="1:12" x14ac:dyDescent="0.25">
      <c r="A76" s="62">
        <v>580000000</v>
      </c>
      <c r="H76" s="62">
        <v>20101700</v>
      </c>
      <c r="I76" s="62" t="s">
        <v>102</v>
      </c>
      <c r="J76" s="62" t="s">
        <v>105</v>
      </c>
      <c r="K76" s="62" t="s">
        <v>250</v>
      </c>
      <c r="L76" s="62" t="s">
        <v>293</v>
      </c>
    </row>
    <row r="77" spans="1:12" x14ac:dyDescent="0.25">
      <c r="H77" s="62">
        <v>20103800</v>
      </c>
      <c r="I77" s="62" t="s">
        <v>102</v>
      </c>
      <c r="J77" s="62" t="s">
        <v>105</v>
      </c>
      <c r="K77" s="62" t="s">
        <v>248</v>
      </c>
      <c r="L77" s="62" t="s">
        <v>294</v>
      </c>
    </row>
    <row r="78" spans="1:12" x14ac:dyDescent="0.25">
      <c r="A78" s="62" t="s">
        <v>54</v>
      </c>
      <c r="H78" s="62">
        <v>20105100</v>
      </c>
      <c r="I78" s="62" t="s">
        <v>102</v>
      </c>
      <c r="J78" s="62" t="s">
        <v>105</v>
      </c>
      <c r="K78" s="62" t="s">
        <v>248</v>
      </c>
      <c r="L78" s="62" t="s">
        <v>295</v>
      </c>
    </row>
    <row r="79" spans="1:12" x14ac:dyDescent="0.25">
      <c r="A79" s="62">
        <v>620000000</v>
      </c>
      <c r="H79" s="62">
        <v>20107900</v>
      </c>
      <c r="I79" s="62" t="s">
        <v>102</v>
      </c>
      <c r="J79" s="62" t="s">
        <v>105</v>
      </c>
      <c r="K79" s="62" t="s">
        <v>248</v>
      </c>
      <c r="L79" s="62" t="s">
        <v>296</v>
      </c>
    </row>
    <row r="80" spans="1:12" x14ac:dyDescent="0.25">
      <c r="H80" s="62">
        <v>20108500</v>
      </c>
      <c r="I80" s="62" t="s">
        <v>102</v>
      </c>
      <c r="J80" s="62" t="s">
        <v>105</v>
      </c>
      <c r="K80" s="62" t="s">
        <v>248</v>
      </c>
      <c r="L80" s="62" t="s">
        <v>297</v>
      </c>
    </row>
    <row r="81" spans="1:12" x14ac:dyDescent="0.25">
      <c r="A81" s="62" t="s">
        <v>55</v>
      </c>
      <c r="H81" s="62">
        <v>20111100</v>
      </c>
      <c r="I81" s="62" t="s">
        <v>102</v>
      </c>
      <c r="J81" s="62" t="s">
        <v>103</v>
      </c>
      <c r="K81" s="62" t="s">
        <v>104</v>
      </c>
      <c r="L81" s="62" t="s">
        <v>298</v>
      </c>
    </row>
    <row r="82" spans="1:12" x14ac:dyDescent="0.25">
      <c r="A82" s="62">
        <v>660000000</v>
      </c>
      <c r="H82" s="62">
        <v>20111600</v>
      </c>
      <c r="I82" s="62" t="s">
        <v>102</v>
      </c>
      <c r="J82" s="62" t="s">
        <v>105</v>
      </c>
      <c r="K82" s="62" t="s">
        <v>250</v>
      </c>
      <c r="L82" s="62" t="s">
        <v>299</v>
      </c>
    </row>
    <row r="83" spans="1:12" x14ac:dyDescent="0.25">
      <c r="H83" s="62">
        <v>20112100</v>
      </c>
      <c r="I83" s="62" t="s">
        <v>102</v>
      </c>
      <c r="J83" s="62" t="s">
        <v>103</v>
      </c>
      <c r="K83" s="62" t="s">
        <v>250</v>
      </c>
      <c r="L83" s="62" t="s">
        <v>300</v>
      </c>
    </row>
    <row r="84" spans="1:12" x14ac:dyDescent="0.25">
      <c r="A84" s="62" t="s">
        <v>56</v>
      </c>
      <c r="H84" s="62">
        <v>20113800</v>
      </c>
      <c r="I84" s="62" t="s">
        <v>102</v>
      </c>
      <c r="J84" s="62" t="s">
        <v>105</v>
      </c>
      <c r="K84" s="62" t="s">
        <v>250</v>
      </c>
      <c r="L84" s="62" t="s">
        <v>4576</v>
      </c>
    </row>
    <row r="85" spans="1:12" x14ac:dyDescent="0.25">
      <c r="A85" s="62">
        <v>700000000</v>
      </c>
      <c r="H85" s="62">
        <v>20113900</v>
      </c>
      <c r="I85" s="62" t="s">
        <v>102</v>
      </c>
      <c r="J85" s="62" t="s">
        <v>103</v>
      </c>
      <c r="K85" s="62" t="s">
        <v>250</v>
      </c>
      <c r="L85" s="62" t="s">
        <v>301</v>
      </c>
    </row>
    <row r="86" spans="1:12" x14ac:dyDescent="0.25">
      <c r="H86" s="62">
        <v>20115300</v>
      </c>
      <c r="I86" s="62" t="s">
        <v>102</v>
      </c>
      <c r="J86" s="62" t="s">
        <v>105</v>
      </c>
      <c r="K86" s="62" t="s">
        <v>250</v>
      </c>
      <c r="L86" s="62" t="s">
        <v>4577</v>
      </c>
    </row>
    <row r="87" spans="1:12" x14ac:dyDescent="0.25">
      <c r="A87" s="62" t="s">
        <v>57</v>
      </c>
      <c r="H87" s="62">
        <v>20116900</v>
      </c>
      <c r="I87" s="62" t="s">
        <v>102</v>
      </c>
      <c r="J87" s="62" t="s">
        <v>105</v>
      </c>
      <c r="K87" s="62" t="s">
        <v>248</v>
      </c>
      <c r="L87" s="62" t="s">
        <v>302</v>
      </c>
    </row>
    <row r="88" spans="1:12" x14ac:dyDescent="0.25">
      <c r="A88" s="62">
        <v>740000000</v>
      </c>
      <c r="H88" s="62">
        <v>20117000</v>
      </c>
      <c r="I88" s="62" t="s">
        <v>102</v>
      </c>
      <c r="J88" s="62" t="s">
        <v>105</v>
      </c>
      <c r="K88" s="62" t="s">
        <v>248</v>
      </c>
      <c r="L88" s="62" t="s">
        <v>303</v>
      </c>
    </row>
    <row r="89" spans="1:12" x14ac:dyDescent="0.25">
      <c r="H89" s="62">
        <v>20117500</v>
      </c>
      <c r="I89" s="62" t="s">
        <v>102</v>
      </c>
      <c r="J89" s="62" t="s">
        <v>103</v>
      </c>
      <c r="K89" s="62" t="s">
        <v>250</v>
      </c>
      <c r="L89" s="62" t="s">
        <v>304</v>
      </c>
    </row>
    <row r="90" spans="1:12" x14ac:dyDescent="0.25">
      <c r="A90" s="62" t="s">
        <v>59</v>
      </c>
      <c r="H90" s="62">
        <v>20121600</v>
      </c>
      <c r="I90" s="62" t="s">
        <v>102</v>
      </c>
      <c r="J90" s="62" t="s">
        <v>105</v>
      </c>
      <c r="K90" s="62" t="s">
        <v>248</v>
      </c>
      <c r="L90" s="62" t="s">
        <v>305</v>
      </c>
    </row>
    <row r="91" spans="1:12" x14ac:dyDescent="0.25">
      <c r="A91" s="62">
        <v>780000000</v>
      </c>
      <c r="H91" s="62">
        <v>20122400</v>
      </c>
      <c r="I91" s="62" t="s">
        <v>102</v>
      </c>
      <c r="J91" s="62" t="s">
        <v>103</v>
      </c>
      <c r="K91" s="62" t="s">
        <v>250</v>
      </c>
      <c r="L91" s="62" t="s">
        <v>306</v>
      </c>
    </row>
    <row r="92" spans="1:12" x14ac:dyDescent="0.25">
      <c r="H92" s="62">
        <v>20123000</v>
      </c>
      <c r="I92" s="62" t="s">
        <v>102</v>
      </c>
      <c r="J92" s="62" t="s">
        <v>105</v>
      </c>
      <c r="K92" s="62" t="s">
        <v>248</v>
      </c>
      <c r="L92" s="62" t="s">
        <v>307</v>
      </c>
    </row>
    <row r="93" spans="1:12" x14ac:dyDescent="0.25">
      <c r="A93" s="62" t="s">
        <v>61</v>
      </c>
      <c r="H93" s="62">
        <v>20123200</v>
      </c>
      <c r="I93" s="62" t="s">
        <v>102</v>
      </c>
      <c r="J93" s="62" t="s">
        <v>105</v>
      </c>
      <c r="K93" s="62" t="s">
        <v>248</v>
      </c>
      <c r="L93" s="62" t="s">
        <v>308</v>
      </c>
    </row>
    <row r="94" spans="1:12" x14ac:dyDescent="0.25">
      <c r="A94" s="62">
        <v>820000000</v>
      </c>
      <c r="H94" s="62">
        <v>20123900</v>
      </c>
      <c r="I94" s="62" t="s">
        <v>102</v>
      </c>
      <c r="J94" s="62" t="s">
        <v>103</v>
      </c>
      <c r="K94" s="62" t="s">
        <v>104</v>
      </c>
      <c r="L94" s="62" t="s">
        <v>309</v>
      </c>
    </row>
    <row r="95" spans="1:12" x14ac:dyDescent="0.25">
      <c r="H95" s="62">
        <v>20124700</v>
      </c>
      <c r="I95" s="62" t="s">
        <v>102</v>
      </c>
      <c r="J95" s="62" t="s">
        <v>105</v>
      </c>
      <c r="K95" s="62" t="s">
        <v>248</v>
      </c>
      <c r="L95" s="62" t="s">
        <v>310</v>
      </c>
    </row>
    <row r="96" spans="1:12" x14ac:dyDescent="0.25">
      <c r="A96" s="62" t="s">
        <v>63</v>
      </c>
      <c r="H96" s="62">
        <v>20125300</v>
      </c>
      <c r="I96" s="62" t="s">
        <v>102</v>
      </c>
      <c r="J96" s="62" t="s">
        <v>105</v>
      </c>
      <c r="K96" s="62" t="s">
        <v>248</v>
      </c>
      <c r="L96" s="62" t="s">
        <v>311</v>
      </c>
    </row>
    <row r="97" spans="1:12" x14ac:dyDescent="0.25">
      <c r="A97" s="62">
        <v>860000000</v>
      </c>
      <c r="H97" s="62">
        <v>20127600</v>
      </c>
      <c r="I97" s="62" t="s">
        <v>102</v>
      </c>
      <c r="J97" s="62" t="s">
        <v>103</v>
      </c>
      <c r="K97" s="62" t="s">
        <v>104</v>
      </c>
      <c r="L97" s="62" t="s">
        <v>312</v>
      </c>
    </row>
    <row r="98" spans="1:12" x14ac:dyDescent="0.25">
      <c r="H98" s="62">
        <v>20128400</v>
      </c>
      <c r="I98" s="62" t="s">
        <v>102</v>
      </c>
      <c r="J98" s="62" t="s">
        <v>105</v>
      </c>
      <c r="K98" s="62" t="s">
        <v>250</v>
      </c>
      <c r="L98" s="62" t="s">
        <v>4578</v>
      </c>
    </row>
    <row r="99" spans="1:12" x14ac:dyDescent="0.25">
      <c r="A99" s="62" t="s">
        <v>64</v>
      </c>
      <c r="H99" s="62">
        <v>20128700</v>
      </c>
      <c r="I99" s="62" t="s">
        <v>102</v>
      </c>
      <c r="J99" s="62" t="s">
        <v>105</v>
      </c>
      <c r="K99" s="62" t="s">
        <v>250</v>
      </c>
      <c r="L99" s="62" t="s">
        <v>313</v>
      </c>
    </row>
    <row r="100" spans="1:12" x14ac:dyDescent="0.25">
      <c r="A100" s="62">
        <v>940000000</v>
      </c>
      <c r="H100" s="62">
        <v>20129800</v>
      </c>
      <c r="I100" s="62" t="s">
        <v>102</v>
      </c>
      <c r="J100" s="62" t="s">
        <v>105</v>
      </c>
      <c r="K100" s="62" t="s">
        <v>248</v>
      </c>
      <c r="L100" s="62" t="s">
        <v>314</v>
      </c>
    </row>
    <row r="101" spans="1:12" x14ac:dyDescent="0.25">
      <c r="H101" s="62">
        <v>20131800</v>
      </c>
      <c r="I101" s="62" t="s">
        <v>102</v>
      </c>
      <c r="J101" s="62" t="s">
        <v>105</v>
      </c>
      <c r="K101" s="62" t="s">
        <v>248</v>
      </c>
      <c r="L101" s="62" t="s">
        <v>315</v>
      </c>
    </row>
    <row r="102" spans="1:12" x14ac:dyDescent="0.25">
      <c r="A102" s="62" t="s">
        <v>65</v>
      </c>
      <c r="H102" s="62">
        <v>20133500</v>
      </c>
      <c r="I102" s="62" t="s">
        <v>102</v>
      </c>
      <c r="J102" s="62" t="s">
        <v>103</v>
      </c>
      <c r="K102" s="62" t="s">
        <v>104</v>
      </c>
      <c r="L102" s="62" t="s">
        <v>316</v>
      </c>
    </row>
    <row r="103" spans="1:12" x14ac:dyDescent="0.25">
      <c r="A103" s="62">
        <v>900000000</v>
      </c>
      <c r="H103" s="62">
        <v>20136100</v>
      </c>
      <c r="I103" s="62" t="s">
        <v>102</v>
      </c>
      <c r="J103" s="62" t="s">
        <v>103</v>
      </c>
      <c r="K103" s="62" t="s">
        <v>250</v>
      </c>
      <c r="L103" s="62" t="s">
        <v>317</v>
      </c>
    </row>
    <row r="104" spans="1:12" x14ac:dyDescent="0.25">
      <c r="H104" s="62">
        <v>20137800</v>
      </c>
      <c r="I104" s="62" t="s">
        <v>102</v>
      </c>
      <c r="J104" s="62" t="s">
        <v>103</v>
      </c>
      <c r="K104" s="62" t="s">
        <v>250</v>
      </c>
      <c r="L104" s="62" t="s">
        <v>5265</v>
      </c>
    </row>
    <row r="105" spans="1:12" x14ac:dyDescent="0.25">
      <c r="H105" s="62">
        <v>20142000</v>
      </c>
      <c r="I105" s="62" t="s">
        <v>102</v>
      </c>
      <c r="J105" s="62" t="s">
        <v>103</v>
      </c>
      <c r="K105" s="62" t="s">
        <v>250</v>
      </c>
      <c r="L105" s="62" t="s">
        <v>318</v>
      </c>
    </row>
    <row r="106" spans="1:12" x14ac:dyDescent="0.25">
      <c r="H106" s="62">
        <v>20143200</v>
      </c>
      <c r="I106" s="62" t="s">
        <v>102</v>
      </c>
      <c r="J106" s="62" t="s">
        <v>103</v>
      </c>
      <c r="K106" s="62" t="s">
        <v>250</v>
      </c>
      <c r="L106" s="62" t="s">
        <v>4579</v>
      </c>
    </row>
    <row r="107" spans="1:12" x14ac:dyDescent="0.25">
      <c r="H107" s="62">
        <v>20144800</v>
      </c>
      <c r="I107" s="62" t="s">
        <v>102</v>
      </c>
      <c r="J107" s="62" t="s">
        <v>105</v>
      </c>
      <c r="K107" s="62" t="s">
        <v>248</v>
      </c>
      <c r="L107" s="62" t="s">
        <v>319</v>
      </c>
    </row>
    <row r="108" spans="1:12" x14ac:dyDescent="0.25">
      <c r="H108" s="62">
        <v>20145300</v>
      </c>
      <c r="I108" s="62" t="s">
        <v>102</v>
      </c>
      <c r="J108" s="62" t="s">
        <v>103</v>
      </c>
      <c r="K108" s="62" t="s">
        <v>250</v>
      </c>
      <c r="L108" s="62" t="s">
        <v>320</v>
      </c>
    </row>
    <row r="109" spans="1:12" x14ac:dyDescent="0.25">
      <c r="H109" s="62">
        <v>20145600</v>
      </c>
      <c r="I109" s="62" t="s">
        <v>102</v>
      </c>
      <c r="J109" s="62" t="s">
        <v>105</v>
      </c>
      <c r="K109" s="62" t="s">
        <v>248</v>
      </c>
      <c r="L109" s="62" t="s">
        <v>321</v>
      </c>
    </row>
    <row r="110" spans="1:12" x14ac:dyDescent="0.25">
      <c r="H110" s="62">
        <v>20147500</v>
      </c>
      <c r="I110" s="62" t="s">
        <v>102</v>
      </c>
      <c r="J110" s="62" t="s">
        <v>105</v>
      </c>
      <c r="K110" s="62" t="s">
        <v>248</v>
      </c>
      <c r="L110" s="62" t="s">
        <v>322</v>
      </c>
    </row>
    <row r="111" spans="1:12" x14ac:dyDescent="0.25">
      <c r="H111" s="62">
        <v>20148500</v>
      </c>
      <c r="I111" s="62" t="s">
        <v>102</v>
      </c>
      <c r="J111" s="62" t="s">
        <v>103</v>
      </c>
      <c r="K111" s="62" t="s">
        <v>104</v>
      </c>
      <c r="L111" s="62" t="s">
        <v>323</v>
      </c>
    </row>
    <row r="112" spans="1:12" x14ac:dyDescent="0.25">
      <c r="H112" s="62">
        <v>20149600</v>
      </c>
      <c r="I112" s="62" t="s">
        <v>102</v>
      </c>
      <c r="J112" s="62" t="s">
        <v>103</v>
      </c>
      <c r="K112" s="62" t="s">
        <v>104</v>
      </c>
      <c r="L112" s="62" t="s">
        <v>4580</v>
      </c>
    </row>
    <row r="113" spans="8:12" x14ac:dyDescent="0.25">
      <c r="H113" s="62">
        <v>20152700</v>
      </c>
      <c r="I113" s="62" t="s">
        <v>102</v>
      </c>
      <c r="J113" s="62" t="s">
        <v>105</v>
      </c>
      <c r="K113" s="62" t="s">
        <v>248</v>
      </c>
      <c r="L113" s="62" t="s">
        <v>324</v>
      </c>
    </row>
    <row r="114" spans="8:12" x14ac:dyDescent="0.25">
      <c r="H114" s="62">
        <v>20153100</v>
      </c>
      <c r="I114" s="62" t="s">
        <v>102</v>
      </c>
      <c r="J114" s="62" t="s">
        <v>103</v>
      </c>
      <c r="K114" s="62" t="s">
        <v>248</v>
      </c>
      <c r="L114" s="62" t="s">
        <v>325</v>
      </c>
    </row>
    <row r="115" spans="8:12" x14ac:dyDescent="0.25">
      <c r="H115" s="62">
        <v>20153400</v>
      </c>
      <c r="I115" s="62" t="s">
        <v>102</v>
      </c>
      <c r="J115" s="62" t="s">
        <v>103</v>
      </c>
      <c r="K115" s="62" t="s">
        <v>104</v>
      </c>
      <c r="L115" s="62" t="s">
        <v>326</v>
      </c>
    </row>
    <row r="116" spans="8:12" x14ac:dyDescent="0.25">
      <c r="H116" s="62">
        <v>20155800</v>
      </c>
      <c r="I116" s="62" t="s">
        <v>102</v>
      </c>
      <c r="J116" s="62" t="s">
        <v>103</v>
      </c>
      <c r="K116" s="62" t="s">
        <v>104</v>
      </c>
      <c r="L116" s="62" t="s">
        <v>4581</v>
      </c>
    </row>
    <row r="117" spans="8:12" x14ac:dyDescent="0.25">
      <c r="H117" s="62">
        <v>20160300</v>
      </c>
      <c r="I117" s="62" t="s">
        <v>102</v>
      </c>
      <c r="J117" s="62" t="s">
        <v>103</v>
      </c>
      <c r="K117" s="62" t="s">
        <v>250</v>
      </c>
      <c r="L117" s="62" t="s">
        <v>4582</v>
      </c>
    </row>
    <row r="118" spans="8:12" x14ac:dyDescent="0.25">
      <c r="H118" s="62">
        <v>20160500</v>
      </c>
      <c r="I118" s="62" t="s">
        <v>102</v>
      </c>
      <c r="J118" s="62" t="s">
        <v>105</v>
      </c>
      <c r="K118" s="62" t="s">
        <v>250</v>
      </c>
      <c r="L118" s="62" t="s">
        <v>327</v>
      </c>
    </row>
    <row r="119" spans="8:12" x14ac:dyDescent="0.25">
      <c r="H119" s="62">
        <v>20163100</v>
      </c>
      <c r="I119" s="62" t="s">
        <v>102</v>
      </c>
      <c r="J119" s="62" t="s">
        <v>103</v>
      </c>
      <c r="K119" s="62" t="s">
        <v>248</v>
      </c>
      <c r="L119" s="62" t="s">
        <v>5266</v>
      </c>
    </row>
    <row r="120" spans="8:12" x14ac:dyDescent="0.25">
      <c r="H120" s="62">
        <v>20166700</v>
      </c>
      <c r="I120" s="62" t="s">
        <v>102</v>
      </c>
      <c r="J120" s="62" t="s">
        <v>103</v>
      </c>
      <c r="K120" s="62" t="s">
        <v>250</v>
      </c>
      <c r="L120" s="62" t="s">
        <v>328</v>
      </c>
    </row>
    <row r="121" spans="8:12" x14ac:dyDescent="0.25">
      <c r="H121" s="62">
        <v>20169400</v>
      </c>
      <c r="I121" s="62" t="s">
        <v>102</v>
      </c>
      <c r="J121" s="62" t="s">
        <v>105</v>
      </c>
      <c r="K121" s="62" t="s">
        <v>248</v>
      </c>
      <c r="L121" s="62" t="s">
        <v>329</v>
      </c>
    </row>
    <row r="122" spans="8:12" x14ac:dyDescent="0.25">
      <c r="H122" s="62">
        <v>20172500</v>
      </c>
      <c r="I122" s="62" t="s">
        <v>102</v>
      </c>
      <c r="J122" s="62" t="s">
        <v>105</v>
      </c>
      <c r="K122" s="62" t="s">
        <v>250</v>
      </c>
      <c r="L122" s="62" t="s">
        <v>330</v>
      </c>
    </row>
    <row r="123" spans="8:12" x14ac:dyDescent="0.25">
      <c r="H123" s="62">
        <v>20174400</v>
      </c>
      <c r="I123" s="62" t="s">
        <v>102</v>
      </c>
      <c r="J123" s="62" t="s">
        <v>103</v>
      </c>
      <c r="K123" s="62" t="s">
        <v>250</v>
      </c>
      <c r="L123" s="62" t="s">
        <v>331</v>
      </c>
    </row>
    <row r="124" spans="8:12" x14ac:dyDescent="0.25">
      <c r="H124" s="62">
        <v>20174800</v>
      </c>
      <c r="I124" s="62" t="s">
        <v>102</v>
      </c>
      <c r="J124" s="62" t="s">
        <v>103</v>
      </c>
      <c r="K124" s="62" t="s">
        <v>250</v>
      </c>
      <c r="L124" s="62" t="s">
        <v>332</v>
      </c>
    </row>
    <row r="125" spans="8:12" x14ac:dyDescent="0.25">
      <c r="H125" s="62">
        <v>20178100</v>
      </c>
      <c r="I125" s="62" t="s">
        <v>102</v>
      </c>
      <c r="J125" s="62" t="s">
        <v>105</v>
      </c>
      <c r="K125" s="62" t="s">
        <v>250</v>
      </c>
      <c r="L125" s="62" t="s">
        <v>333</v>
      </c>
    </row>
    <row r="126" spans="8:12" x14ac:dyDescent="0.25">
      <c r="H126" s="62">
        <v>20178400</v>
      </c>
      <c r="I126" s="62" t="s">
        <v>102</v>
      </c>
      <c r="J126" s="62" t="s">
        <v>105</v>
      </c>
      <c r="K126" s="62" t="s">
        <v>250</v>
      </c>
      <c r="L126" s="62" t="s">
        <v>334</v>
      </c>
    </row>
    <row r="127" spans="8:12" x14ac:dyDescent="0.25">
      <c r="H127" s="62">
        <v>20178700</v>
      </c>
      <c r="I127" s="62" t="s">
        <v>102</v>
      </c>
      <c r="J127" s="62" t="s">
        <v>105</v>
      </c>
      <c r="K127" s="62" t="s">
        <v>250</v>
      </c>
      <c r="L127" s="62" t="s">
        <v>335</v>
      </c>
    </row>
    <row r="128" spans="8:12" x14ac:dyDescent="0.25">
      <c r="H128" s="62">
        <v>20182300</v>
      </c>
      <c r="I128" s="62" t="s">
        <v>102</v>
      </c>
      <c r="J128" s="62" t="s">
        <v>103</v>
      </c>
      <c r="K128" s="62" t="s">
        <v>248</v>
      </c>
      <c r="L128" s="62" t="s">
        <v>336</v>
      </c>
    </row>
    <row r="129" spans="8:12" x14ac:dyDescent="0.25">
      <c r="H129" s="62">
        <v>20183200</v>
      </c>
      <c r="I129" s="62" t="s">
        <v>102</v>
      </c>
      <c r="J129" s="62" t="s">
        <v>103</v>
      </c>
      <c r="K129" s="62" t="s">
        <v>250</v>
      </c>
      <c r="L129" s="62" t="s">
        <v>337</v>
      </c>
    </row>
    <row r="130" spans="8:12" x14ac:dyDescent="0.25">
      <c r="H130" s="62">
        <v>20183400</v>
      </c>
      <c r="I130" s="62" t="s">
        <v>102</v>
      </c>
      <c r="J130" s="62" t="s">
        <v>105</v>
      </c>
      <c r="K130" s="62" t="s">
        <v>250</v>
      </c>
      <c r="L130" s="62" t="s">
        <v>338</v>
      </c>
    </row>
    <row r="131" spans="8:12" x14ac:dyDescent="0.25">
      <c r="H131" s="62">
        <v>20185300</v>
      </c>
      <c r="I131" s="62" t="s">
        <v>102</v>
      </c>
      <c r="J131" s="62" t="s">
        <v>103</v>
      </c>
      <c r="K131" s="62" t="s">
        <v>250</v>
      </c>
      <c r="L131" s="62" t="s">
        <v>339</v>
      </c>
    </row>
    <row r="132" spans="8:12" x14ac:dyDescent="0.25">
      <c r="H132" s="62">
        <v>20185600</v>
      </c>
      <c r="I132" s="62" t="s">
        <v>102</v>
      </c>
      <c r="J132" s="62" t="s">
        <v>103</v>
      </c>
      <c r="K132" s="62" t="s">
        <v>250</v>
      </c>
      <c r="L132" s="62" t="s">
        <v>340</v>
      </c>
    </row>
    <row r="133" spans="8:12" x14ac:dyDescent="0.25">
      <c r="H133" s="62">
        <v>20187700</v>
      </c>
      <c r="I133" s="62" t="s">
        <v>102</v>
      </c>
      <c r="J133" s="62" t="s">
        <v>105</v>
      </c>
      <c r="K133" s="62" t="s">
        <v>250</v>
      </c>
      <c r="L133" s="62" t="s">
        <v>341</v>
      </c>
    </row>
    <row r="134" spans="8:12" x14ac:dyDescent="0.25">
      <c r="H134" s="62">
        <v>20188800</v>
      </c>
      <c r="I134" s="62" t="s">
        <v>102</v>
      </c>
      <c r="J134" s="62" t="s">
        <v>103</v>
      </c>
      <c r="K134" s="62" t="s">
        <v>104</v>
      </c>
      <c r="L134" s="62" t="s">
        <v>342</v>
      </c>
    </row>
    <row r="135" spans="8:12" x14ac:dyDescent="0.25">
      <c r="H135" s="62">
        <v>20191900</v>
      </c>
      <c r="I135" s="62" t="s">
        <v>102</v>
      </c>
      <c r="J135" s="62" t="s">
        <v>103</v>
      </c>
      <c r="K135" s="62" t="s">
        <v>250</v>
      </c>
      <c r="L135" s="62" t="s">
        <v>343</v>
      </c>
    </row>
    <row r="136" spans="8:12" x14ac:dyDescent="0.25">
      <c r="H136" s="62">
        <v>20192700</v>
      </c>
      <c r="I136" s="62" t="s">
        <v>102</v>
      </c>
      <c r="J136" s="62" t="s">
        <v>103</v>
      </c>
      <c r="K136" s="62" t="s">
        <v>250</v>
      </c>
      <c r="L136" s="62" t="s">
        <v>5267</v>
      </c>
    </row>
    <row r="137" spans="8:12" x14ac:dyDescent="0.25">
      <c r="H137" s="62">
        <v>20193200</v>
      </c>
      <c r="I137" s="62" t="s">
        <v>102</v>
      </c>
      <c r="J137" s="62" t="s">
        <v>103</v>
      </c>
      <c r="K137" s="62" t="s">
        <v>250</v>
      </c>
      <c r="L137" s="62" t="s">
        <v>344</v>
      </c>
    </row>
    <row r="138" spans="8:12" x14ac:dyDescent="0.25">
      <c r="H138" s="62">
        <v>20196000</v>
      </c>
      <c r="I138" s="62" t="s">
        <v>102</v>
      </c>
      <c r="J138" s="62" t="s">
        <v>105</v>
      </c>
      <c r="K138" s="62" t="s">
        <v>106</v>
      </c>
      <c r="L138" s="62" t="s">
        <v>345</v>
      </c>
    </row>
    <row r="139" spans="8:12" x14ac:dyDescent="0.25">
      <c r="H139" s="62">
        <v>20200600</v>
      </c>
      <c r="I139" s="62" t="s">
        <v>102</v>
      </c>
      <c r="J139" s="62" t="s">
        <v>105</v>
      </c>
      <c r="K139" s="62" t="s">
        <v>106</v>
      </c>
      <c r="L139" s="62" t="s">
        <v>346</v>
      </c>
    </row>
    <row r="140" spans="8:12" x14ac:dyDescent="0.25">
      <c r="H140" s="62">
        <v>20200601</v>
      </c>
      <c r="I140" s="62" t="s">
        <v>102</v>
      </c>
      <c r="J140" s="62" t="s">
        <v>105</v>
      </c>
      <c r="K140" s="62" t="s">
        <v>106</v>
      </c>
      <c r="L140" s="62" t="s">
        <v>347</v>
      </c>
    </row>
    <row r="141" spans="8:12" x14ac:dyDescent="0.25">
      <c r="H141" s="62">
        <v>20200603</v>
      </c>
      <c r="I141" s="62" t="s">
        <v>102</v>
      </c>
      <c r="J141" s="62" t="s">
        <v>105</v>
      </c>
      <c r="K141" s="62" t="s">
        <v>106</v>
      </c>
      <c r="L141" s="62" t="s">
        <v>347</v>
      </c>
    </row>
    <row r="142" spans="8:12" x14ac:dyDescent="0.25">
      <c r="H142" s="62">
        <v>20200604</v>
      </c>
      <c r="I142" s="62" t="s">
        <v>102</v>
      </c>
      <c r="J142" s="62" t="s">
        <v>105</v>
      </c>
      <c r="K142" s="62" t="s">
        <v>106</v>
      </c>
      <c r="L142" s="62" t="s">
        <v>347</v>
      </c>
    </row>
    <row r="143" spans="8:12" x14ac:dyDescent="0.25">
      <c r="H143" s="62">
        <v>20200700</v>
      </c>
      <c r="I143" s="62" t="s">
        <v>102</v>
      </c>
      <c r="J143" s="62" t="s">
        <v>105</v>
      </c>
      <c r="K143" s="62" t="s">
        <v>106</v>
      </c>
      <c r="L143" s="62" t="s">
        <v>348</v>
      </c>
    </row>
    <row r="144" spans="8:12" x14ac:dyDescent="0.25">
      <c r="H144" s="62">
        <v>20200702</v>
      </c>
      <c r="I144" s="62" t="s">
        <v>102</v>
      </c>
      <c r="J144" s="62" t="s">
        <v>105</v>
      </c>
      <c r="K144" s="62" t="s">
        <v>106</v>
      </c>
      <c r="L144" s="62" t="s">
        <v>349</v>
      </c>
    </row>
    <row r="145" spans="8:12" x14ac:dyDescent="0.25">
      <c r="H145" s="62">
        <v>20200703</v>
      </c>
      <c r="I145" s="62" t="s">
        <v>102</v>
      </c>
      <c r="J145" s="62" t="s">
        <v>105</v>
      </c>
      <c r="K145" s="62" t="s">
        <v>106</v>
      </c>
      <c r="L145" s="62" t="s">
        <v>350</v>
      </c>
    </row>
    <row r="146" spans="8:12" x14ac:dyDescent="0.25">
      <c r="H146" s="62">
        <v>20200704</v>
      </c>
      <c r="I146" s="62" t="s">
        <v>102</v>
      </c>
      <c r="J146" s="62" t="s">
        <v>105</v>
      </c>
      <c r="K146" s="62" t="s">
        <v>106</v>
      </c>
      <c r="L146" s="62" t="s">
        <v>351</v>
      </c>
    </row>
    <row r="147" spans="8:12" x14ac:dyDescent="0.25">
      <c r="H147" s="62">
        <v>20200900</v>
      </c>
      <c r="I147" s="62" t="s">
        <v>102</v>
      </c>
      <c r="J147" s="62" t="s">
        <v>105</v>
      </c>
      <c r="K147" s="62" t="s">
        <v>106</v>
      </c>
      <c r="L147" s="62" t="s">
        <v>352</v>
      </c>
    </row>
    <row r="148" spans="8:12" x14ac:dyDescent="0.25">
      <c r="H148" s="62">
        <v>20201100</v>
      </c>
      <c r="I148" s="62" t="s">
        <v>102</v>
      </c>
      <c r="J148" s="62" t="s">
        <v>105</v>
      </c>
      <c r="K148" s="62" t="s">
        <v>106</v>
      </c>
      <c r="L148" s="62" t="s">
        <v>353</v>
      </c>
    </row>
    <row r="149" spans="8:12" x14ac:dyDescent="0.25">
      <c r="H149" s="62">
        <v>20201200</v>
      </c>
      <c r="I149" s="62" t="s">
        <v>102</v>
      </c>
      <c r="J149" s="62" t="s">
        <v>105</v>
      </c>
      <c r="K149" s="62" t="s">
        <v>106</v>
      </c>
      <c r="L149" s="62" t="s">
        <v>354</v>
      </c>
    </row>
    <row r="150" spans="8:12" x14ac:dyDescent="0.25">
      <c r="H150" s="62">
        <v>20201201</v>
      </c>
      <c r="I150" s="62" t="s">
        <v>102</v>
      </c>
      <c r="J150" s="62" t="s">
        <v>105</v>
      </c>
      <c r="K150" s="62" t="s">
        <v>106</v>
      </c>
      <c r="L150" s="62" t="s">
        <v>355</v>
      </c>
    </row>
    <row r="151" spans="8:12" x14ac:dyDescent="0.25">
      <c r="H151" s="62">
        <v>20201300</v>
      </c>
      <c r="I151" s="62" t="s">
        <v>102</v>
      </c>
      <c r="J151" s="62" t="s">
        <v>105</v>
      </c>
      <c r="K151" s="62" t="s">
        <v>106</v>
      </c>
      <c r="L151" s="62" t="s">
        <v>356</v>
      </c>
    </row>
    <row r="152" spans="8:12" x14ac:dyDescent="0.25">
      <c r="H152" s="62">
        <v>20201301</v>
      </c>
      <c r="I152" s="62" t="s">
        <v>102</v>
      </c>
      <c r="J152" s="62" t="s">
        <v>105</v>
      </c>
      <c r="K152" s="62" t="s">
        <v>106</v>
      </c>
      <c r="L152" s="62" t="s">
        <v>4583</v>
      </c>
    </row>
    <row r="153" spans="8:12" x14ac:dyDescent="0.25">
      <c r="H153" s="62">
        <v>20201400</v>
      </c>
      <c r="I153" s="62" t="s">
        <v>102</v>
      </c>
      <c r="J153" s="62" t="s">
        <v>105</v>
      </c>
      <c r="K153" s="62" t="s">
        <v>106</v>
      </c>
      <c r="L153" s="62" t="s">
        <v>358</v>
      </c>
    </row>
    <row r="154" spans="8:12" x14ac:dyDescent="0.25">
      <c r="H154" s="62">
        <v>20201500</v>
      </c>
      <c r="I154" s="62" t="s">
        <v>102</v>
      </c>
      <c r="J154" s="62" t="s">
        <v>105</v>
      </c>
      <c r="K154" s="62" t="s">
        <v>106</v>
      </c>
      <c r="L154" s="62" t="s">
        <v>359</v>
      </c>
    </row>
    <row r="155" spans="8:12" x14ac:dyDescent="0.25">
      <c r="H155" s="62">
        <v>20201600</v>
      </c>
      <c r="I155" s="62" t="s">
        <v>102</v>
      </c>
      <c r="J155" s="62" t="s">
        <v>105</v>
      </c>
      <c r="K155" s="62" t="s">
        <v>106</v>
      </c>
      <c r="L155" s="62" t="s">
        <v>360</v>
      </c>
    </row>
    <row r="156" spans="8:12" x14ac:dyDescent="0.25">
      <c r="H156" s="62">
        <v>20201700</v>
      </c>
      <c r="I156" s="62" t="s">
        <v>102</v>
      </c>
      <c r="J156" s="62" t="s">
        <v>105</v>
      </c>
      <c r="K156" s="62" t="s">
        <v>106</v>
      </c>
      <c r="L156" s="62" t="s">
        <v>361</v>
      </c>
    </row>
    <row r="157" spans="8:12" x14ac:dyDescent="0.25">
      <c r="H157" s="62">
        <v>20201900</v>
      </c>
      <c r="I157" s="62" t="s">
        <v>102</v>
      </c>
      <c r="J157" s="62" t="s">
        <v>105</v>
      </c>
      <c r="K157" s="62" t="s">
        <v>106</v>
      </c>
      <c r="L157" s="62" t="s">
        <v>363</v>
      </c>
    </row>
    <row r="158" spans="8:12" x14ac:dyDescent="0.25">
      <c r="H158" s="62">
        <v>20202100</v>
      </c>
      <c r="I158" s="62" t="s">
        <v>102</v>
      </c>
      <c r="J158" s="62" t="s">
        <v>105</v>
      </c>
      <c r="K158" s="62" t="s">
        <v>106</v>
      </c>
      <c r="L158" s="62" t="s">
        <v>364</v>
      </c>
    </row>
    <row r="159" spans="8:12" x14ac:dyDescent="0.25">
      <c r="H159" s="62">
        <v>20202101</v>
      </c>
      <c r="I159" s="62" t="s">
        <v>102</v>
      </c>
      <c r="J159" s="62" t="s">
        <v>105</v>
      </c>
      <c r="K159" s="62" t="s">
        <v>106</v>
      </c>
      <c r="L159" s="62" t="s">
        <v>4584</v>
      </c>
    </row>
    <row r="160" spans="8:12" x14ac:dyDescent="0.25">
      <c r="H160" s="62">
        <v>20202103</v>
      </c>
      <c r="I160" s="62" t="s">
        <v>102</v>
      </c>
      <c r="J160" s="62" t="s">
        <v>105</v>
      </c>
      <c r="K160" s="62" t="s">
        <v>106</v>
      </c>
      <c r="L160" s="62" t="s">
        <v>365</v>
      </c>
    </row>
    <row r="161" spans="8:12" x14ac:dyDescent="0.25">
      <c r="H161" s="62">
        <v>20202200</v>
      </c>
      <c r="I161" s="62" t="s">
        <v>102</v>
      </c>
      <c r="J161" s="62" t="s">
        <v>105</v>
      </c>
      <c r="K161" s="62" t="s">
        <v>106</v>
      </c>
      <c r="L161" s="62" t="s">
        <v>366</v>
      </c>
    </row>
    <row r="162" spans="8:12" x14ac:dyDescent="0.25">
      <c r="H162" s="62">
        <v>20202300</v>
      </c>
      <c r="I162" s="62" t="s">
        <v>102</v>
      </c>
      <c r="J162" s="62" t="s">
        <v>105</v>
      </c>
      <c r="K162" s="62" t="s">
        <v>106</v>
      </c>
      <c r="L162" s="62" t="s">
        <v>367</v>
      </c>
    </row>
    <row r="163" spans="8:12" x14ac:dyDescent="0.25">
      <c r="H163" s="62">
        <v>20202400</v>
      </c>
      <c r="I163" s="62" t="s">
        <v>102</v>
      </c>
      <c r="J163" s="62" t="s">
        <v>105</v>
      </c>
      <c r="K163" s="62" t="s">
        <v>106</v>
      </c>
      <c r="L163" s="62" t="s">
        <v>4585</v>
      </c>
    </row>
    <row r="164" spans="8:12" x14ac:dyDescent="0.25">
      <c r="H164" s="62">
        <v>20202500</v>
      </c>
      <c r="I164" s="62" t="s">
        <v>102</v>
      </c>
      <c r="J164" s="62" t="s">
        <v>105</v>
      </c>
      <c r="K164" s="62" t="s">
        <v>106</v>
      </c>
      <c r="L164" s="62" t="s">
        <v>368</v>
      </c>
    </row>
    <row r="165" spans="8:12" x14ac:dyDescent="0.25">
      <c r="H165" s="62">
        <v>20202600</v>
      </c>
      <c r="I165" s="62" t="s">
        <v>102</v>
      </c>
      <c r="J165" s="62" t="s">
        <v>105</v>
      </c>
      <c r="K165" s="62" t="s">
        <v>106</v>
      </c>
      <c r="L165" s="62" t="s">
        <v>369</v>
      </c>
    </row>
    <row r="166" spans="8:12" x14ac:dyDescent="0.25">
      <c r="H166" s="62">
        <v>20202609</v>
      </c>
      <c r="I166" s="62" t="s">
        <v>102</v>
      </c>
      <c r="J166" s="62" t="s">
        <v>105</v>
      </c>
      <c r="K166" s="62" t="s">
        <v>106</v>
      </c>
      <c r="L166" s="62" t="s">
        <v>370</v>
      </c>
    </row>
    <row r="167" spans="8:12" x14ac:dyDescent="0.25">
      <c r="H167" s="62">
        <v>20202610</v>
      </c>
      <c r="I167" s="62" t="s">
        <v>102</v>
      </c>
      <c r="J167" s="62" t="s">
        <v>105</v>
      </c>
      <c r="K167" s="62" t="s">
        <v>106</v>
      </c>
      <c r="L167" s="62" t="s">
        <v>4586</v>
      </c>
    </row>
    <row r="168" spans="8:12" x14ac:dyDescent="0.25">
      <c r="H168" s="62">
        <v>20202700</v>
      </c>
      <c r="I168" s="62" t="s">
        <v>102</v>
      </c>
      <c r="J168" s="62" t="s">
        <v>105</v>
      </c>
      <c r="K168" s="62" t="s">
        <v>106</v>
      </c>
      <c r="L168" s="62" t="s">
        <v>371</v>
      </c>
    </row>
    <row r="169" spans="8:12" x14ac:dyDescent="0.25">
      <c r="H169" s="62">
        <v>20202800</v>
      </c>
      <c r="I169" s="62" t="s">
        <v>102</v>
      </c>
      <c r="J169" s="62" t="s">
        <v>105</v>
      </c>
      <c r="K169" s="62" t="s">
        <v>106</v>
      </c>
      <c r="L169" s="62" t="s">
        <v>372</v>
      </c>
    </row>
    <row r="170" spans="8:12" x14ac:dyDescent="0.25">
      <c r="H170" s="62">
        <v>20202900</v>
      </c>
      <c r="I170" s="62" t="s">
        <v>102</v>
      </c>
      <c r="J170" s="62" t="s">
        <v>105</v>
      </c>
      <c r="K170" s="62" t="s">
        <v>106</v>
      </c>
      <c r="L170" s="62" t="s">
        <v>373</v>
      </c>
    </row>
    <row r="171" spans="8:12" x14ac:dyDescent="0.25">
      <c r="H171" s="62">
        <v>20202901</v>
      </c>
      <c r="I171" s="62" t="s">
        <v>102</v>
      </c>
      <c r="J171" s="62" t="s">
        <v>105</v>
      </c>
      <c r="K171" s="62" t="s">
        <v>106</v>
      </c>
      <c r="L171" s="62" t="s">
        <v>374</v>
      </c>
    </row>
    <row r="172" spans="8:12" x14ac:dyDescent="0.25">
      <c r="H172" s="62">
        <v>20203000</v>
      </c>
      <c r="I172" s="62" t="s">
        <v>102</v>
      </c>
      <c r="J172" s="62" t="s">
        <v>105</v>
      </c>
      <c r="K172" s="62" t="s">
        <v>106</v>
      </c>
      <c r="L172" s="62" t="s">
        <v>375</v>
      </c>
    </row>
    <row r="173" spans="8:12" x14ac:dyDescent="0.25">
      <c r="H173" s="62">
        <v>20203006</v>
      </c>
      <c r="I173" s="62" t="s">
        <v>102</v>
      </c>
      <c r="J173" s="62" t="s">
        <v>105</v>
      </c>
      <c r="K173" s="62" t="s">
        <v>106</v>
      </c>
      <c r="L173" s="62" t="s">
        <v>376</v>
      </c>
    </row>
    <row r="174" spans="8:12" x14ac:dyDescent="0.25">
      <c r="H174" s="62">
        <v>20203200</v>
      </c>
      <c r="I174" s="62" t="s">
        <v>102</v>
      </c>
      <c r="J174" s="62" t="s">
        <v>105</v>
      </c>
      <c r="K174" s="62" t="s">
        <v>106</v>
      </c>
      <c r="L174" s="62" t="s">
        <v>4587</v>
      </c>
    </row>
    <row r="175" spans="8:12" x14ac:dyDescent="0.25">
      <c r="H175" s="62">
        <v>20203500</v>
      </c>
      <c r="I175" s="62" t="s">
        <v>102</v>
      </c>
      <c r="J175" s="62" t="s">
        <v>105</v>
      </c>
      <c r="K175" s="62" t="s">
        <v>106</v>
      </c>
      <c r="L175" s="62" t="s">
        <v>378</v>
      </c>
    </row>
    <row r="176" spans="8:12" x14ac:dyDescent="0.25">
      <c r="H176" s="62">
        <v>20208200</v>
      </c>
      <c r="I176" s="62" t="s">
        <v>102</v>
      </c>
      <c r="J176" s="62" t="s">
        <v>103</v>
      </c>
      <c r="K176" s="62" t="s">
        <v>250</v>
      </c>
      <c r="L176" s="62" t="s">
        <v>379</v>
      </c>
    </row>
    <row r="177" spans="8:12" x14ac:dyDescent="0.25">
      <c r="H177" s="62">
        <v>20208700</v>
      </c>
      <c r="I177" s="62" t="s">
        <v>102</v>
      </c>
      <c r="J177" s="62" t="s">
        <v>103</v>
      </c>
      <c r="K177" s="62" t="s">
        <v>250</v>
      </c>
      <c r="L177" s="62" t="s">
        <v>5268</v>
      </c>
    </row>
    <row r="178" spans="8:12" x14ac:dyDescent="0.25">
      <c r="H178" s="62">
        <v>20208900</v>
      </c>
      <c r="I178" s="62" t="s">
        <v>102</v>
      </c>
      <c r="J178" s="62" t="s">
        <v>103</v>
      </c>
      <c r="K178" s="62" t="s">
        <v>250</v>
      </c>
      <c r="L178" s="62" t="s">
        <v>380</v>
      </c>
    </row>
    <row r="179" spans="8:12" x14ac:dyDescent="0.25">
      <c r="H179" s="62">
        <v>20209800</v>
      </c>
      <c r="I179" s="62" t="s">
        <v>102</v>
      </c>
      <c r="J179" s="62" t="s">
        <v>103</v>
      </c>
      <c r="K179" s="62" t="s">
        <v>250</v>
      </c>
      <c r="L179" s="62" t="s">
        <v>381</v>
      </c>
    </row>
    <row r="180" spans="8:12" x14ac:dyDescent="0.25">
      <c r="H180" s="62">
        <v>20211400</v>
      </c>
      <c r="I180" s="62" t="s">
        <v>102</v>
      </c>
      <c r="J180" s="62" t="s">
        <v>103</v>
      </c>
      <c r="K180" s="62" t="s">
        <v>246</v>
      </c>
      <c r="L180" s="62" t="s">
        <v>4588</v>
      </c>
    </row>
    <row r="181" spans="8:12" x14ac:dyDescent="0.25">
      <c r="H181" s="62">
        <v>20211500</v>
      </c>
      <c r="I181" s="62" t="s">
        <v>102</v>
      </c>
      <c r="J181" s="62" t="s">
        <v>103</v>
      </c>
      <c r="K181" s="62" t="s">
        <v>250</v>
      </c>
      <c r="L181" s="62" t="s">
        <v>382</v>
      </c>
    </row>
    <row r="182" spans="8:12" x14ac:dyDescent="0.25">
      <c r="H182" s="62">
        <v>20218600</v>
      </c>
      <c r="I182" s="62" t="s">
        <v>102</v>
      </c>
      <c r="J182" s="62" t="s">
        <v>103</v>
      </c>
      <c r="K182" s="62" t="s">
        <v>250</v>
      </c>
      <c r="L182" s="62" t="s">
        <v>383</v>
      </c>
    </row>
    <row r="183" spans="8:12" x14ac:dyDescent="0.25">
      <c r="H183" s="62">
        <v>20218700</v>
      </c>
      <c r="I183" s="62" t="s">
        <v>102</v>
      </c>
      <c r="J183" s="62" t="s">
        <v>103</v>
      </c>
      <c r="K183" s="62" t="s">
        <v>250</v>
      </c>
      <c r="L183" s="62" t="s">
        <v>384</v>
      </c>
    </row>
    <row r="184" spans="8:12" x14ac:dyDescent="0.25">
      <c r="H184" s="62">
        <v>20219100</v>
      </c>
      <c r="I184" s="62" t="s">
        <v>102</v>
      </c>
      <c r="J184" s="62" t="s">
        <v>103</v>
      </c>
      <c r="K184" s="62" t="s">
        <v>250</v>
      </c>
      <c r="L184" s="62" t="s">
        <v>385</v>
      </c>
    </row>
    <row r="185" spans="8:12" x14ac:dyDescent="0.25">
      <c r="H185" s="62">
        <v>20219300</v>
      </c>
      <c r="I185" s="62" t="s">
        <v>102</v>
      </c>
      <c r="J185" s="62" t="s">
        <v>103</v>
      </c>
      <c r="K185" s="62" t="s">
        <v>250</v>
      </c>
      <c r="L185" s="62" t="s">
        <v>386</v>
      </c>
    </row>
    <row r="186" spans="8:12" x14ac:dyDescent="0.25">
      <c r="H186" s="62">
        <v>20223000</v>
      </c>
      <c r="I186" s="62" t="s">
        <v>102</v>
      </c>
      <c r="J186" s="62" t="s">
        <v>105</v>
      </c>
      <c r="K186" s="62" t="s">
        <v>106</v>
      </c>
      <c r="L186" s="62" t="s">
        <v>387</v>
      </c>
    </row>
    <row r="187" spans="8:12" x14ac:dyDescent="0.25">
      <c r="H187" s="62">
        <v>20224200</v>
      </c>
      <c r="I187" s="62" t="s">
        <v>102</v>
      </c>
      <c r="J187" s="62" t="s">
        <v>103</v>
      </c>
      <c r="K187" s="62" t="s">
        <v>250</v>
      </c>
      <c r="L187" s="62" t="s">
        <v>388</v>
      </c>
    </row>
    <row r="188" spans="8:12" x14ac:dyDescent="0.25">
      <c r="H188" s="62">
        <v>20225200</v>
      </c>
      <c r="I188" s="62" t="s">
        <v>102</v>
      </c>
      <c r="J188" s="62" t="s">
        <v>103</v>
      </c>
      <c r="K188" s="62" t="s">
        <v>106</v>
      </c>
      <c r="L188" s="62" t="s">
        <v>5269</v>
      </c>
    </row>
    <row r="189" spans="8:12" x14ac:dyDescent="0.25">
      <c r="H189" s="62">
        <v>20229600</v>
      </c>
      <c r="I189" s="62" t="s">
        <v>102</v>
      </c>
      <c r="J189" s="62" t="s">
        <v>103</v>
      </c>
      <c r="K189" s="62" t="s">
        <v>250</v>
      </c>
      <c r="L189" s="62" t="s">
        <v>389</v>
      </c>
    </row>
    <row r="190" spans="8:12" x14ac:dyDescent="0.25">
      <c r="H190" s="62">
        <v>20230300</v>
      </c>
      <c r="I190" s="62" t="s">
        <v>102</v>
      </c>
      <c r="J190" s="62" t="s">
        <v>105</v>
      </c>
      <c r="K190" s="62" t="s">
        <v>106</v>
      </c>
      <c r="L190" s="62" t="s">
        <v>4589</v>
      </c>
    </row>
    <row r="191" spans="8:12" x14ac:dyDescent="0.25">
      <c r="H191" s="62">
        <v>20232400</v>
      </c>
      <c r="I191" s="62" t="s">
        <v>102</v>
      </c>
      <c r="J191" s="62" t="s">
        <v>103</v>
      </c>
      <c r="K191" s="62" t="s">
        <v>250</v>
      </c>
      <c r="L191" s="62" t="s">
        <v>390</v>
      </c>
    </row>
    <row r="192" spans="8:12" x14ac:dyDescent="0.25">
      <c r="H192" s="62">
        <v>20232700</v>
      </c>
      <c r="I192" s="62" t="s">
        <v>102</v>
      </c>
      <c r="J192" s="62" t="s">
        <v>103</v>
      </c>
      <c r="K192" s="62" t="s">
        <v>250</v>
      </c>
      <c r="L192" s="62" t="s">
        <v>391</v>
      </c>
    </row>
    <row r="193" spans="8:12" x14ac:dyDescent="0.25">
      <c r="H193" s="62">
        <v>20232800</v>
      </c>
      <c r="I193" s="62" t="s">
        <v>102</v>
      </c>
      <c r="J193" s="62" t="s">
        <v>103</v>
      </c>
      <c r="K193" s="62" t="s">
        <v>250</v>
      </c>
      <c r="L193" s="62" t="s">
        <v>392</v>
      </c>
    </row>
    <row r="194" spans="8:12" x14ac:dyDescent="0.25">
      <c r="H194" s="62">
        <v>20233300</v>
      </c>
      <c r="I194" s="62" t="s">
        <v>102</v>
      </c>
      <c r="J194" s="62" t="s">
        <v>103</v>
      </c>
      <c r="K194" s="62" t="s">
        <v>250</v>
      </c>
      <c r="L194" s="62" t="s">
        <v>393</v>
      </c>
    </row>
    <row r="195" spans="8:12" x14ac:dyDescent="0.25">
      <c r="H195" s="62">
        <v>20233500</v>
      </c>
      <c r="I195" s="62" t="s">
        <v>102</v>
      </c>
      <c r="J195" s="62" t="s">
        <v>103</v>
      </c>
      <c r="K195" s="62" t="s">
        <v>250</v>
      </c>
      <c r="L195" s="62" t="s">
        <v>394</v>
      </c>
    </row>
    <row r="196" spans="8:12" x14ac:dyDescent="0.25">
      <c r="H196" s="62">
        <v>20234300</v>
      </c>
      <c r="I196" s="62" t="s">
        <v>102</v>
      </c>
      <c r="J196" s="62" t="s">
        <v>103</v>
      </c>
      <c r="K196" s="62" t="s">
        <v>250</v>
      </c>
      <c r="L196" s="62" t="s">
        <v>395</v>
      </c>
    </row>
    <row r="197" spans="8:12" x14ac:dyDescent="0.25">
      <c r="H197" s="62">
        <v>20234400</v>
      </c>
      <c r="I197" s="62" t="s">
        <v>102</v>
      </c>
      <c r="J197" s="62" t="s">
        <v>103</v>
      </c>
      <c r="K197" s="62" t="s">
        <v>250</v>
      </c>
      <c r="L197" s="62" t="s">
        <v>396</v>
      </c>
    </row>
    <row r="198" spans="8:12" x14ac:dyDescent="0.25">
      <c r="H198" s="62">
        <v>20234600</v>
      </c>
      <c r="I198" s="62" t="s">
        <v>102</v>
      </c>
      <c r="J198" s="62" t="s">
        <v>103</v>
      </c>
      <c r="K198" s="62" t="s">
        <v>250</v>
      </c>
      <c r="L198" s="62" t="s">
        <v>397</v>
      </c>
    </row>
    <row r="199" spans="8:12" x14ac:dyDescent="0.25">
      <c r="H199" s="62">
        <v>20236700</v>
      </c>
      <c r="I199" s="62" t="s">
        <v>102</v>
      </c>
      <c r="J199" s="62" t="s">
        <v>105</v>
      </c>
      <c r="K199" s="62" t="s">
        <v>250</v>
      </c>
      <c r="L199" s="62" t="s">
        <v>398</v>
      </c>
    </row>
    <row r="200" spans="8:12" x14ac:dyDescent="0.25">
      <c r="H200" s="62">
        <v>20236800</v>
      </c>
      <c r="I200" s="62" t="s">
        <v>102</v>
      </c>
      <c r="J200" s="62" t="s">
        <v>105</v>
      </c>
      <c r="K200" s="62" t="s">
        <v>250</v>
      </c>
      <c r="L200" s="62" t="s">
        <v>399</v>
      </c>
    </row>
    <row r="201" spans="8:12" x14ac:dyDescent="0.25">
      <c r="H201" s="62">
        <v>20236900</v>
      </c>
      <c r="I201" s="62" t="s">
        <v>102</v>
      </c>
      <c r="J201" s="62" t="s">
        <v>105</v>
      </c>
      <c r="K201" s="62" t="s">
        <v>250</v>
      </c>
      <c r="L201" s="62" t="s">
        <v>400</v>
      </c>
    </row>
    <row r="202" spans="8:12" x14ac:dyDescent="0.25">
      <c r="H202" s="62">
        <v>20237000</v>
      </c>
      <c r="I202" s="62" t="s">
        <v>102</v>
      </c>
      <c r="J202" s="62" t="s">
        <v>105</v>
      </c>
      <c r="K202" s="62" t="s">
        <v>250</v>
      </c>
      <c r="L202" s="62" t="s">
        <v>401</v>
      </c>
    </row>
    <row r="203" spans="8:12" x14ac:dyDescent="0.25">
      <c r="H203" s="62">
        <v>20237600</v>
      </c>
      <c r="I203" s="62" t="s">
        <v>102</v>
      </c>
      <c r="J203" s="62" t="s">
        <v>103</v>
      </c>
      <c r="K203" s="62" t="s">
        <v>250</v>
      </c>
      <c r="L203" s="62" t="s">
        <v>402</v>
      </c>
    </row>
    <row r="204" spans="8:12" x14ac:dyDescent="0.25">
      <c r="H204" s="62">
        <v>20237900</v>
      </c>
      <c r="I204" s="62" t="s">
        <v>102</v>
      </c>
      <c r="J204" s="62" t="s">
        <v>103</v>
      </c>
      <c r="K204" s="62" t="s">
        <v>250</v>
      </c>
      <c r="L204" s="62" t="s">
        <v>403</v>
      </c>
    </row>
    <row r="205" spans="8:12" x14ac:dyDescent="0.25">
      <c r="H205" s="62">
        <v>20238000</v>
      </c>
      <c r="I205" s="62" t="s">
        <v>102</v>
      </c>
      <c r="J205" s="62" t="s">
        <v>103</v>
      </c>
      <c r="K205" s="62" t="s">
        <v>250</v>
      </c>
      <c r="L205" s="62" t="s">
        <v>404</v>
      </c>
    </row>
    <row r="206" spans="8:12" x14ac:dyDescent="0.25">
      <c r="H206" s="62">
        <v>20239400</v>
      </c>
      <c r="I206" s="62" t="s">
        <v>102</v>
      </c>
      <c r="J206" s="62" t="s">
        <v>105</v>
      </c>
      <c r="K206" s="62" t="s">
        <v>106</v>
      </c>
      <c r="L206" s="62" t="s">
        <v>4590</v>
      </c>
    </row>
    <row r="207" spans="8:12" x14ac:dyDescent="0.25">
      <c r="H207" s="62">
        <v>20239403</v>
      </c>
      <c r="I207" s="62" t="s">
        <v>102</v>
      </c>
      <c r="J207" s="62" t="s">
        <v>105</v>
      </c>
      <c r="K207" s="62" t="s">
        <v>106</v>
      </c>
      <c r="L207" s="62" t="s">
        <v>4590</v>
      </c>
    </row>
    <row r="208" spans="8:12" x14ac:dyDescent="0.25">
      <c r="H208" s="62">
        <v>20239404</v>
      </c>
      <c r="I208" s="62" t="s">
        <v>102</v>
      </c>
      <c r="J208" s="62" t="s">
        <v>105</v>
      </c>
      <c r="K208" s="62" t="s">
        <v>106</v>
      </c>
      <c r="L208" s="62" t="s">
        <v>4590</v>
      </c>
    </row>
    <row r="209" spans="8:12" x14ac:dyDescent="0.25">
      <c r="H209" s="62">
        <v>20239405</v>
      </c>
      <c r="I209" s="62" t="s">
        <v>102</v>
      </c>
      <c r="J209" s="62" t="s">
        <v>105</v>
      </c>
      <c r="K209" s="62" t="s">
        <v>106</v>
      </c>
      <c r="L209" s="62" t="s">
        <v>4590</v>
      </c>
    </row>
    <row r="210" spans="8:12" x14ac:dyDescent="0.25">
      <c r="H210" s="62">
        <v>20239406</v>
      </c>
      <c r="I210" s="62" t="s">
        <v>102</v>
      </c>
      <c r="J210" s="62" t="s">
        <v>105</v>
      </c>
      <c r="K210" s="62" t="s">
        <v>106</v>
      </c>
      <c r="L210" s="62" t="s">
        <v>4590</v>
      </c>
    </row>
    <row r="211" spans="8:12" x14ac:dyDescent="0.25">
      <c r="H211" s="62">
        <v>20239408</v>
      </c>
      <c r="I211" s="62" t="s">
        <v>102</v>
      </c>
      <c r="J211" s="62" t="s">
        <v>105</v>
      </c>
      <c r="K211" s="62" t="s">
        <v>106</v>
      </c>
      <c r="L211" s="62" t="s">
        <v>4590</v>
      </c>
    </row>
    <row r="212" spans="8:12" x14ac:dyDescent="0.25">
      <c r="H212" s="62">
        <v>20239410</v>
      </c>
      <c r="I212" s="62" t="s">
        <v>102</v>
      </c>
      <c r="J212" s="62" t="s">
        <v>105</v>
      </c>
      <c r="K212" s="62" t="s">
        <v>106</v>
      </c>
      <c r="L212" s="62" t="s">
        <v>4590</v>
      </c>
    </row>
    <row r="213" spans="8:12" x14ac:dyDescent="0.25">
      <c r="H213" s="62">
        <v>20241200</v>
      </c>
      <c r="I213" s="62" t="s">
        <v>102</v>
      </c>
      <c r="J213" s="62" t="s">
        <v>103</v>
      </c>
      <c r="K213" s="62" t="s">
        <v>250</v>
      </c>
      <c r="L213" s="62" t="s">
        <v>406</v>
      </c>
    </row>
    <row r="214" spans="8:12" x14ac:dyDescent="0.25">
      <c r="H214" s="62">
        <v>20242000</v>
      </c>
      <c r="I214" s="62" t="s">
        <v>102</v>
      </c>
      <c r="J214" s="62" t="s">
        <v>103</v>
      </c>
      <c r="K214" s="62" t="s">
        <v>106</v>
      </c>
      <c r="L214" s="62" t="s">
        <v>407</v>
      </c>
    </row>
    <row r="215" spans="8:12" x14ac:dyDescent="0.25">
      <c r="H215" s="62">
        <v>20242100</v>
      </c>
      <c r="I215" s="62" t="s">
        <v>102</v>
      </c>
      <c r="J215" s="62" t="s">
        <v>105</v>
      </c>
      <c r="K215" s="62" t="s">
        <v>106</v>
      </c>
      <c r="L215" s="62" t="s">
        <v>408</v>
      </c>
    </row>
    <row r="216" spans="8:12" x14ac:dyDescent="0.25">
      <c r="H216" s="62">
        <v>20243600</v>
      </c>
      <c r="I216" s="62" t="s">
        <v>102</v>
      </c>
      <c r="J216" s="62" t="s">
        <v>105</v>
      </c>
      <c r="K216" s="62" t="s">
        <v>106</v>
      </c>
      <c r="L216" s="62" t="s">
        <v>409</v>
      </c>
    </row>
    <row r="217" spans="8:12" x14ac:dyDescent="0.25">
      <c r="H217" s="62">
        <v>20243601</v>
      </c>
      <c r="I217" s="62" t="s">
        <v>102</v>
      </c>
      <c r="J217" s="62" t="s">
        <v>105</v>
      </c>
      <c r="K217" s="62" t="s">
        <v>106</v>
      </c>
      <c r="L217" s="62" t="s">
        <v>410</v>
      </c>
    </row>
    <row r="218" spans="8:12" x14ac:dyDescent="0.25">
      <c r="H218" s="62">
        <v>20243602</v>
      </c>
      <c r="I218" s="62" t="s">
        <v>102</v>
      </c>
      <c r="J218" s="62" t="s">
        <v>105</v>
      </c>
      <c r="K218" s="62" t="s">
        <v>106</v>
      </c>
      <c r="L218" s="62" t="s">
        <v>411</v>
      </c>
    </row>
    <row r="219" spans="8:12" x14ac:dyDescent="0.25">
      <c r="H219" s="62">
        <v>20243700</v>
      </c>
      <c r="I219" s="62" t="s">
        <v>102</v>
      </c>
      <c r="J219" s="62" t="s">
        <v>105</v>
      </c>
      <c r="K219" s="62" t="s">
        <v>106</v>
      </c>
      <c r="L219" s="62" t="s">
        <v>412</v>
      </c>
    </row>
    <row r="220" spans="8:12" x14ac:dyDescent="0.25">
      <c r="H220" s="62">
        <v>20244800</v>
      </c>
      <c r="I220" s="62" t="s">
        <v>102</v>
      </c>
      <c r="J220" s="62" t="s">
        <v>103</v>
      </c>
      <c r="K220" s="62" t="s">
        <v>250</v>
      </c>
      <c r="L220" s="62" t="s">
        <v>413</v>
      </c>
    </row>
    <row r="221" spans="8:12" x14ac:dyDescent="0.25">
      <c r="H221" s="62">
        <v>20245000</v>
      </c>
      <c r="I221" s="62" t="s">
        <v>102</v>
      </c>
      <c r="J221" s="62" t="s">
        <v>103</v>
      </c>
      <c r="K221" s="62" t="s">
        <v>250</v>
      </c>
      <c r="L221" s="62" t="s">
        <v>414</v>
      </c>
    </row>
    <row r="222" spans="8:12" x14ac:dyDescent="0.25">
      <c r="H222" s="62">
        <v>20245200</v>
      </c>
      <c r="I222" s="62" t="s">
        <v>102</v>
      </c>
      <c r="J222" s="62" t="s">
        <v>103</v>
      </c>
      <c r="K222" s="62" t="s">
        <v>250</v>
      </c>
      <c r="L222" s="62" t="s">
        <v>415</v>
      </c>
    </row>
    <row r="223" spans="8:12" x14ac:dyDescent="0.25">
      <c r="H223" s="62">
        <v>20245300</v>
      </c>
      <c r="I223" s="62" t="s">
        <v>102</v>
      </c>
      <c r="J223" s="62" t="s">
        <v>105</v>
      </c>
      <c r="K223" s="62" t="s">
        <v>250</v>
      </c>
      <c r="L223" s="62" t="s">
        <v>416</v>
      </c>
    </row>
    <row r="224" spans="8:12" x14ac:dyDescent="0.25">
      <c r="H224" s="62">
        <v>20245500</v>
      </c>
      <c r="I224" s="62" t="s">
        <v>102</v>
      </c>
      <c r="J224" s="62" t="s">
        <v>105</v>
      </c>
      <c r="K224" s="62" t="s">
        <v>250</v>
      </c>
      <c r="L224" s="62" t="s">
        <v>4591</v>
      </c>
    </row>
    <row r="225" spans="8:12" x14ac:dyDescent="0.25">
      <c r="H225" s="62">
        <v>20246400</v>
      </c>
      <c r="I225" s="62" t="s">
        <v>102</v>
      </c>
      <c r="J225" s="62" t="s">
        <v>105</v>
      </c>
      <c r="K225" s="62" t="s">
        <v>250</v>
      </c>
      <c r="L225" s="62" t="s">
        <v>417</v>
      </c>
    </row>
    <row r="226" spans="8:12" x14ac:dyDescent="0.25">
      <c r="H226" s="62">
        <v>20247500</v>
      </c>
      <c r="I226" s="62" t="s">
        <v>102</v>
      </c>
      <c r="J226" s="62" t="s">
        <v>105</v>
      </c>
      <c r="K226" s="62" t="s">
        <v>248</v>
      </c>
      <c r="L226" s="62" t="s">
        <v>418</v>
      </c>
    </row>
    <row r="227" spans="8:12" x14ac:dyDescent="0.25">
      <c r="H227" s="62">
        <v>20247600</v>
      </c>
      <c r="I227" s="62" t="s">
        <v>102</v>
      </c>
      <c r="J227" s="62" t="s">
        <v>103</v>
      </c>
      <c r="K227" s="62" t="s">
        <v>250</v>
      </c>
      <c r="L227" s="62" t="s">
        <v>419</v>
      </c>
    </row>
    <row r="228" spans="8:12" x14ac:dyDescent="0.25">
      <c r="H228" s="62">
        <v>20247700</v>
      </c>
      <c r="I228" s="62" t="s">
        <v>102</v>
      </c>
      <c r="J228" s="62" t="s">
        <v>103</v>
      </c>
      <c r="K228" s="62" t="s">
        <v>250</v>
      </c>
      <c r="L228" s="62" t="s">
        <v>4592</v>
      </c>
    </row>
    <row r="229" spans="8:12" x14ac:dyDescent="0.25">
      <c r="H229" s="62">
        <v>20248400</v>
      </c>
      <c r="I229" s="62" t="s">
        <v>102</v>
      </c>
      <c r="J229" s="62" t="s">
        <v>103</v>
      </c>
      <c r="K229" s="62" t="s">
        <v>250</v>
      </c>
      <c r="L229" s="62" t="s">
        <v>420</v>
      </c>
    </row>
    <row r="230" spans="8:12" x14ac:dyDescent="0.25">
      <c r="H230" s="62">
        <v>20273900</v>
      </c>
      <c r="I230" s="62" t="s">
        <v>102</v>
      </c>
      <c r="J230" s="62" t="s">
        <v>105</v>
      </c>
      <c r="K230" s="62" t="s">
        <v>246</v>
      </c>
      <c r="L230" s="62" t="s">
        <v>421</v>
      </c>
    </row>
    <row r="231" spans="8:12" x14ac:dyDescent="0.25">
      <c r="H231" s="62">
        <v>20276500</v>
      </c>
      <c r="I231" s="62" t="s">
        <v>102</v>
      </c>
      <c r="J231" s="62" t="s">
        <v>105</v>
      </c>
      <c r="K231" s="62" t="s">
        <v>106</v>
      </c>
      <c r="L231" s="62" t="s">
        <v>422</v>
      </c>
    </row>
    <row r="232" spans="8:12" x14ac:dyDescent="0.25">
      <c r="H232" s="62">
        <v>20278700</v>
      </c>
      <c r="I232" s="62" t="s">
        <v>102</v>
      </c>
      <c r="J232" s="62" t="s">
        <v>103</v>
      </c>
      <c r="K232" s="62" t="s">
        <v>250</v>
      </c>
      <c r="L232" s="62" t="s">
        <v>423</v>
      </c>
    </row>
    <row r="233" spans="8:12" x14ac:dyDescent="0.25">
      <c r="H233" s="62">
        <v>20279400</v>
      </c>
      <c r="I233" s="62" t="s">
        <v>102</v>
      </c>
      <c r="J233" s="62" t="s">
        <v>105</v>
      </c>
      <c r="K233" s="62" t="s">
        <v>106</v>
      </c>
      <c r="L233" s="62" t="s">
        <v>424</v>
      </c>
    </row>
    <row r="234" spans="8:12" x14ac:dyDescent="0.25">
      <c r="H234" s="62">
        <v>20279500</v>
      </c>
      <c r="I234" s="62" t="s">
        <v>102</v>
      </c>
      <c r="J234" s="62" t="s">
        <v>105</v>
      </c>
      <c r="K234" s="62" t="s">
        <v>106</v>
      </c>
      <c r="L234" s="62" t="s">
        <v>425</v>
      </c>
    </row>
    <row r="235" spans="8:12" x14ac:dyDescent="0.25">
      <c r="H235" s="62">
        <v>20281900</v>
      </c>
      <c r="I235" s="62" t="s">
        <v>102</v>
      </c>
      <c r="J235" s="62" t="s">
        <v>103</v>
      </c>
      <c r="K235" s="62" t="s">
        <v>106</v>
      </c>
      <c r="L235" s="62" t="s">
        <v>5270</v>
      </c>
    </row>
    <row r="236" spans="8:12" x14ac:dyDescent="0.25">
      <c r="H236" s="62">
        <v>20282200</v>
      </c>
      <c r="I236" s="62" t="s">
        <v>102</v>
      </c>
      <c r="J236" s="62" t="s">
        <v>103</v>
      </c>
      <c r="K236" s="62" t="s">
        <v>250</v>
      </c>
      <c r="L236" s="62" t="s">
        <v>4593</v>
      </c>
    </row>
    <row r="237" spans="8:12" x14ac:dyDescent="0.25">
      <c r="H237" s="62">
        <v>20282300</v>
      </c>
      <c r="I237" s="62" t="s">
        <v>102</v>
      </c>
      <c r="J237" s="62" t="s">
        <v>103</v>
      </c>
      <c r="K237" s="62" t="s">
        <v>250</v>
      </c>
      <c r="L237" s="62" t="s">
        <v>426</v>
      </c>
    </row>
    <row r="238" spans="8:12" x14ac:dyDescent="0.25">
      <c r="H238" s="62">
        <v>20282500</v>
      </c>
      <c r="I238" s="62" t="s">
        <v>102</v>
      </c>
      <c r="J238" s="62" t="s">
        <v>103</v>
      </c>
      <c r="K238" s="62" t="s">
        <v>250</v>
      </c>
      <c r="L238" s="62" t="s">
        <v>5271</v>
      </c>
    </row>
    <row r="239" spans="8:12" x14ac:dyDescent="0.25">
      <c r="H239" s="62">
        <v>20285100</v>
      </c>
      <c r="I239" s="62" t="s">
        <v>102</v>
      </c>
      <c r="J239" s="62" t="s">
        <v>105</v>
      </c>
      <c r="K239" s="62" t="s">
        <v>106</v>
      </c>
      <c r="L239" s="62" t="s">
        <v>4594</v>
      </c>
    </row>
    <row r="240" spans="8:12" x14ac:dyDescent="0.25">
      <c r="H240" s="62">
        <v>20285800</v>
      </c>
      <c r="I240" s="62" t="s">
        <v>102</v>
      </c>
      <c r="J240" s="62" t="s">
        <v>103</v>
      </c>
      <c r="K240" s="62" t="s">
        <v>250</v>
      </c>
      <c r="L240" s="62" t="s">
        <v>427</v>
      </c>
    </row>
    <row r="241" spans="8:12" x14ac:dyDescent="0.25">
      <c r="H241" s="62">
        <v>20286200</v>
      </c>
      <c r="I241" s="62" t="s">
        <v>102</v>
      </c>
      <c r="J241" s="62" t="s">
        <v>103</v>
      </c>
      <c r="K241" s="62" t="s">
        <v>250</v>
      </c>
      <c r="L241" s="62" t="s">
        <v>4595</v>
      </c>
    </row>
    <row r="242" spans="8:12" x14ac:dyDescent="0.25">
      <c r="H242" s="62">
        <v>20288200</v>
      </c>
      <c r="I242" s="62" t="s">
        <v>102</v>
      </c>
      <c r="J242" s="62" t="s">
        <v>105</v>
      </c>
      <c r="K242" s="62" t="s">
        <v>106</v>
      </c>
      <c r="L242" s="62" t="s">
        <v>428</v>
      </c>
    </row>
    <row r="243" spans="8:12" x14ac:dyDescent="0.25">
      <c r="H243" s="62">
        <v>20288500</v>
      </c>
      <c r="I243" s="62" t="s">
        <v>102</v>
      </c>
      <c r="J243" s="62" t="s">
        <v>105</v>
      </c>
      <c r="K243" s="62" t="s">
        <v>250</v>
      </c>
      <c r="L243" s="62" t="s">
        <v>429</v>
      </c>
    </row>
    <row r="244" spans="8:12" x14ac:dyDescent="0.25">
      <c r="H244" s="62">
        <v>20291100</v>
      </c>
      <c r="I244" s="62" t="s">
        <v>102</v>
      </c>
      <c r="J244" s="62" t="s">
        <v>105</v>
      </c>
      <c r="K244" s="62" t="s">
        <v>246</v>
      </c>
      <c r="L244" s="62" t="s">
        <v>4596</v>
      </c>
    </row>
    <row r="245" spans="8:12" x14ac:dyDescent="0.25">
      <c r="H245" s="62">
        <v>20292500</v>
      </c>
      <c r="I245" s="62" t="s">
        <v>102</v>
      </c>
      <c r="J245" s="62" t="s">
        <v>105</v>
      </c>
      <c r="K245" s="62" t="s">
        <v>250</v>
      </c>
      <c r="L245" s="62" t="s">
        <v>430</v>
      </c>
    </row>
    <row r="246" spans="8:12" x14ac:dyDescent="0.25">
      <c r="H246" s="62">
        <v>20293100</v>
      </c>
      <c r="I246" s="62" t="s">
        <v>102</v>
      </c>
      <c r="J246" s="62" t="s">
        <v>105</v>
      </c>
      <c r="K246" s="62" t="s">
        <v>106</v>
      </c>
      <c r="L246" s="62" t="s">
        <v>431</v>
      </c>
    </row>
    <row r="247" spans="8:12" x14ac:dyDescent="0.25">
      <c r="H247" s="62">
        <v>20293500</v>
      </c>
      <c r="I247" s="62" t="s">
        <v>102</v>
      </c>
      <c r="J247" s="62" t="s">
        <v>105</v>
      </c>
      <c r="K247" s="62" t="s">
        <v>106</v>
      </c>
      <c r="L247" s="62" t="s">
        <v>432</v>
      </c>
    </row>
    <row r="248" spans="8:12" x14ac:dyDescent="0.25">
      <c r="H248" s="62">
        <v>20293501</v>
      </c>
      <c r="I248" s="62" t="s">
        <v>102</v>
      </c>
      <c r="J248" s="62" t="s">
        <v>105</v>
      </c>
      <c r="K248" s="62" t="s">
        <v>106</v>
      </c>
      <c r="L248" s="62" t="s">
        <v>432</v>
      </c>
    </row>
    <row r="249" spans="8:12" x14ac:dyDescent="0.25">
      <c r="H249" s="62">
        <v>20293502</v>
      </c>
      <c r="I249" s="62" t="s">
        <v>102</v>
      </c>
      <c r="J249" s="62" t="s">
        <v>105</v>
      </c>
      <c r="K249" s="62" t="s">
        <v>106</v>
      </c>
      <c r="L249" s="62" t="s">
        <v>433</v>
      </c>
    </row>
    <row r="250" spans="8:12" x14ac:dyDescent="0.25">
      <c r="H250" s="62">
        <v>20293600</v>
      </c>
      <c r="I250" s="62" t="s">
        <v>102</v>
      </c>
      <c r="J250" s="62" t="s">
        <v>105</v>
      </c>
      <c r="K250" s="62" t="s">
        <v>106</v>
      </c>
      <c r="L250" s="62" t="s">
        <v>434</v>
      </c>
    </row>
    <row r="251" spans="8:12" x14ac:dyDescent="0.25">
      <c r="H251" s="62">
        <v>20295100</v>
      </c>
      <c r="I251" s="62" t="s">
        <v>102</v>
      </c>
      <c r="J251" s="62" t="s">
        <v>103</v>
      </c>
      <c r="K251" s="62" t="s">
        <v>250</v>
      </c>
      <c r="L251" s="62" t="s">
        <v>435</v>
      </c>
    </row>
    <row r="252" spans="8:12" x14ac:dyDescent="0.25">
      <c r="H252" s="62">
        <v>20295600</v>
      </c>
      <c r="I252" s="62" t="s">
        <v>102</v>
      </c>
      <c r="J252" s="62" t="s">
        <v>105</v>
      </c>
      <c r="K252" s="62" t="s">
        <v>106</v>
      </c>
      <c r="L252" s="62" t="s">
        <v>436</v>
      </c>
    </row>
    <row r="253" spans="8:12" x14ac:dyDescent="0.25">
      <c r="H253" s="62">
        <v>20295700</v>
      </c>
      <c r="I253" s="62" t="s">
        <v>102</v>
      </c>
      <c r="J253" s="62" t="s">
        <v>105</v>
      </c>
      <c r="K253" s="62" t="s">
        <v>106</v>
      </c>
      <c r="L253" s="62" t="s">
        <v>437</v>
      </c>
    </row>
    <row r="254" spans="8:12" x14ac:dyDescent="0.25">
      <c r="H254" s="62">
        <v>20295800</v>
      </c>
      <c r="I254" s="62" t="s">
        <v>102</v>
      </c>
      <c r="J254" s="62" t="s">
        <v>103</v>
      </c>
      <c r="K254" s="62" t="s">
        <v>106</v>
      </c>
      <c r="L254" s="62" t="s">
        <v>4597</v>
      </c>
    </row>
    <row r="255" spans="8:12" x14ac:dyDescent="0.25">
      <c r="H255" s="62">
        <v>20296500</v>
      </c>
      <c r="I255" s="62" t="s">
        <v>102</v>
      </c>
      <c r="J255" s="62" t="s">
        <v>103</v>
      </c>
      <c r="K255" s="62" t="s">
        <v>106</v>
      </c>
      <c r="L255" s="62" t="s">
        <v>438</v>
      </c>
    </row>
    <row r="256" spans="8:12" x14ac:dyDescent="0.25">
      <c r="H256" s="62">
        <v>20298700</v>
      </c>
      <c r="I256" s="62" t="s">
        <v>102</v>
      </c>
      <c r="J256" s="62" t="s">
        <v>105</v>
      </c>
      <c r="K256" s="62" t="s">
        <v>248</v>
      </c>
      <c r="L256" s="62" t="s">
        <v>439</v>
      </c>
    </row>
    <row r="257" spans="8:12" x14ac:dyDescent="0.25">
      <c r="H257" s="62">
        <v>20299400</v>
      </c>
      <c r="I257" s="62" t="s">
        <v>102</v>
      </c>
      <c r="J257" s="62" t="s">
        <v>103</v>
      </c>
      <c r="K257" s="62" t="s">
        <v>250</v>
      </c>
      <c r="L257" s="62" t="s">
        <v>440</v>
      </c>
    </row>
    <row r="258" spans="8:12" x14ac:dyDescent="0.25">
      <c r="H258" s="62">
        <v>20299700</v>
      </c>
      <c r="I258" s="62" t="s">
        <v>102</v>
      </c>
      <c r="J258" s="62" t="s">
        <v>103</v>
      </c>
      <c r="K258" s="62" t="s">
        <v>106</v>
      </c>
      <c r="L258" s="62" t="s">
        <v>5272</v>
      </c>
    </row>
    <row r="259" spans="8:12" x14ac:dyDescent="0.25">
      <c r="H259" s="62">
        <v>20304000</v>
      </c>
      <c r="I259" s="62" t="s">
        <v>102</v>
      </c>
      <c r="J259" s="62" t="s">
        <v>103</v>
      </c>
      <c r="K259" s="62" t="s">
        <v>250</v>
      </c>
      <c r="L259" s="62" t="s">
        <v>441</v>
      </c>
    </row>
    <row r="260" spans="8:12" x14ac:dyDescent="0.25">
      <c r="H260" s="62">
        <v>20304900</v>
      </c>
      <c r="I260" s="62" t="s">
        <v>102</v>
      </c>
      <c r="J260" s="62" t="s">
        <v>103</v>
      </c>
      <c r="K260" s="62" t="s">
        <v>250</v>
      </c>
      <c r="L260" s="62" t="s">
        <v>442</v>
      </c>
    </row>
    <row r="261" spans="8:12" x14ac:dyDescent="0.25">
      <c r="H261" s="62">
        <v>20307500</v>
      </c>
      <c r="I261" s="62" t="s">
        <v>102</v>
      </c>
      <c r="J261" s="62" t="s">
        <v>105</v>
      </c>
      <c r="K261" s="62" t="s">
        <v>248</v>
      </c>
      <c r="L261" s="62" t="s">
        <v>444</v>
      </c>
    </row>
    <row r="262" spans="8:12" x14ac:dyDescent="0.25">
      <c r="H262" s="62">
        <v>20307700</v>
      </c>
      <c r="I262" s="62" t="s">
        <v>102</v>
      </c>
      <c r="J262" s="62" t="s">
        <v>105</v>
      </c>
      <c r="K262" s="62" t="s">
        <v>106</v>
      </c>
      <c r="L262" s="62" t="s">
        <v>445</v>
      </c>
    </row>
    <row r="263" spans="8:12" x14ac:dyDescent="0.25">
      <c r="H263" s="62">
        <v>20307701</v>
      </c>
      <c r="I263" s="62" t="s">
        <v>102</v>
      </c>
      <c r="J263" s="62" t="s">
        <v>105</v>
      </c>
      <c r="K263" s="62" t="s">
        <v>246</v>
      </c>
      <c r="L263" s="62" t="s">
        <v>5273</v>
      </c>
    </row>
    <row r="264" spans="8:12" x14ac:dyDescent="0.25">
      <c r="H264" s="62">
        <v>20307800</v>
      </c>
      <c r="I264" s="62" t="s">
        <v>102</v>
      </c>
      <c r="J264" s="62" t="s">
        <v>105</v>
      </c>
      <c r="K264" s="62" t="s">
        <v>250</v>
      </c>
      <c r="L264" s="62" t="s">
        <v>446</v>
      </c>
    </row>
    <row r="265" spans="8:12" x14ac:dyDescent="0.25">
      <c r="H265" s="62">
        <v>20308800</v>
      </c>
      <c r="I265" s="62" t="s">
        <v>102</v>
      </c>
      <c r="J265" s="62" t="s">
        <v>105</v>
      </c>
      <c r="K265" s="62" t="s">
        <v>250</v>
      </c>
      <c r="L265" s="62" t="s">
        <v>4598</v>
      </c>
    </row>
    <row r="266" spans="8:12" x14ac:dyDescent="0.25">
      <c r="H266" s="62">
        <v>20308900</v>
      </c>
      <c r="I266" s="62" t="s">
        <v>102</v>
      </c>
      <c r="J266" s="62" t="s">
        <v>105</v>
      </c>
      <c r="K266" s="62" t="s">
        <v>250</v>
      </c>
      <c r="L266" s="62" t="s">
        <v>448</v>
      </c>
    </row>
    <row r="267" spans="8:12" x14ac:dyDescent="0.25">
      <c r="H267" s="62">
        <v>20309000</v>
      </c>
      <c r="I267" s="62" t="s">
        <v>102</v>
      </c>
      <c r="J267" s="62" t="s">
        <v>105</v>
      </c>
      <c r="K267" s="62" t="s">
        <v>250</v>
      </c>
      <c r="L267" s="62" t="s">
        <v>449</v>
      </c>
    </row>
    <row r="268" spans="8:12" x14ac:dyDescent="0.25">
      <c r="H268" s="62">
        <v>20314900</v>
      </c>
      <c r="I268" s="62" t="s">
        <v>102</v>
      </c>
      <c r="J268" s="62" t="s">
        <v>103</v>
      </c>
      <c r="K268" s="62" t="s">
        <v>250</v>
      </c>
      <c r="L268" s="62" t="s">
        <v>450</v>
      </c>
    </row>
    <row r="269" spans="8:12" x14ac:dyDescent="0.25">
      <c r="H269" s="62">
        <v>20318800</v>
      </c>
      <c r="I269" s="62" t="s">
        <v>102</v>
      </c>
      <c r="J269" s="62" t="s">
        <v>105</v>
      </c>
      <c r="K269" s="62" t="s">
        <v>106</v>
      </c>
      <c r="L269" s="62" t="s">
        <v>451</v>
      </c>
    </row>
    <row r="270" spans="8:12" x14ac:dyDescent="0.25">
      <c r="H270" s="62">
        <v>20318801</v>
      </c>
      <c r="I270" s="62" t="s">
        <v>102</v>
      </c>
      <c r="J270" s="62" t="s">
        <v>105</v>
      </c>
      <c r="K270" s="62" t="s">
        <v>106</v>
      </c>
      <c r="L270" s="62" t="s">
        <v>451</v>
      </c>
    </row>
    <row r="271" spans="8:12" x14ac:dyDescent="0.25">
      <c r="H271" s="62">
        <v>20319600</v>
      </c>
      <c r="I271" s="62" t="s">
        <v>102</v>
      </c>
      <c r="J271" s="62" t="s">
        <v>105</v>
      </c>
      <c r="K271" s="62" t="s">
        <v>106</v>
      </c>
      <c r="L271" s="62" t="s">
        <v>452</v>
      </c>
    </row>
    <row r="272" spans="8:12" x14ac:dyDescent="0.25">
      <c r="H272" s="62">
        <v>20320301</v>
      </c>
      <c r="I272" s="62" t="s">
        <v>102</v>
      </c>
      <c r="J272" s="62" t="s">
        <v>105</v>
      </c>
      <c r="K272" s="62" t="s">
        <v>106</v>
      </c>
      <c r="L272" s="62" t="s">
        <v>453</v>
      </c>
    </row>
    <row r="273" spans="8:12" x14ac:dyDescent="0.25">
      <c r="H273" s="62">
        <v>20320302</v>
      </c>
      <c r="I273" s="62" t="s">
        <v>102</v>
      </c>
      <c r="J273" s="62" t="s">
        <v>105</v>
      </c>
      <c r="K273" s="62" t="s">
        <v>106</v>
      </c>
      <c r="L273" s="62" t="s">
        <v>454</v>
      </c>
    </row>
    <row r="274" spans="8:12" x14ac:dyDescent="0.25">
      <c r="H274" s="62">
        <v>20320303</v>
      </c>
      <c r="I274" s="62" t="s">
        <v>102</v>
      </c>
      <c r="J274" s="62" t="s">
        <v>105</v>
      </c>
      <c r="K274" s="62" t="s">
        <v>106</v>
      </c>
      <c r="L274" s="62" t="s">
        <v>455</v>
      </c>
    </row>
    <row r="275" spans="8:12" x14ac:dyDescent="0.25">
      <c r="H275" s="62">
        <v>20320304</v>
      </c>
      <c r="I275" s="62" t="s">
        <v>102</v>
      </c>
      <c r="J275" s="62" t="s">
        <v>105</v>
      </c>
      <c r="K275" s="62" t="s">
        <v>106</v>
      </c>
      <c r="L275" s="62" t="s">
        <v>456</v>
      </c>
    </row>
    <row r="276" spans="8:12" x14ac:dyDescent="0.25">
      <c r="H276" s="62">
        <v>20320305</v>
      </c>
      <c r="I276" s="62" t="s">
        <v>102</v>
      </c>
      <c r="J276" s="62" t="s">
        <v>105</v>
      </c>
      <c r="K276" s="62" t="s">
        <v>106</v>
      </c>
      <c r="L276" s="62" t="s">
        <v>457</v>
      </c>
    </row>
    <row r="277" spans="8:12" x14ac:dyDescent="0.25">
      <c r="H277" s="62">
        <v>20320306</v>
      </c>
      <c r="I277" s="62" t="s">
        <v>102</v>
      </c>
      <c r="J277" s="62" t="s">
        <v>105</v>
      </c>
      <c r="K277" s="62" t="s">
        <v>106</v>
      </c>
      <c r="L277" s="62" t="s">
        <v>458</v>
      </c>
    </row>
    <row r="278" spans="8:12" x14ac:dyDescent="0.25">
      <c r="H278" s="62">
        <v>20320307</v>
      </c>
      <c r="I278" s="62" t="s">
        <v>102</v>
      </c>
      <c r="J278" s="62" t="s">
        <v>105</v>
      </c>
      <c r="K278" s="62" t="s">
        <v>106</v>
      </c>
      <c r="L278" s="62" t="s">
        <v>459</v>
      </c>
    </row>
    <row r="279" spans="8:12" x14ac:dyDescent="0.25">
      <c r="H279" s="62">
        <v>20320308</v>
      </c>
      <c r="I279" s="62" t="s">
        <v>102</v>
      </c>
      <c r="J279" s="62" t="s">
        <v>105</v>
      </c>
      <c r="K279" s="62" t="s">
        <v>106</v>
      </c>
      <c r="L279" s="62" t="s">
        <v>460</v>
      </c>
    </row>
    <row r="280" spans="8:12" x14ac:dyDescent="0.25">
      <c r="H280" s="62">
        <v>20320309</v>
      </c>
      <c r="I280" s="62" t="s">
        <v>102</v>
      </c>
      <c r="J280" s="62" t="s">
        <v>105</v>
      </c>
      <c r="K280" s="62" t="s">
        <v>106</v>
      </c>
      <c r="L280" s="62" t="s">
        <v>461</v>
      </c>
    </row>
    <row r="281" spans="8:12" x14ac:dyDescent="0.25">
      <c r="H281" s="62">
        <v>20320310</v>
      </c>
      <c r="I281" s="62" t="s">
        <v>102</v>
      </c>
      <c r="J281" s="62" t="s">
        <v>105</v>
      </c>
      <c r="K281" s="62" t="s">
        <v>106</v>
      </c>
      <c r="L281" s="62" t="s">
        <v>462</v>
      </c>
    </row>
    <row r="282" spans="8:12" x14ac:dyDescent="0.25">
      <c r="H282" s="62">
        <v>20320311</v>
      </c>
      <c r="I282" s="62" t="s">
        <v>102</v>
      </c>
      <c r="J282" s="62" t="s">
        <v>105</v>
      </c>
      <c r="K282" s="62" t="s">
        <v>106</v>
      </c>
      <c r="L282" s="62" t="s">
        <v>463</v>
      </c>
    </row>
    <row r="283" spans="8:12" x14ac:dyDescent="0.25">
      <c r="H283" s="62">
        <v>20320312</v>
      </c>
      <c r="I283" s="62" t="s">
        <v>102</v>
      </c>
      <c r="J283" s="62" t="s">
        <v>105</v>
      </c>
      <c r="K283" s="62" t="s">
        <v>106</v>
      </c>
      <c r="L283" s="62" t="s">
        <v>464</v>
      </c>
    </row>
    <row r="284" spans="8:12" x14ac:dyDescent="0.25">
      <c r="H284" s="62">
        <v>20320313</v>
      </c>
      <c r="I284" s="62" t="s">
        <v>102</v>
      </c>
      <c r="J284" s="62" t="s">
        <v>105</v>
      </c>
      <c r="K284" s="62" t="s">
        <v>106</v>
      </c>
      <c r="L284" s="62" t="s">
        <v>465</v>
      </c>
    </row>
    <row r="285" spans="8:12" x14ac:dyDescent="0.25">
      <c r="H285" s="62">
        <v>20320314</v>
      </c>
      <c r="I285" s="62" t="s">
        <v>102</v>
      </c>
      <c r="J285" s="62" t="s">
        <v>105</v>
      </c>
      <c r="K285" s="62" t="s">
        <v>106</v>
      </c>
      <c r="L285" s="62" t="s">
        <v>466</v>
      </c>
    </row>
    <row r="286" spans="8:12" x14ac:dyDescent="0.25">
      <c r="H286" s="62">
        <v>20320315</v>
      </c>
      <c r="I286" s="62" t="s">
        <v>102</v>
      </c>
      <c r="J286" s="62" t="s">
        <v>105</v>
      </c>
      <c r="K286" s="62" t="s">
        <v>106</v>
      </c>
      <c r="L286" s="62" t="s">
        <v>467</v>
      </c>
    </row>
    <row r="287" spans="8:12" x14ac:dyDescent="0.25">
      <c r="H287" s="62">
        <v>20320316</v>
      </c>
      <c r="I287" s="62" t="s">
        <v>102</v>
      </c>
      <c r="J287" s="62" t="s">
        <v>105</v>
      </c>
      <c r="K287" s="62" t="s">
        <v>106</v>
      </c>
      <c r="L287" s="62" t="s">
        <v>468</v>
      </c>
    </row>
    <row r="288" spans="8:12" x14ac:dyDescent="0.25">
      <c r="H288" s="62">
        <v>20320317</v>
      </c>
      <c r="I288" s="62" t="s">
        <v>102</v>
      </c>
      <c r="J288" s="62" t="s">
        <v>105</v>
      </c>
      <c r="K288" s="62" t="s">
        <v>106</v>
      </c>
      <c r="L288" s="62" t="s">
        <v>469</v>
      </c>
    </row>
    <row r="289" spans="8:12" x14ac:dyDescent="0.25">
      <c r="H289" s="62">
        <v>20320318</v>
      </c>
      <c r="I289" s="62" t="s">
        <v>102</v>
      </c>
      <c r="J289" s="62" t="s">
        <v>105</v>
      </c>
      <c r="K289" s="62" t="s">
        <v>106</v>
      </c>
      <c r="L289" s="62" t="s">
        <v>470</v>
      </c>
    </row>
    <row r="290" spans="8:12" x14ac:dyDescent="0.25">
      <c r="H290" s="62">
        <v>20320319</v>
      </c>
      <c r="I290" s="62" t="s">
        <v>102</v>
      </c>
      <c r="J290" s="62" t="s">
        <v>105</v>
      </c>
      <c r="K290" s="62" t="s">
        <v>106</v>
      </c>
      <c r="L290" s="62" t="s">
        <v>471</v>
      </c>
    </row>
    <row r="291" spans="8:12" x14ac:dyDescent="0.25">
      <c r="H291" s="62">
        <v>20320320</v>
      </c>
      <c r="I291" s="62" t="s">
        <v>102</v>
      </c>
      <c r="J291" s="62" t="s">
        <v>105</v>
      </c>
      <c r="K291" s="62" t="s">
        <v>106</v>
      </c>
      <c r="L291" s="62" t="s">
        <v>472</v>
      </c>
    </row>
    <row r="292" spans="8:12" x14ac:dyDescent="0.25">
      <c r="H292" s="62">
        <v>20320321</v>
      </c>
      <c r="I292" s="62" t="s">
        <v>102</v>
      </c>
      <c r="J292" s="62" t="s">
        <v>105</v>
      </c>
      <c r="K292" s="62" t="s">
        <v>106</v>
      </c>
      <c r="L292" s="62" t="s">
        <v>473</v>
      </c>
    </row>
    <row r="293" spans="8:12" x14ac:dyDescent="0.25">
      <c r="H293" s="62">
        <v>20320322</v>
      </c>
      <c r="I293" s="62" t="s">
        <v>102</v>
      </c>
      <c r="J293" s="62" t="s">
        <v>105</v>
      </c>
      <c r="K293" s="62" t="s">
        <v>106</v>
      </c>
      <c r="L293" s="62" t="s">
        <v>474</v>
      </c>
    </row>
    <row r="294" spans="8:12" x14ac:dyDescent="0.25">
      <c r="H294" s="62">
        <v>20320323</v>
      </c>
      <c r="I294" s="62" t="s">
        <v>102</v>
      </c>
      <c r="J294" s="62" t="s">
        <v>105</v>
      </c>
      <c r="K294" s="62" t="s">
        <v>106</v>
      </c>
      <c r="L294" s="62" t="s">
        <v>475</v>
      </c>
    </row>
    <row r="295" spans="8:12" x14ac:dyDescent="0.25">
      <c r="H295" s="62">
        <v>20320324</v>
      </c>
      <c r="I295" s="62" t="s">
        <v>102</v>
      </c>
      <c r="J295" s="62" t="s">
        <v>105</v>
      </c>
      <c r="K295" s="62" t="s">
        <v>106</v>
      </c>
      <c r="L295" s="62" t="s">
        <v>476</v>
      </c>
    </row>
    <row r="296" spans="8:12" x14ac:dyDescent="0.25">
      <c r="H296" s="62">
        <v>20320325</v>
      </c>
      <c r="I296" s="62" t="s">
        <v>102</v>
      </c>
      <c r="J296" s="62" t="s">
        <v>105</v>
      </c>
      <c r="K296" s="62" t="s">
        <v>106</v>
      </c>
      <c r="L296" s="62" t="s">
        <v>477</v>
      </c>
    </row>
    <row r="297" spans="8:12" x14ac:dyDescent="0.25">
      <c r="H297" s="62">
        <v>20320326</v>
      </c>
      <c r="I297" s="62" t="s">
        <v>102</v>
      </c>
      <c r="J297" s="62" t="s">
        <v>105</v>
      </c>
      <c r="K297" s="62" t="s">
        <v>106</v>
      </c>
      <c r="L297" s="62" t="s">
        <v>4599</v>
      </c>
    </row>
    <row r="298" spans="8:12" x14ac:dyDescent="0.25">
      <c r="H298" s="62">
        <v>20320328</v>
      </c>
      <c r="I298" s="62" t="s">
        <v>102</v>
      </c>
      <c r="J298" s="62" t="s">
        <v>105</v>
      </c>
      <c r="K298" s="62" t="s">
        <v>106</v>
      </c>
      <c r="L298" s="62" t="s">
        <v>478</v>
      </c>
    </row>
    <row r="299" spans="8:12" x14ac:dyDescent="0.25">
      <c r="H299" s="62">
        <v>20320330</v>
      </c>
      <c r="I299" s="62" t="s">
        <v>102</v>
      </c>
      <c r="J299" s="62" t="s">
        <v>105</v>
      </c>
      <c r="K299" s="62" t="s">
        <v>106</v>
      </c>
      <c r="L299" s="62" t="s">
        <v>479</v>
      </c>
    </row>
    <row r="300" spans="8:12" x14ac:dyDescent="0.25">
      <c r="H300" s="62">
        <v>20320332</v>
      </c>
      <c r="I300" s="62" t="s">
        <v>102</v>
      </c>
      <c r="J300" s="62" t="s">
        <v>105</v>
      </c>
      <c r="K300" s="62" t="s">
        <v>106</v>
      </c>
      <c r="L300" s="62" t="s">
        <v>4600</v>
      </c>
    </row>
    <row r="301" spans="8:12" x14ac:dyDescent="0.25">
      <c r="H301" s="62">
        <v>20320334</v>
      </c>
      <c r="I301" s="62" t="s">
        <v>102</v>
      </c>
      <c r="J301" s="62" t="s">
        <v>105</v>
      </c>
      <c r="K301" s="62" t="s">
        <v>106</v>
      </c>
      <c r="L301" s="62" t="s">
        <v>480</v>
      </c>
    </row>
    <row r="302" spans="8:12" x14ac:dyDescent="0.25">
      <c r="H302" s="62">
        <v>20320335</v>
      </c>
      <c r="I302" s="62" t="s">
        <v>102</v>
      </c>
      <c r="J302" s="62" t="s">
        <v>105</v>
      </c>
      <c r="K302" s="62" t="s">
        <v>106</v>
      </c>
      <c r="L302" s="62" t="s">
        <v>481</v>
      </c>
    </row>
    <row r="303" spans="8:12" x14ac:dyDescent="0.25">
      <c r="H303" s="62">
        <v>20320336</v>
      </c>
      <c r="I303" s="62" t="s">
        <v>102</v>
      </c>
      <c r="J303" s="62" t="s">
        <v>105</v>
      </c>
      <c r="K303" s="62" t="s">
        <v>106</v>
      </c>
      <c r="L303" s="62" t="s">
        <v>482</v>
      </c>
    </row>
    <row r="304" spans="8:12" x14ac:dyDescent="0.25">
      <c r="H304" s="62">
        <v>20320337</v>
      </c>
      <c r="I304" s="62" t="s">
        <v>102</v>
      </c>
      <c r="J304" s="62" t="s">
        <v>105</v>
      </c>
      <c r="K304" s="62" t="s">
        <v>106</v>
      </c>
      <c r="L304" s="62" t="s">
        <v>483</v>
      </c>
    </row>
    <row r="305" spans="8:12" x14ac:dyDescent="0.25">
      <c r="H305" s="62">
        <v>20320338</v>
      </c>
      <c r="I305" s="62" t="s">
        <v>102</v>
      </c>
      <c r="J305" s="62" t="s">
        <v>105</v>
      </c>
      <c r="K305" s="62" t="s">
        <v>106</v>
      </c>
      <c r="L305" s="62" t="s">
        <v>443</v>
      </c>
    </row>
    <row r="306" spans="8:12" x14ac:dyDescent="0.25">
      <c r="H306" s="62">
        <v>20320339</v>
      </c>
      <c r="I306" s="62" t="s">
        <v>102</v>
      </c>
      <c r="J306" s="62" t="s">
        <v>105</v>
      </c>
      <c r="K306" s="62" t="s">
        <v>106</v>
      </c>
      <c r="L306" s="62" t="s">
        <v>447</v>
      </c>
    </row>
    <row r="307" spans="8:12" x14ac:dyDescent="0.25">
      <c r="H307" s="62">
        <v>20321100</v>
      </c>
      <c r="I307" s="62" t="s">
        <v>102</v>
      </c>
      <c r="J307" s="62" t="s">
        <v>103</v>
      </c>
      <c r="K307" s="62" t="s">
        <v>106</v>
      </c>
      <c r="L307" s="62" t="s">
        <v>5274</v>
      </c>
    </row>
    <row r="308" spans="8:12" x14ac:dyDescent="0.25">
      <c r="H308" s="62">
        <v>20321500</v>
      </c>
      <c r="I308" s="62" t="s">
        <v>102</v>
      </c>
      <c r="J308" s="62" t="s">
        <v>103</v>
      </c>
      <c r="K308" s="62" t="s">
        <v>106</v>
      </c>
      <c r="L308" s="62" t="s">
        <v>4601</v>
      </c>
    </row>
    <row r="309" spans="8:12" x14ac:dyDescent="0.25">
      <c r="H309" s="62">
        <v>20322300</v>
      </c>
      <c r="I309" s="62" t="s">
        <v>102</v>
      </c>
      <c r="J309" s="62" t="s">
        <v>105</v>
      </c>
      <c r="K309" s="62" t="s">
        <v>246</v>
      </c>
      <c r="L309" s="62" t="s">
        <v>5275</v>
      </c>
    </row>
    <row r="310" spans="8:12" x14ac:dyDescent="0.25">
      <c r="H310" s="62">
        <v>60000000</v>
      </c>
      <c r="I310" s="62" t="s">
        <v>107</v>
      </c>
      <c r="J310" s="62" t="s">
        <v>217</v>
      </c>
      <c r="K310" s="62" t="s">
        <v>217</v>
      </c>
      <c r="L310" s="62" t="s">
        <v>107</v>
      </c>
    </row>
    <row r="311" spans="8:12" x14ac:dyDescent="0.25">
      <c r="H311" s="62">
        <v>60002800</v>
      </c>
      <c r="I311" s="62" t="s">
        <v>107</v>
      </c>
      <c r="J311" s="62" t="s">
        <v>105</v>
      </c>
      <c r="K311" s="62" t="s">
        <v>250</v>
      </c>
      <c r="L311" s="62" t="s">
        <v>4602</v>
      </c>
    </row>
    <row r="312" spans="8:12" x14ac:dyDescent="0.25">
      <c r="H312" s="62">
        <v>60006900</v>
      </c>
      <c r="I312" s="62" t="s">
        <v>107</v>
      </c>
      <c r="J312" s="62" t="s">
        <v>105</v>
      </c>
      <c r="K312" s="62" t="s">
        <v>248</v>
      </c>
      <c r="L312" s="62" t="s">
        <v>484</v>
      </c>
    </row>
    <row r="313" spans="8:12" x14ac:dyDescent="0.25">
      <c r="H313" s="62">
        <v>60008000</v>
      </c>
      <c r="I313" s="62" t="s">
        <v>107</v>
      </c>
      <c r="J313" s="62" t="s">
        <v>105</v>
      </c>
      <c r="K313" s="62" t="s">
        <v>246</v>
      </c>
      <c r="L313" s="62" t="s">
        <v>485</v>
      </c>
    </row>
    <row r="314" spans="8:12" x14ac:dyDescent="0.25">
      <c r="H314" s="62">
        <v>60011000</v>
      </c>
      <c r="I314" s="62" t="s">
        <v>107</v>
      </c>
      <c r="J314" s="62" t="s">
        <v>105</v>
      </c>
      <c r="K314" s="62" t="s">
        <v>248</v>
      </c>
      <c r="L314" s="62" t="s">
        <v>486</v>
      </c>
    </row>
    <row r="315" spans="8:12" x14ac:dyDescent="0.25">
      <c r="H315" s="62">
        <v>60011700</v>
      </c>
      <c r="I315" s="62" t="s">
        <v>107</v>
      </c>
      <c r="J315" s="62" t="s">
        <v>103</v>
      </c>
      <c r="K315" s="62" t="s">
        <v>250</v>
      </c>
      <c r="L315" s="62" t="s">
        <v>4603</v>
      </c>
    </row>
    <row r="316" spans="8:12" x14ac:dyDescent="0.25">
      <c r="H316" s="62">
        <v>60011800</v>
      </c>
      <c r="I316" s="62" t="s">
        <v>107</v>
      </c>
      <c r="J316" s="62" t="s">
        <v>103</v>
      </c>
      <c r="K316" s="62" t="s">
        <v>246</v>
      </c>
      <c r="L316" s="62" t="s">
        <v>4604</v>
      </c>
    </row>
    <row r="317" spans="8:12" x14ac:dyDescent="0.25">
      <c r="H317" s="62">
        <v>60013800</v>
      </c>
      <c r="I317" s="62" t="s">
        <v>107</v>
      </c>
      <c r="J317" s="62" t="s">
        <v>105</v>
      </c>
      <c r="K317" s="62" t="s">
        <v>246</v>
      </c>
      <c r="L317" s="62" t="s">
        <v>487</v>
      </c>
    </row>
    <row r="318" spans="8:12" x14ac:dyDescent="0.25">
      <c r="H318" s="62">
        <v>60021000</v>
      </c>
      <c r="I318" s="62" t="s">
        <v>107</v>
      </c>
      <c r="J318" s="62" t="s">
        <v>105</v>
      </c>
      <c r="K318" s="62" t="s">
        <v>250</v>
      </c>
      <c r="L318" s="62" t="s">
        <v>4605</v>
      </c>
    </row>
    <row r="319" spans="8:12" x14ac:dyDescent="0.25">
      <c r="H319" s="62">
        <v>60021900</v>
      </c>
      <c r="I319" s="62" t="s">
        <v>107</v>
      </c>
      <c r="J319" s="62" t="s">
        <v>105</v>
      </c>
      <c r="K319" s="62" t="s">
        <v>246</v>
      </c>
      <c r="L319" s="62" t="s">
        <v>488</v>
      </c>
    </row>
    <row r="320" spans="8:12" x14ac:dyDescent="0.25">
      <c r="H320" s="62">
        <v>60025700</v>
      </c>
      <c r="I320" s="62" t="s">
        <v>107</v>
      </c>
      <c r="J320" s="62" t="s">
        <v>105</v>
      </c>
      <c r="K320" s="62" t="s">
        <v>248</v>
      </c>
      <c r="L320" s="62" t="s">
        <v>489</v>
      </c>
    </row>
    <row r="321" spans="8:12" x14ac:dyDescent="0.25">
      <c r="H321" s="62">
        <v>60034300</v>
      </c>
      <c r="I321" s="62" t="s">
        <v>107</v>
      </c>
      <c r="J321" s="62" t="s">
        <v>103</v>
      </c>
      <c r="K321" s="62" t="s">
        <v>248</v>
      </c>
      <c r="L321" s="62" t="s">
        <v>490</v>
      </c>
    </row>
    <row r="322" spans="8:12" x14ac:dyDescent="0.25">
      <c r="H322" s="62">
        <v>60047100</v>
      </c>
      <c r="I322" s="62" t="s">
        <v>107</v>
      </c>
      <c r="J322" s="62" t="s">
        <v>103</v>
      </c>
      <c r="K322" s="62" t="s">
        <v>250</v>
      </c>
      <c r="L322" s="62" t="s">
        <v>4606</v>
      </c>
    </row>
    <row r="323" spans="8:12" x14ac:dyDescent="0.25">
      <c r="H323" s="62">
        <v>60048300</v>
      </c>
      <c r="I323" s="62" t="s">
        <v>107</v>
      </c>
      <c r="J323" s="62" t="s">
        <v>103</v>
      </c>
      <c r="K323" s="62" t="s">
        <v>250</v>
      </c>
      <c r="L323" s="62" t="s">
        <v>491</v>
      </c>
    </row>
    <row r="324" spans="8:12" x14ac:dyDescent="0.25">
      <c r="H324" s="62">
        <v>60049800</v>
      </c>
      <c r="I324" s="62" t="s">
        <v>107</v>
      </c>
      <c r="J324" s="62" t="s">
        <v>105</v>
      </c>
      <c r="K324" s="62" t="s">
        <v>106</v>
      </c>
      <c r="L324" s="62" t="s">
        <v>492</v>
      </c>
    </row>
    <row r="325" spans="8:12" x14ac:dyDescent="0.25">
      <c r="H325" s="62">
        <v>60050000</v>
      </c>
      <c r="I325" s="62" t="s">
        <v>107</v>
      </c>
      <c r="J325" s="62" t="s">
        <v>103</v>
      </c>
      <c r="K325" s="62" t="s">
        <v>248</v>
      </c>
      <c r="L325" s="62" t="s">
        <v>493</v>
      </c>
    </row>
    <row r="326" spans="8:12" x14ac:dyDescent="0.25">
      <c r="H326" s="62">
        <v>60050400</v>
      </c>
      <c r="I326" s="62" t="s">
        <v>107</v>
      </c>
      <c r="J326" s="62" t="s">
        <v>105</v>
      </c>
      <c r="K326" s="62" t="s">
        <v>106</v>
      </c>
      <c r="L326" s="62" t="s">
        <v>494</v>
      </c>
    </row>
    <row r="327" spans="8:12" x14ac:dyDescent="0.25">
      <c r="H327" s="62">
        <v>60051400</v>
      </c>
      <c r="I327" s="62" t="s">
        <v>107</v>
      </c>
      <c r="J327" s="62" t="s">
        <v>103</v>
      </c>
      <c r="K327" s="62" t="s">
        <v>246</v>
      </c>
      <c r="L327" s="62" t="s">
        <v>4607</v>
      </c>
    </row>
    <row r="328" spans="8:12" x14ac:dyDescent="0.25">
      <c r="H328" s="62">
        <v>60056200</v>
      </c>
      <c r="I328" s="62" t="s">
        <v>107</v>
      </c>
      <c r="J328" s="62" t="s">
        <v>105</v>
      </c>
      <c r="K328" s="62" t="s">
        <v>246</v>
      </c>
      <c r="L328" s="62" t="s">
        <v>495</v>
      </c>
    </row>
    <row r="329" spans="8:12" x14ac:dyDescent="0.25">
      <c r="H329" s="62">
        <v>60056201</v>
      </c>
      <c r="I329" s="62" t="s">
        <v>107</v>
      </c>
      <c r="J329" s="62" t="s">
        <v>105</v>
      </c>
      <c r="K329" s="62" t="s">
        <v>246</v>
      </c>
      <c r="L329" s="62" t="s">
        <v>5276</v>
      </c>
    </row>
    <row r="330" spans="8:12" x14ac:dyDescent="0.25">
      <c r="H330" s="62">
        <v>60057400</v>
      </c>
      <c r="I330" s="62" t="s">
        <v>107</v>
      </c>
      <c r="J330" s="62" t="s">
        <v>105</v>
      </c>
      <c r="K330" s="62" t="s">
        <v>248</v>
      </c>
      <c r="L330" s="62" t="s">
        <v>496</v>
      </c>
    </row>
    <row r="331" spans="8:12" x14ac:dyDescent="0.25">
      <c r="H331" s="62">
        <v>60067400</v>
      </c>
      <c r="I331" s="62" t="s">
        <v>107</v>
      </c>
      <c r="J331" s="62" t="s">
        <v>105</v>
      </c>
      <c r="K331" s="62" t="s">
        <v>246</v>
      </c>
      <c r="L331" s="62" t="s">
        <v>497</v>
      </c>
    </row>
    <row r="332" spans="8:12" x14ac:dyDescent="0.25">
      <c r="H332" s="62">
        <v>60074100</v>
      </c>
      <c r="I332" s="62" t="s">
        <v>107</v>
      </c>
      <c r="J332" s="62" t="s">
        <v>105</v>
      </c>
      <c r="K332" s="62" t="s">
        <v>248</v>
      </c>
      <c r="L332" s="62" t="s">
        <v>498</v>
      </c>
    </row>
    <row r="333" spans="8:12" x14ac:dyDescent="0.25">
      <c r="H333" s="62">
        <v>60074500</v>
      </c>
      <c r="I333" s="62" t="s">
        <v>107</v>
      </c>
      <c r="J333" s="62" t="s">
        <v>105</v>
      </c>
      <c r="K333" s="62" t="s">
        <v>106</v>
      </c>
      <c r="L333" s="62" t="s">
        <v>499</v>
      </c>
    </row>
    <row r="334" spans="8:12" x14ac:dyDescent="0.25">
      <c r="H334" s="62">
        <v>60077900</v>
      </c>
      <c r="I334" s="62" t="s">
        <v>107</v>
      </c>
      <c r="J334" s="62" t="s">
        <v>103</v>
      </c>
      <c r="K334" s="62" t="s">
        <v>104</v>
      </c>
      <c r="L334" s="62" t="s">
        <v>500</v>
      </c>
    </row>
    <row r="335" spans="8:12" x14ac:dyDescent="0.25">
      <c r="H335" s="62">
        <v>60085200</v>
      </c>
      <c r="I335" s="62" t="s">
        <v>107</v>
      </c>
      <c r="J335" s="62" t="s">
        <v>105</v>
      </c>
      <c r="K335" s="62" t="s">
        <v>106</v>
      </c>
      <c r="L335" s="62" t="s">
        <v>492</v>
      </c>
    </row>
    <row r="336" spans="8:12" x14ac:dyDescent="0.25">
      <c r="H336" s="62">
        <v>60106500</v>
      </c>
      <c r="I336" s="62" t="s">
        <v>107</v>
      </c>
      <c r="J336" s="62" t="s">
        <v>105</v>
      </c>
      <c r="K336" s="62" t="s">
        <v>246</v>
      </c>
      <c r="L336" s="62" t="s">
        <v>501</v>
      </c>
    </row>
    <row r="337" spans="8:12" x14ac:dyDescent="0.25">
      <c r="H337" s="62">
        <v>60106501</v>
      </c>
      <c r="I337" s="62" t="s">
        <v>107</v>
      </c>
      <c r="J337" s="62" t="s">
        <v>105</v>
      </c>
      <c r="K337" s="62" t="s">
        <v>250</v>
      </c>
      <c r="L337" s="62" t="s">
        <v>502</v>
      </c>
    </row>
    <row r="338" spans="8:12" x14ac:dyDescent="0.25">
      <c r="H338" s="62">
        <v>60114500</v>
      </c>
      <c r="I338" s="62" t="s">
        <v>107</v>
      </c>
      <c r="J338" s="62" t="s">
        <v>105</v>
      </c>
      <c r="K338" s="62" t="s">
        <v>248</v>
      </c>
      <c r="L338" s="62" t="s">
        <v>503</v>
      </c>
    </row>
    <row r="339" spans="8:12" x14ac:dyDescent="0.25">
      <c r="H339" s="62">
        <v>60123800</v>
      </c>
      <c r="I339" s="62" t="s">
        <v>107</v>
      </c>
      <c r="J339" s="62" t="s">
        <v>103</v>
      </c>
      <c r="K339" s="62" t="s">
        <v>248</v>
      </c>
      <c r="L339" s="62" t="s">
        <v>504</v>
      </c>
    </row>
    <row r="340" spans="8:12" x14ac:dyDescent="0.25">
      <c r="H340" s="62">
        <v>60128300</v>
      </c>
      <c r="I340" s="62" t="s">
        <v>107</v>
      </c>
      <c r="J340" s="62" t="s">
        <v>105</v>
      </c>
      <c r="K340" s="62" t="s">
        <v>246</v>
      </c>
      <c r="L340" s="62" t="s">
        <v>505</v>
      </c>
    </row>
    <row r="341" spans="8:12" x14ac:dyDescent="0.25">
      <c r="H341" s="62">
        <v>60129200</v>
      </c>
      <c r="I341" s="62" t="s">
        <v>107</v>
      </c>
      <c r="J341" s="62" t="s">
        <v>105</v>
      </c>
      <c r="K341" s="62" t="s">
        <v>106</v>
      </c>
      <c r="L341" s="62" t="s">
        <v>506</v>
      </c>
    </row>
    <row r="342" spans="8:12" x14ac:dyDescent="0.25">
      <c r="H342" s="62">
        <v>60137400</v>
      </c>
      <c r="I342" s="62" t="s">
        <v>107</v>
      </c>
      <c r="J342" s="62" t="s">
        <v>105</v>
      </c>
      <c r="K342" s="62" t="s">
        <v>248</v>
      </c>
      <c r="L342" s="62" t="s">
        <v>507</v>
      </c>
    </row>
    <row r="343" spans="8:12" x14ac:dyDescent="0.25">
      <c r="H343" s="62">
        <v>60143200</v>
      </c>
      <c r="I343" s="62" t="s">
        <v>107</v>
      </c>
      <c r="J343" s="62" t="s">
        <v>105</v>
      </c>
      <c r="K343" s="62" t="s">
        <v>246</v>
      </c>
      <c r="L343" s="62" t="s">
        <v>508</v>
      </c>
    </row>
    <row r="344" spans="8:12" x14ac:dyDescent="0.25">
      <c r="H344" s="62">
        <v>60143201</v>
      </c>
      <c r="I344" s="62" t="s">
        <v>107</v>
      </c>
      <c r="J344" s="62" t="s">
        <v>105</v>
      </c>
      <c r="K344" s="62" t="s">
        <v>246</v>
      </c>
      <c r="L344" s="62" t="s">
        <v>509</v>
      </c>
    </row>
    <row r="345" spans="8:12" x14ac:dyDescent="0.25">
      <c r="H345" s="62">
        <v>60143202</v>
      </c>
      <c r="I345" s="62" t="s">
        <v>107</v>
      </c>
      <c r="J345" s="62" t="s">
        <v>105</v>
      </c>
      <c r="K345" s="62" t="s">
        <v>246</v>
      </c>
      <c r="L345" s="62" t="s">
        <v>510</v>
      </c>
    </row>
    <row r="346" spans="8:12" x14ac:dyDescent="0.25">
      <c r="H346" s="62">
        <v>60146100</v>
      </c>
      <c r="I346" s="62" t="s">
        <v>107</v>
      </c>
      <c r="J346" s="62" t="s">
        <v>103</v>
      </c>
      <c r="K346" s="62" t="s">
        <v>248</v>
      </c>
      <c r="L346" s="62" t="s">
        <v>511</v>
      </c>
    </row>
    <row r="347" spans="8:12" x14ac:dyDescent="0.25">
      <c r="H347" s="62">
        <v>60147900</v>
      </c>
      <c r="I347" s="62" t="s">
        <v>107</v>
      </c>
      <c r="J347" s="62" t="s">
        <v>103</v>
      </c>
      <c r="K347" s="62" t="s">
        <v>248</v>
      </c>
      <c r="L347" s="62" t="s">
        <v>512</v>
      </c>
    </row>
    <row r="348" spans="8:12" x14ac:dyDescent="0.25">
      <c r="H348" s="62">
        <v>60162400</v>
      </c>
      <c r="I348" s="62" t="s">
        <v>107</v>
      </c>
      <c r="J348" s="62" t="s">
        <v>105</v>
      </c>
      <c r="K348" s="62" t="s">
        <v>248</v>
      </c>
      <c r="L348" s="62" t="s">
        <v>513</v>
      </c>
    </row>
    <row r="349" spans="8:12" x14ac:dyDescent="0.25">
      <c r="H349" s="62">
        <v>60167400</v>
      </c>
      <c r="I349" s="62" t="s">
        <v>107</v>
      </c>
      <c r="J349" s="62" t="s">
        <v>103</v>
      </c>
      <c r="K349" s="62" t="s">
        <v>250</v>
      </c>
      <c r="L349" s="62" t="s">
        <v>514</v>
      </c>
    </row>
    <row r="350" spans="8:12" x14ac:dyDescent="0.25">
      <c r="H350" s="62">
        <v>60175500</v>
      </c>
      <c r="I350" s="62" t="s">
        <v>107</v>
      </c>
      <c r="J350" s="62" t="s">
        <v>105</v>
      </c>
      <c r="K350" s="62" t="s">
        <v>106</v>
      </c>
      <c r="L350" s="62" t="s">
        <v>492</v>
      </c>
    </row>
    <row r="351" spans="8:12" x14ac:dyDescent="0.25">
      <c r="H351" s="62">
        <v>60176600</v>
      </c>
      <c r="I351" s="62" t="s">
        <v>107</v>
      </c>
      <c r="J351" s="62" t="s">
        <v>105</v>
      </c>
      <c r="K351" s="62" t="s">
        <v>246</v>
      </c>
      <c r="L351" s="62" t="s">
        <v>515</v>
      </c>
    </row>
    <row r="352" spans="8:12" x14ac:dyDescent="0.25">
      <c r="H352" s="62">
        <v>60181900</v>
      </c>
      <c r="I352" s="62" t="s">
        <v>107</v>
      </c>
      <c r="J352" s="62" t="s">
        <v>105</v>
      </c>
      <c r="K352" s="62" t="s">
        <v>106</v>
      </c>
      <c r="L352" s="62" t="s">
        <v>516</v>
      </c>
    </row>
    <row r="353" spans="8:12" x14ac:dyDescent="0.25">
      <c r="H353" s="62">
        <v>60184200</v>
      </c>
      <c r="I353" s="62" t="s">
        <v>107</v>
      </c>
      <c r="J353" s="62" t="s">
        <v>105</v>
      </c>
      <c r="K353" s="62" t="s">
        <v>248</v>
      </c>
      <c r="L353" s="62" t="s">
        <v>517</v>
      </c>
    </row>
    <row r="354" spans="8:12" x14ac:dyDescent="0.25">
      <c r="H354" s="62">
        <v>60189400</v>
      </c>
      <c r="I354" s="62" t="s">
        <v>107</v>
      </c>
      <c r="J354" s="62" t="s">
        <v>103</v>
      </c>
      <c r="K354" s="62" t="s">
        <v>246</v>
      </c>
      <c r="L354" s="62" t="s">
        <v>518</v>
      </c>
    </row>
    <row r="355" spans="8:12" x14ac:dyDescent="0.25">
      <c r="H355" s="62">
        <v>60190600</v>
      </c>
      <c r="I355" s="62" t="s">
        <v>107</v>
      </c>
      <c r="J355" s="62" t="s">
        <v>105</v>
      </c>
      <c r="K355" s="62" t="s">
        <v>248</v>
      </c>
      <c r="L355" s="62" t="s">
        <v>519</v>
      </c>
    </row>
    <row r="356" spans="8:12" x14ac:dyDescent="0.25">
      <c r="H356" s="62">
        <v>60195100</v>
      </c>
      <c r="I356" s="62" t="s">
        <v>107</v>
      </c>
      <c r="J356" s="62" t="s">
        <v>103</v>
      </c>
      <c r="K356" s="62" t="s">
        <v>246</v>
      </c>
      <c r="L356" s="62" t="s">
        <v>520</v>
      </c>
    </row>
    <row r="357" spans="8:12" x14ac:dyDescent="0.25">
      <c r="H357" s="62">
        <v>60198700</v>
      </c>
      <c r="I357" s="62" t="s">
        <v>107</v>
      </c>
      <c r="J357" s="62" t="s">
        <v>105</v>
      </c>
      <c r="K357" s="62" t="s">
        <v>106</v>
      </c>
      <c r="L357" s="62" t="s">
        <v>521</v>
      </c>
    </row>
    <row r="358" spans="8:12" x14ac:dyDescent="0.25">
      <c r="H358" s="62">
        <v>60199500</v>
      </c>
      <c r="I358" s="62" t="s">
        <v>107</v>
      </c>
      <c r="J358" s="62" t="s">
        <v>103</v>
      </c>
      <c r="K358" s="62" t="s">
        <v>250</v>
      </c>
      <c r="L358" s="62" t="s">
        <v>522</v>
      </c>
    </row>
    <row r="359" spans="8:12" x14ac:dyDescent="0.25">
      <c r="H359" s="62">
        <v>60200000</v>
      </c>
      <c r="I359" s="62" t="s">
        <v>107</v>
      </c>
      <c r="J359" s="62" t="s">
        <v>105</v>
      </c>
      <c r="K359" s="62" t="s">
        <v>248</v>
      </c>
      <c r="L359" s="62" t="s">
        <v>523</v>
      </c>
    </row>
    <row r="360" spans="8:12" x14ac:dyDescent="0.25">
      <c r="H360" s="62">
        <v>60200100</v>
      </c>
      <c r="I360" s="62" t="s">
        <v>107</v>
      </c>
      <c r="J360" s="62" t="s">
        <v>105</v>
      </c>
      <c r="K360" s="62" t="s">
        <v>248</v>
      </c>
      <c r="L360" s="62" t="s">
        <v>484</v>
      </c>
    </row>
    <row r="361" spans="8:12" x14ac:dyDescent="0.25">
      <c r="H361" s="62">
        <v>60218000</v>
      </c>
      <c r="I361" s="62" t="s">
        <v>107</v>
      </c>
      <c r="J361" s="62" t="s">
        <v>105</v>
      </c>
      <c r="K361" s="62" t="s">
        <v>106</v>
      </c>
      <c r="L361" s="62" t="s">
        <v>524</v>
      </c>
    </row>
    <row r="362" spans="8:12" x14ac:dyDescent="0.25">
      <c r="H362" s="62">
        <v>60222000</v>
      </c>
      <c r="I362" s="62" t="s">
        <v>107</v>
      </c>
      <c r="J362" s="62" t="s">
        <v>105</v>
      </c>
      <c r="K362" s="62" t="s">
        <v>106</v>
      </c>
      <c r="L362" s="62" t="s">
        <v>525</v>
      </c>
    </row>
    <row r="363" spans="8:12" x14ac:dyDescent="0.25">
      <c r="H363" s="62">
        <v>60222900</v>
      </c>
      <c r="I363" s="62" t="s">
        <v>107</v>
      </c>
      <c r="J363" s="62" t="s">
        <v>105</v>
      </c>
      <c r="K363" s="62" t="s">
        <v>248</v>
      </c>
      <c r="L363" s="62" t="s">
        <v>526</v>
      </c>
    </row>
    <row r="364" spans="8:12" x14ac:dyDescent="0.25">
      <c r="H364" s="62">
        <v>60224100</v>
      </c>
      <c r="I364" s="62" t="s">
        <v>107</v>
      </c>
      <c r="J364" s="62" t="s">
        <v>105</v>
      </c>
      <c r="K364" s="62" t="s">
        <v>106</v>
      </c>
      <c r="L364" s="62" t="s">
        <v>527</v>
      </c>
    </row>
    <row r="365" spans="8:12" x14ac:dyDescent="0.25">
      <c r="H365" s="62">
        <v>60233300</v>
      </c>
      <c r="I365" s="62" t="s">
        <v>107</v>
      </c>
      <c r="J365" s="62" t="s">
        <v>105</v>
      </c>
      <c r="K365" s="62" t="s">
        <v>248</v>
      </c>
      <c r="L365" s="62" t="s">
        <v>528</v>
      </c>
    </row>
    <row r="366" spans="8:12" x14ac:dyDescent="0.25">
      <c r="H366" s="62">
        <v>60233900</v>
      </c>
      <c r="I366" s="62" t="s">
        <v>107</v>
      </c>
      <c r="J366" s="62" t="s">
        <v>105</v>
      </c>
      <c r="K366" s="62" t="s">
        <v>246</v>
      </c>
      <c r="L366" s="62" t="s">
        <v>529</v>
      </c>
    </row>
    <row r="367" spans="8:12" x14ac:dyDescent="0.25">
      <c r="H367" s="62">
        <v>60237100</v>
      </c>
      <c r="I367" s="62" t="s">
        <v>107</v>
      </c>
      <c r="J367" s="62" t="s">
        <v>105</v>
      </c>
      <c r="K367" s="62" t="s">
        <v>248</v>
      </c>
      <c r="L367" s="62" t="s">
        <v>530</v>
      </c>
    </row>
    <row r="368" spans="8:12" x14ac:dyDescent="0.25">
      <c r="H368" s="62">
        <v>60249300</v>
      </c>
      <c r="I368" s="62" t="s">
        <v>107</v>
      </c>
      <c r="J368" s="62" t="s">
        <v>105</v>
      </c>
      <c r="K368" s="62" t="s">
        <v>248</v>
      </c>
      <c r="L368" s="62" t="s">
        <v>531</v>
      </c>
    </row>
    <row r="369" spans="8:12" x14ac:dyDescent="0.25">
      <c r="H369" s="62">
        <v>60254600</v>
      </c>
      <c r="I369" s="62" t="s">
        <v>107</v>
      </c>
      <c r="J369" s="62" t="s">
        <v>103</v>
      </c>
      <c r="K369" s="62" t="s">
        <v>246</v>
      </c>
      <c r="L369" s="62" t="s">
        <v>532</v>
      </c>
    </row>
    <row r="370" spans="8:12" x14ac:dyDescent="0.25">
      <c r="H370" s="62">
        <v>60256700</v>
      </c>
      <c r="I370" s="62" t="s">
        <v>107</v>
      </c>
      <c r="J370" s="62" t="s">
        <v>103</v>
      </c>
      <c r="K370" s="62" t="s">
        <v>248</v>
      </c>
      <c r="L370" s="62" t="s">
        <v>533</v>
      </c>
    </row>
    <row r="371" spans="8:12" x14ac:dyDescent="0.25">
      <c r="H371" s="62">
        <v>60259500</v>
      </c>
      <c r="I371" s="62" t="s">
        <v>107</v>
      </c>
      <c r="J371" s="62" t="s">
        <v>105</v>
      </c>
      <c r="K371" s="62" t="s">
        <v>106</v>
      </c>
      <c r="L371" s="62" t="s">
        <v>534</v>
      </c>
    </row>
    <row r="372" spans="8:12" x14ac:dyDescent="0.25">
      <c r="H372" s="62">
        <v>60270200</v>
      </c>
      <c r="I372" s="62" t="s">
        <v>107</v>
      </c>
      <c r="J372" s="62" t="s">
        <v>105</v>
      </c>
      <c r="K372" s="62" t="s">
        <v>250</v>
      </c>
      <c r="L372" s="62" t="s">
        <v>535</v>
      </c>
    </row>
    <row r="373" spans="8:12" x14ac:dyDescent="0.25">
      <c r="H373" s="62">
        <v>60271000</v>
      </c>
      <c r="I373" s="62" t="s">
        <v>107</v>
      </c>
      <c r="J373" s="62" t="s">
        <v>105</v>
      </c>
      <c r="K373" s="62" t="s">
        <v>246</v>
      </c>
      <c r="L373" s="62" t="s">
        <v>536</v>
      </c>
    </row>
    <row r="374" spans="8:12" x14ac:dyDescent="0.25">
      <c r="H374" s="62">
        <v>60273100</v>
      </c>
      <c r="I374" s="62" t="s">
        <v>107</v>
      </c>
      <c r="J374" s="62" t="s">
        <v>103</v>
      </c>
      <c r="K374" s="62" t="s">
        <v>106</v>
      </c>
      <c r="L374" s="62" t="s">
        <v>537</v>
      </c>
    </row>
    <row r="375" spans="8:12" x14ac:dyDescent="0.25">
      <c r="H375" s="62">
        <v>60276000</v>
      </c>
      <c r="I375" s="62" t="s">
        <v>107</v>
      </c>
      <c r="J375" s="62" t="s">
        <v>105</v>
      </c>
      <c r="K375" s="62" t="s">
        <v>104</v>
      </c>
      <c r="L375" s="62" t="s">
        <v>538</v>
      </c>
    </row>
    <row r="376" spans="8:12" x14ac:dyDescent="0.25">
      <c r="H376" s="62">
        <v>60279000</v>
      </c>
      <c r="I376" s="62" t="s">
        <v>107</v>
      </c>
      <c r="J376" s="62" t="s">
        <v>103</v>
      </c>
      <c r="K376" s="62" t="s">
        <v>248</v>
      </c>
      <c r="L376" s="62" t="s">
        <v>539</v>
      </c>
    </row>
    <row r="377" spans="8:12" x14ac:dyDescent="0.25">
      <c r="H377" s="62">
        <v>60280700</v>
      </c>
      <c r="I377" s="62" t="s">
        <v>107</v>
      </c>
      <c r="J377" s="62" t="s">
        <v>103</v>
      </c>
      <c r="K377" s="62" t="s">
        <v>246</v>
      </c>
      <c r="L377" s="62" t="s">
        <v>540</v>
      </c>
    </row>
    <row r="378" spans="8:12" x14ac:dyDescent="0.25">
      <c r="H378" s="62">
        <v>60282700</v>
      </c>
      <c r="I378" s="62" t="s">
        <v>107</v>
      </c>
      <c r="J378" s="62" t="s">
        <v>105</v>
      </c>
      <c r="K378" s="62" t="s">
        <v>248</v>
      </c>
      <c r="L378" s="62" t="s">
        <v>541</v>
      </c>
    </row>
    <row r="379" spans="8:12" x14ac:dyDescent="0.25">
      <c r="H379" s="62">
        <v>60283100</v>
      </c>
      <c r="I379" s="62" t="s">
        <v>107</v>
      </c>
      <c r="J379" s="62" t="s">
        <v>103</v>
      </c>
      <c r="K379" s="62" t="s">
        <v>250</v>
      </c>
      <c r="L379" s="62" t="s">
        <v>4608</v>
      </c>
    </row>
    <row r="380" spans="8:12" x14ac:dyDescent="0.25">
      <c r="H380" s="62">
        <v>60290100</v>
      </c>
      <c r="I380" s="62" t="s">
        <v>107</v>
      </c>
      <c r="J380" s="62" t="s">
        <v>103</v>
      </c>
      <c r="K380" s="62" t="s">
        <v>248</v>
      </c>
      <c r="L380" s="62" t="s">
        <v>542</v>
      </c>
    </row>
    <row r="381" spans="8:12" x14ac:dyDescent="0.25">
      <c r="H381" s="62">
        <v>60299000</v>
      </c>
      <c r="I381" s="62" t="s">
        <v>107</v>
      </c>
      <c r="J381" s="62" t="s">
        <v>105</v>
      </c>
      <c r="K381" s="62" t="s">
        <v>106</v>
      </c>
      <c r="L381" s="62" t="s">
        <v>543</v>
      </c>
    </row>
    <row r="382" spans="8:12" x14ac:dyDescent="0.25">
      <c r="H382" s="62">
        <v>60299500</v>
      </c>
      <c r="I382" s="62" t="s">
        <v>107</v>
      </c>
      <c r="J382" s="62" t="s">
        <v>105</v>
      </c>
      <c r="K382" s="62" t="s">
        <v>106</v>
      </c>
      <c r="L382" s="62" t="s">
        <v>544</v>
      </c>
    </row>
    <row r="383" spans="8:12" x14ac:dyDescent="0.25">
      <c r="H383" s="62">
        <v>60304500</v>
      </c>
      <c r="I383" s="62" t="s">
        <v>107</v>
      </c>
      <c r="J383" s="62" t="s">
        <v>105</v>
      </c>
      <c r="K383" s="62" t="s">
        <v>106</v>
      </c>
      <c r="L383" s="62" t="s">
        <v>4609</v>
      </c>
    </row>
    <row r="384" spans="8:12" x14ac:dyDescent="0.25">
      <c r="H384" s="62">
        <v>60305200</v>
      </c>
      <c r="I384" s="62" t="s">
        <v>107</v>
      </c>
      <c r="J384" s="62" t="s">
        <v>105</v>
      </c>
      <c r="K384" s="62" t="s">
        <v>106</v>
      </c>
      <c r="L384" s="62" t="s">
        <v>4610</v>
      </c>
    </row>
    <row r="385" spans="8:12" x14ac:dyDescent="0.25">
      <c r="H385" s="62">
        <v>60317000</v>
      </c>
      <c r="I385" s="62" t="s">
        <v>107</v>
      </c>
      <c r="J385" s="62" t="s">
        <v>105</v>
      </c>
      <c r="K385" s="62" t="s">
        <v>246</v>
      </c>
      <c r="L385" s="62" t="s">
        <v>545</v>
      </c>
    </row>
    <row r="386" spans="8:12" x14ac:dyDescent="0.25">
      <c r="H386" s="62">
        <v>60324500</v>
      </c>
      <c r="I386" s="62" t="s">
        <v>107</v>
      </c>
      <c r="J386" s="62" t="s">
        <v>105</v>
      </c>
      <c r="K386" s="62" t="s">
        <v>250</v>
      </c>
      <c r="L386" s="62" t="s">
        <v>546</v>
      </c>
    </row>
    <row r="387" spans="8:12" x14ac:dyDescent="0.25">
      <c r="H387" s="62">
        <v>60326800</v>
      </c>
      <c r="I387" s="62" t="s">
        <v>107</v>
      </c>
      <c r="J387" s="62" t="s">
        <v>105</v>
      </c>
      <c r="K387" s="62" t="s">
        <v>106</v>
      </c>
      <c r="L387" s="62" t="s">
        <v>547</v>
      </c>
    </row>
    <row r="388" spans="8:12" x14ac:dyDescent="0.25">
      <c r="H388" s="62">
        <v>60328300</v>
      </c>
      <c r="I388" s="62" t="s">
        <v>107</v>
      </c>
      <c r="J388" s="62" t="s">
        <v>103</v>
      </c>
      <c r="K388" s="62" t="s">
        <v>248</v>
      </c>
      <c r="L388" s="62" t="s">
        <v>548</v>
      </c>
    </row>
    <row r="389" spans="8:12" x14ac:dyDescent="0.25">
      <c r="H389" s="62">
        <v>60332000</v>
      </c>
      <c r="I389" s="62" t="s">
        <v>107</v>
      </c>
      <c r="J389" s="62" t="s">
        <v>105</v>
      </c>
      <c r="K389" s="62" t="s">
        <v>248</v>
      </c>
      <c r="L389" s="62" t="s">
        <v>549</v>
      </c>
    </row>
    <row r="390" spans="8:12" x14ac:dyDescent="0.25">
      <c r="H390" s="62">
        <v>60333300</v>
      </c>
      <c r="I390" s="62" t="s">
        <v>107</v>
      </c>
      <c r="J390" s="62" t="s">
        <v>103</v>
      </c>
      <c r="K390" s="62" t="s">
        <v>106</v>
      </c>
      <c r="L390" s="62" t="s">
        <v>550</v>
      </c>
    </row>
    <row r="391" spans="8:12" x14ac:dyDescent="0.25">
      <c r="H391" s="62">
        <v>60335200</v>
      </c>
      <c r="I391" s="62" t="s">
        <v>107</v>
      </c>
      <c r="J391" s="62" t="s">
        <v>103</v>
      </c>
      <c r="K391" s="62" t="s">
        <v>248</v>
      </c>
      <c r="L391" s="62" t="s">
        <v>551</v>
      </c>
    </row>
    <row r="392" spans="8:12" x14ac:dyDescent="0.25">
      <c r="H392" s="62">
        <v>60337300</v>
      </c>
      <c r="I392" s="62" t="s">
        <v>107</v>
      </c>
      <c r="J392" s="62" t="s">
        <v>105</v>
      </c>
      <c r="K392" s="62" t="s">
        <v>248</v>
      </c>
      <c r="L392" s="62" t="s">
        <v>552</v>
      </c>
    </row>
    <row r="393" spans="8:12" x14ac:dyDescent="0.25">
      <c r="H393" s="62">
        <v>60339200</v>
      </c>
      <c r="I393" s="62" t="s">
        <v>107</v>
      </c>
      <c r="J393" s="62" t="s">
        <v>105</v>
      </c>
      <c r="K393" s="62" t="s">
        <v>248</v>
      </c>
      <c r="L393" s="62" t="s">
        <v>553</v>
      </c>
    </row>
    <row r="394" spans="8:12" x14ac:dyDescent="0.25">
      <c r="H394" s="62">
        <v>60339201</v>
      </c>
      <c r="I394" s="62" t="s">
        <v>107</v>
      </c>
      <c r="J394" s="62" t="s">
        <v>105</v>
      </c>
      <c r="K394" s="62" t="s">
        <v>248</v>
      </c>
      <c r="L394" s="62" t="s">
        <v>554</v>
      </c>
    </row>
    <row r="395" spans="8:12" x14ac:dyDescent="0.25">
      <c r="H395" s="62">
        <v>60339300</v>
      </c>
      <c r="I395" s="62" t="s">
        <v>107</v>
      </c>
      <c r="J395" s="62" t="s">
        <v>105</v>
      </c>
      <c r="K395" s="62" t="s">
        <v>246</v>
      </c>
      <c r="L395" s="62" t="s">
        <v>555</v>
      </c>
    </row>
    <row r="396" spans="8:12" x14ac:dyDescent="0.25">
      <c r="H396" s="62">
        <v>60342500</v>
      </c>
      <c r="I396" s="62" t="s">
        <v>107</v>
      </c>
      <c r="J396" s="62" t="s">
        <v>105</v>
      </c>
      <c r="K396" s="62" t="s">
        <v>106</v>
      </c>
      <c r="L396" s="62" t="s">
        <v>556</v>
      </c>
    </row>
    <row r="397" spans="8:12" x14ac:dyDescent="0.25">
      <c r="H397" s="62">
        <v>60342700</v>
      </c>
      <c r="I397" s="62" t="s">
        <v>107</v>
      </c>
      <c r="J397" s="62" t="s">
        <v>105</v>
      </c>
      <c r="K397" s="62" t="s">
        <v>106</v>
      </c>
      <c r="L397" s="62" t="s">
        <v>557</v>
      </c>
    </row>
    <row r="398" spans="8:12" x14ac:dyDescent="0.25">
      <c r="H398" s="62">
        <v>60345800</v>
      </c>
      <c r="I398" s="62" t="s">
        <v>107</v>
      </c>
      <c r="J398" s="62" t="s">
        <v>105</v>
      </c>
      <c r="K398" s="62" t="s">
        <v>246</v>
      </c>
      <c r="L398" s="62" t="s">
        <v>558</v>
      </c>
    </row>
    <row r="399" spans="8:12" x14ac:dyDescent="0.25">
      <c r="H399" s="62">
        <v>60345801</v>
      </c>
      <c r="I399" s="62" t="s">
        <v>107</v>
      </c>
      <c r="J399" s="62" t="s">
        <v>105</v>
      </c>
      <c r="K399" s="62" t="s">
        <v>246</v>
      </c>
      <c r="L399" s="62" t="s">
        <v>559</v>
      </c>
    </row>
    <row r="400" spans="8:12" x14ac:dyDescent="0.25">
      <c r="H400" s="62">
        <v>60350400</v>
      </c>
      <c r="I400" s="62" t="s">
        <v>107</v>
      </c>
      <c r="J400" s="62" t="s">
        <v>105</v>
      </c>
      <c r="K400" s="62" t="s">
        <v>250</v>
      </c>
      <c r="L400" s="62" t="s">
        <v>560</v>
      </c>
    </row>
    <row r="401" spans="8:12" x14ac:dyDescent="0.25">
      <c r="H401" s="62">
        <v>60351900</v>
      </c>
      <c r="I401" s="62" t="s">
        <v>107</v>
      </c>
      <c r="J401" s="62" t="s">
        <v>105</v>
      </c>
      <c r="K401" s="62" t="s">
        <v>106</v>
      </c>
      <c r="L401" s="62" t="s">
        <v>561</v>
      </c>
    </row>
    <row r="402" spans="8:12" x14ac:dyDescent="0.25">
      <c r="H402" s="62">
        <v>60358900</v>
      </c>
      <c r="I402" s="62" t="s">
        <v>107</v>
      </c>
      <c r="J402" s="62" t="s">
        <v>105</v>
      </c>
      <c r="K402" s="62" t="s">
        <v>250</v>
      </c>
      <c r="L402" s="62" t="s">
        <v>562</v>
      </c>
    </row>
    <row r="403" spans="8:12" x14ac:dyDescent="0.25">
      <c r="H403" s="62">
        <v>60364400</v>
      </c>
      <c r="I403" s="62" t="s">
        <v>107</v>
      </c>
      <c r="J403" s="62" t="s">
        <v>103</v>
      </c>
      <c r="K403" s="62" t="s">
        <v>106</v>
      </c>
      <c r="L403" s="62" t="s">
        <v>563</v>
      </c>
    </row>
    <row r="404" spans="8:12" x14ac:dyDescent="0.25">
      <c r="H404" s="62">
        <v>60370100</v>
      </c>
      <c r="I404" s="62" t="s">
        <v>107</v>
      </c>
      <c r="J404" s="62" t="s">
        <v>105</v>
      </c>
      <c r="K404" s="62" t="s">
        <v>106</v>
      </c>
      <c r="L404" s="62" t="s">
        <v>564</v>
      </c>
    </row>
    <row r="405" spans="8:12" x14ac:dyDescent="0.25">
      <c r="H405" s="62">
        <v>60374500</v>
      </c>
      <c r="I405" s="62" t="s">
        <v>107</v>
      </c>
      <c r="J405" s="62" t="s">
        <v>105</v>
      </c>
      <c r="K405" s="62" t="s">
        <v>248</v>
      </c>
      <c r="L405" s="62" t="s">
        <v>4611</v>
      </c>
    </row>
    <row r="406" spans="8:12" x14ac:dyDescent="0.25">
      <c r="H406" s="62">
        <v>60376300</v>
      </c>
      <c r="I406" s="62" t="s">
        <v>107</v>
      </c>
      <c r="J406" s="62" t="s">
        <v>105</v>
      </c>
      <c r="K406" s="62" t="s">
        <v>246</v>
      </c>
      <c r="L406" s="62" t="s">
        <v>565</v>
      </c>
    </row>
    <row r="407" spans="8:12" x14ac:dyDescent="0.25">
      <c r="H407" s="62">
        <v>60378800</v>
      </c>
      <c r="I407" s="62" t="s">
        <v>107</v>
      </c>
      <c r="J407" s="62" t="s">
        <v>103</v>
      </c>
      <c r="K407" s="62" t="s">
        <v>248</v>
      </c>
      <c r="L407" s="62" t="s">
        <v>566</v>
      </c>
    </row>
    <row r="408" spans="8:12" x14ac:dyDescent="0.25">
      <c r="H408" s="62">
        <v>60380200</v>
      </c>
      <c r="I408" s="62" t="s">
        <v>107</v>
      </c>
      <c r="J408" s="62" t="s">
        <v>105</v>
      </c>
      <c r="K408" s="62" t="s">
        <v>248</v>
      </c>
      <c r="L408" s="62" t="s">
        <v>567</v>
      </c>
    </row>
    <row r="409" spans="8:12" x14ac:dyDescent="0.25">
      <c r="H409" s="62">
        <v>60382000</v>
      </c>
      <c r="I409" s="62" t="s">
        <v>107</v>
      </c>
      <c r="J409" s="62" t="s">
        <v>105</v>
      </c>
      <c r="K409" s="62" t="s">
        <v>248</v>
      </c>
      <c r="L409" s="62" t="s">
        <v>568</v>
      </c>
    </row>
    <row r="410" spans="8:12" x14ac:dyDescent="0.25">
      <c r="H410" s="62">
        <v>60383600</v>
      </c>
      <c r="I410" s="62" t="s">
        <v>107</v>
      </c>
      <c r="J410" s="62" t="s">
        <v>105</v>
      </c>
      <c r="K410" s="62" t="s">
        <v>106</v>
      </c>
      <c r="L410" s="62" t="s">
        <v>569</v>
      </c>
    </row>
    <row r="411" spans="8:12" x14ac:dyDescent="0.25">
      <c r="H411" s="62">
        <v>60387400</v>
      </c>
      <c r="I411" s="62" t="s">
        <v>107</v>
      </c>
      <c r="J411" s="62" t="s">
        <v>105</v>
      </c>
      <c r="K411" s="62" t="s">
        <v>248</v>
      </c>
      <c r="L411" s="62" t="s">
        <v>570</v>
      </c>
    </row>
    <row r="412" spans="8:12" x14ac:dyDescent="0.25">
      <c r="H412" s="62">
        <v>60389900</v>
      </c>
      <c r="I412" s="62" t="s">
        <v>107</v>
      </c>
      <c r="J412" s="62" t="s">
        <v>105</v>
      </c>
      <c r="K412" s="62" t="s">
        <v>248</v>
      </c>
      <c r="L412" s="62" t="s">
        <v>571</v>
      </c>
    </row>
    <row r="413" spans="8:12" x14ac:dyDescent="0.25">
      <c r="H413" s="62">
        <v>60395900</v>
      </c>
      <c r="I413" s="62" t="s">
        <v>107</v>
      </c>
      <c r="J413" s="62" t="s">
        <v>105</v>
      </c>
      <c r="K413" s="62" t="s">
        <v>104</v>
      </c>
      <c r="L413" s="62" t="s">
        <v>4612</v>
      </c>
    </row>
    <row r="414" spans="8:12" x14ac:dyDescent="0.25">
      <c r="H414" s="62">
        <v>60405500</v>
      </c>
      <c r="I414" s="62" t="s">
        <v>107</v>
      </c>
      <c r="J414" s="62" t="s">
        <v>103</v>
      </c>
      <c r="K414" s="62" t="s">
        <v>104</v>
      </c>
      <c r="L414" s="62" t="s">
        <v>572</v>
      </c>
    </row>
    <row r="415" spans="8:12" x14ac:dyDescent="0.25">
      <c r="H415" s="62">
        <v>60406700</v>
      </c>
      <c r="I415" s="62" t="s">
        <v>107</v>
      </c>
      <c r="J415" s="62" t="s">
        <v>105</v>
      </c>
      <c r="K415" s="62" t="s">
        <v>248</v>
      </c>
      <c r="L415" s="62" t="s">
        <v>573</v>
      </c>
    </row>
    <row r="416" spans="8:12" x14ac:dyDescent="0.25">
      <c r="H416" s="62">
        <v>60407500</v>
      </c>
      <c r="I416" s="62" t="s">
        <v>107</v>
      </c>
      <c r="J416" s="62" t="s">
        <v>105</v>
      </c>
      <c r="K416" s="62" t="s">
        <v>250</v>
      </c>
      <c r="L416" s="62" t="s">
        <v>574</v>
      </c>
    </row>
    <row r="417" spans="8:12" x14ac:dyDescent="0.25">
      <c r="H417" s="62">
        <v>60413400</v>
      </c>
      <c r="I417" s="62" t="s">
        <v>107</v>
      </c>
      <c r="J417" s="62" t="s">
        <v>105</v>
      </c>
      <c r="K417" s="62" t="s">
        <v>248</v>
      </c>
      <c r="L417" s="62" t="s">
        <v>484</v>
      </c>
    </row>
    <row r="418" spans="8:12" x14ac:dyDescent="0.25">
      <c r="H418" s="62">
        <v>60414500</v>
      </c>
      <c r="I418" s="62" t="s">
        <v>107</v>
      </c>
      <c r="J418" s="62" t="s">
        <v>105</v>
      </c>
      <c r="K418" s="62" t="s">
        <v>106</v>
      </c>
      <c r="L418" s="62" t="s">
        <v>575</v>
      </c>
    </row>
    <row r="419" spans="8:12" x14ac:dyDescent="0.25">
      <c r="H419" s="62">
        <v>60421100</v>
      </c>
      <c r="I419" s="62" t="s">
        <v>107</v>
      </c>
      <c r="J419" s="62" t="s">
        <v>105</v>
      </c>
      <c r="K419" s="62" t="s">
        <v>248</v>
      </c>
      <c r="L419" s="62" t="s">
        <v>576</v>
      </c>
    </row>
    <row r="420" spans="8:12" x14ac:dyDescent="0.25">
      <c r="H420" s="62">
        <v>60426000</v>
      </c>
      <c r="I420" s="62" t="s">
        <v>107</v>
      </c>
      <c r="J420" s="62" t="s">
        <v>105</v>
      </c>
      <c r="K420" s="62" t="s">
        <v>248</v>
      </c>
      <c r="L420" s="62" t="s">
        <v>577</v>
      </c>
    </row>
    <row r="421" spans="8:12" x14ac:dyDescent="0.25">
      <c r="H421" s="62">
        <v>60429400</v>
      </c>
      <c r="I421" s="62" t="s">
        <v>107</v>
      </c>
      <c r="J421" s="62" t="s">
        <v>103</v>
      </c>
      <c r="K421" s="62" t="s">
        <v>106</v>
      </c>
      <c r="L421" s="62" t="s">
        <v>578</v>
      </c>
    </row>
    <row r="422" spans="8:12" x14ac:dyDescent="0.25">
      <c r="H422" s="62">
        <v>60430600</v>
      </c>
      <c r="I422" s="62" t="s">
        <v>107</v>
      </c>
      <c r="J422" s="62" t="s">
        <v>105</v>
      </c>
      <c r="K422" s="62" t="s">
        <v>248</v>
      </c>
      <c r="L422" s="62" t="s">
        <v>579</v>
      </c>
    </row>
    <row r="423" spans="8:12" x14ac:dyDescent="0.25">
      <c r="H423" s="62">
        <v>60433000</v>
      </c>
      <c r="I423" s="62" t="s">
        <v>107</v>
      </c>
      <c r="J423" s="62" t="s">
        <v>105</v>
      </c>
      <c r="K423" s="62" t="s">
        <v>250</v>
      </c>
      <c r="L423" s="62" t="s">
        <v>580</v>
      </c>
    </row>
    <row r="424" spans="8:12" x14ac:dyDescent="0.25">
      <c r="H424" s="62">
        <v>60433400</v>
      </c>
      <c r="I424" s="62" t="s">
        <v>107</v>
      </c>
      <c r="J424" s="62" t="s">
        <v>105</v>
      </c>
      <c r="K424" s="62" t="s">
        <v>106</v>
      </c>
      <c r="L424" s="62" t="s">
        <v>561</v>
      </c>
    </row>
    <row r="425" spans="8:12" x14ac:dyDescent="0.25">
      <c r="H425" s="62">
        <v>60441300</v>
      </c>
      <c r="I425" s="62" t="s">
        <v>107</v>
      </c>
      <c r="J425" s="62" t="s">
        <v>105</v>
      </c>
      <c r="K425" s="62" t="s">
        <v>106</v>
      </c>
      <c r="L425" s="62" t="s">
        <v>581</v>
      </c>
    </row>
    <row r="426" spans="8:12" x14ac:dyDescent="0.25">
      <c r="H426" s="62">
        <v>60442300</v>
      </c>
      <c r="I426" s="62" t="s">
        <v>107</v>
      </c>
      <c r="J426" s="62" t="s">
        <v>105</v>
      </c>
      <c r="K426" s="62" t="s">
        <v>246</v>
      </c>
      <c r="L426" s="62" t="s">
        <v>582</v>
      </c>
    </row>
    <row r="427" spans="8:12" x14ac:dyDescent="0.25">
      <c r="H427" s="62">
        <v>60452400</v>
      </c>
      <c r="I427" s="62" t="s">
        <v>107</v>
      </c>
      <c r="J427" s="62" t="s">
        <v>105</v>
      </c>
      <c r="K427" s="62" t="s">
        <v>246</v>
      </c>
      <c r="L427" s="62" t="s">
        <v>583</v>
      </c>
    </row>
    <row r="428" spans="8:12" x14ac:dyDescent="0.25">
      <c r="H428" s="62">
        <v>60452401</v>
      </c>
      <c r="I428" s="62" t="s">
        <v>107</v>
      </c>
      <c r="J428" s="62" t="s">
        <v>105</v>
      </c>
      <c r="K428" s="62" t="s">
        <v>246</v>
      </c>
      <c r="L428" s="62" t="s">
        <v>584</v>
      </c>
    </row>
    <row r="429" spans="8:12" x14ac:dyDescent="0.25">
      <c r="H429" s="62">
        <v>60452500</v>
      </c>
      <c r="I429" s="62" t="s">
        <v>107</v>
      </c>
      <c r="J429" s="62" t="s">
        <v>105</v>
      </c>
      <c r="K429" s="62" t="s">
        <v>248</v>
      </c>
      <c r="L429" s="62" t="s">
        <v>585</v>
      </c>
    </row>
    <row r="430" spans="8:12" x14ac:dyDescent="0.25">
      <c r="H430" s="62">
        <v>60457800</v>
      </c>
      <c r="I430" s="62" t="s">
        <v>107</v>
      </c>
      <c r="J430" s="62" t="s">
        <v>105</v>
      </c>
      <c r="K430" s="62" t="s">
        <v>106</v>
      </c>
      <c r="L430" s="62" t="s">
        <v>586</v>
      </c>
    </row>
    <row r="431" spans="8:12" x14ac:dyDescent="0.25">
      <c r="H431" s="62">
        <v>60464200</v>
      </c>
      <c r="I431" s="62" t="s">
        <v>107</v>
      </c>
      <c r="J431" s="62" t="s">
        <v>105</v>
      </c>
      <c r="K431" s="62" t="s">
        <v>106</v>
      </c>
      <c r="L431" s="62" t="s">
        <v>524</v>
      </c>
    </row>
    <row r="432" spans="8:12" x14ac:dyDescent="0.25">
      <c r="H432" s="62">
        <v>60473700</v>
      </c>
      <c r="I432" s="62" t="s">
        <v>107</v>
      </c>
      <c r="J432" s="62" t="s">
        <v>105</v>
      </c>
      <c r="K432" s="62" t="s">
        <v>248</v>
      </c>
      <c r="L432" s="62" t="s">
        <v>587</v>
      </c>
    </row>
    <row r="433" spans="8:12" x14ac:dyDescent="0.25">
      <c r="H433" s="62">
        <v>60480600</v>
      </c>
      <c r="I433" s="62" t="s">
        <v>107</v>
      </c>
      <c r="J433" s="62" t="s">
        <v>105</v>
      </c>
      <c r="K433" s="62" t="s">
        <v>248</v>
      </c>
      <c r="L433" s="62" t="s">
        <v>498</v>
      </c>
    </row>
    <row r="434" spans="8:12" x14ac:dyDescent="0.25">
      <c r="H434" s="62">
        <v>60480601</v>
      </c>
      <c r="I434" s="62" t="s">
        <v>107</v>
      </c>
      <c r="J434" s="62" t="s">
        <v>105</v>
      </c>
      <c r="K434" s="62" t="s">
        <v>248</v>
      </c>
      <c r="L434" s="62" t="s">
        <v>4613</v>
      </c>
    </row>
    <row r="435" spans="8:12" x14ac:dyDescent="0.25">
      <c r="H435" s="62">
        <v>60481200</v>
      </c>
      <c r="I435" s="62" t="s">
        <v>107</v>
      </c>
      <c r="J435" s="62" t="s">
        <v>105</v>
      </c>
      <c r="K435" s="62" t="s">
        <v>248</v>
      </c>
      <c r="L435" s="62" t="s">
        <v>588</v>
      </c>
    </row>
    <row r="436" spans="8:12" x14ac:dyDescent="0.25">
      <c r="H436" s="62">
        <v>60486200</v>
      </c>
      <c r="I436" s="62" t="s">
        <v>107</v>
      </c>
      <c r="J436" s="62" t="s">
        <v>105</v>
      </c>
      <c r="K436" s="62" t="s">
        <v>248</v>
      </c>
      <c r="L436" s="62" t="s">
        <v>589</v>
      </c>
    </row>
    <row r="437" spans="8:12" x14ac:dyDescent="0.25">
      <c r="H437" s="62">
        <v>60490900</v>
      </c>
      <c r="I437" s="62" t="s">
        <v>107</v>
      </c>
      <c r="J437" s="62" t="s">
        <v>103</v>
      </c>
      <c r="K437" s="62" t="s">
        <v>248</v>
      </c>
      <c r="L437" s="62" t="s">
        <v>590</v>
      </c>
    </row>
    <row r="438" spans="8:12" x14ac:dyDescent="0.25">
      <c r="H438" s="62">
        <v>60497000</v>
      </c>
      <c r="I438" s="62" t="s">
        <v>107</v>
      </c>
      <c r="J438" s="62" t="s">
        <v>105</v>
      </c>
      <c r="K438" s="62" t="s">
        <v>106</v>
      </c>
      <c r="L438" s="62" t="s">
        <v>591</v>
      </c>
    </row>
    <row r="439" spans="8:12" x14ac:dyDescent="0.25">
      <c r="H439" s="62">
        <v>60500300</v>
      </c>
      <c r="I439" s="62" t="s">
        <v>107</v>
      </c>
      <c r="J439" s="62" t="s">
        <v>103</v>
      </c>
      <c r="K439" s="62" t="s">
        <v>248</v>
      </c>
      <c r="L439" s="62" t="s">
        <v>592</v>
      </c>
    </row>
    <row r="440" spans="8:12" x14ac:dyDescent="0.25">
      <c r="H440" s="62">
        <v>60504900</v>
      </c>
      <c r="I440" s="62" t="s">
        <v>107</v>
      </c>
      <c r="J440" s="62" t="s">
        <v>105</v>
      </c>
      <c r="K440" s="62" t="s">
        <v>106</v>
      </c>
      <c r="L440" s="62" t="s">
        <v>524</v>
      </c>
    </row>
    <row r="441" spans="8:12" x14ac:dyDescent="0.25">
      <c r="H441" s="62">
        <v>60506200</v>
      </c>
      <c r="I441" s="62" t="s">
        <v>107</v>
      </c>
      <c r="J441" s="62" t="s">
        <v>105</v>
      </c>
      <c r="K441" s="62" t="s">
        <v>248</v>
      </c>
      <c r="L441" s="62" t="s">
        <v>593</v>
      </c>
    </row>
    <row r="442" spans="8:12" x14ac:dyDescent="0.25">
      <c r="H442" s="62">
        <v>60509100</v>
      </c>
      <c r="I442" s="62" t="s">
        <v>107</v>
      </c>
      <c r="J442" s="62" t="s">
        <v>105</v>
      </c>
      <c r="K442" s="62" t="s">
        <v>106</v>
      </c>
      <c r="L442" s="62" t="s">
        <v>594</v>
      </c>
    </row>
    <row r="443" spans="8:12" x14ac:dyDescent="0.25">
      <c r="H443" s="62">
        <v>60509400</v>
      </c>
      <c r="I443" s="62" t="s">
        <v>107</v>
      </c>
      <c r="J443" s="62" t="s">
        <v>105</v>
      </c>
      <c r="K443" s="62" t="s">
        <v>106</v>
      </c>
      <c r="L443" s="62" t="s">
        <v>595</v>
      </c>
    </row>
    <row r="444" spans="8:12" x14ac:dyDescent="0.25">
      <c r="H444" s="62">
        <v>60513600</v>
      </c>
      <c r="I444" s="62" t="s">
        <v>107</v>
      </c>
      <c r="J444" s="62" t="s">
        <v>105</v>
      </c>
      <c r="K444" s="62" t="s">
        <v>248</v>
      </c>
      <c r="L444" s="62" t="s">
        <v>596</v>
      </c>
    </row>
    <row r="445" spans="8:12" x14ac:dyDescent="0.25">
      <c r="H445" s="62">
        <v>60521800</v>
      </c>
      <c r="I445" s="62" t="s">
        <v>107</v>
      </c>
      <c r="J445" s="62" t="s">
        <v>105</v>
      </c>
      <c r="K445" s="62" t="s">
        <v>248</v>
      </c>
      <c r="L445" s="62" t="s">
        <v>597</v>
      </c>
    </row>
    <row r="446" spans="8:12" x14ac:dyDescent="0.25">
      <c r="H446" s="62">
        <v>60522300</v>
      </c>
      <c r="I446" s="62" t="s">
        <v>107</v>
      </c>
      <c r="J446" s="62" t="s">
        <v>103</v>
      </c>
      <c r="K446" s="62" t="s">
        <v>250</v>
      </c>
      <c r="L446" s="62" t="s">
        <v>598</v>
      </c>
    </row>
    <row r="447" spans="8:12" x14ac:dyDescent="0.25">
      <c r="H447" s="62">
        <v>60529200</v>
      </c>
      <c r="I447" s="62" t="s">
        <v>107</v>
      </c>
      <c r="J447" s="62" t="s">
        <v>105</v>
      </c>
      <c r="K447" s="62" t="s">
        <v>248</v>
      </c>
      <c r="L447" s="62" t="s">
        <v>599</v>
      </c>
    </row>
    <row r="448" spans="8:12" x14ac:dyDescent="0.25">
      <c r="H448" s="62">
        <v>60530000</v>
      </c>
      <c r="I448" s="62" t="s">
        <v>107</v>
      </c>
      <c r="J448" s="62" t="s">
        <v>103</v>
      </c>
      <c r="K448" s="62" t="s">
        <v>248</v>
      </c>
      <c r="L448" s="62" t="s">
        <v>600</v>
      </c>
    </row>
    <row r="449" spans="8:12" x14ac:dyDescent="0.25">
      <c r="H449" s="62">
        <v>60531900</v>
      </c>
      <c r="I449" s="62" t="s">
        <v>107</v>
      </c>
      <c r="J449" s="62" t="s">
        <v>105</v>
      </c>
      <c r="K449" s="62" t="s">
        <v>106</v>
      </c>
      <c r="L449" s="62" t="s">
        <v>601</v>
      </c>
    </row>
    <row r="450" spans="8:12" x14ac:dyDescent="0.25">
      <c r="H450" s="62">
        <v>60533800</v>
      </c>
      <c r="I450" s="62" t="s">
        <v>107</v>
      </c>
      <c r="J450" s="62" t="s">
        <v>103</v>
      </c>
      <c r="K450" s="62" t="s">
        <v>246</v>
      </c>
      <c r="L450" s="62" t="s">
        <v>602</v>
      </c>
    </row>
    <row r="451" spans="8:12" x14ac:dyDescent="0.25">
      <c r="H451" s="62">
        <v>60534300</v>
      </c>
      <c r="I451" s="62" t="s">
        <v>107</v>
      </c>
      <c r="J451" s="62" t="s">
        <v>105</v>
      </c>
      <c r="K451" s="62" t="s">
        <v>248</v>
      </c>
      <c r="L451" s="62" t="s">
        <v>603</v>
      </c>
    </row>
    <row r="452" spans="8:12" x14ac:dyDescent="0.25">
      <c r="H452" s="62">
        <v>60540400</v>
      </c>
      <c r="I452" s="62" t="s">
        <v>107</v>
      </c>
      <c r="J452" s="62" t="s">
        <v>105</v>
      </c>
      <c r="K452" s="62" t="s">
        <v>106</v>
      </c>
      <c r="L452" s="62" t="s">
        <v>604</v>
      </c>
    </row>
    <row r="453" spans="8:12" x14ac:dyDescent="0.25">
      <c r="H453" s="62">
        <v>60545900</v>
      </c>
      <c r="I453" s="62" t="s">
        <v>107</v>
      </c>
      <c r="J453" s="62" t="s">
        <v>105</v>
      </c>
      <c r="K453" s="62" t="s">
        <v>106</v>
      </c>
      <c r="L453" s="62" t="s">
        <v>4614</v>
      </c>
    </row>
    <row r="454" spans="8:12" x14ac:dyDescent="0.25">
      <c r="H454" s="62">
        <v>60547600</v>
      </c>
      <c r="I454" s="62" t="s">
        <v>107</v>
      </c>
      <c r="J454" s="62" t="s">
        <v>105</v>
      </c>
      <c r="K454" s="62" t="s">
        <v>246</v>
      </c>
      <c r="L454" s="62" t="s">
        <v>605</v>
      </c>
    </row>
    <row r="455" spans="8:12" x14ac:dyDescent="0.25">
      <c r="H455" s="62">
        <v>60547700</v>
      </c>
      <c r="I455" s="62" t="s">
        <v>107</v>
      </c>
      <c r="J455" s="62" t="s">
        <v>105</v>
      </c>
      <c r="K455" s="62" t="s">
        <v>250</v>
      </c>
      <c r="L455" s="62" t="s">
        <v>606</v>
      </c>
    </row>
    <row r="456" spans="8:12" x14ac:dyDescent="0.25">
      <c r="H456" s="62">
        <v>60547701</v>
      </c>
      <c r="I456" s="62" t="s">
        <v>107</v>
      </c>
      <c r="J456" s="62" t="s">
        <v>105</v>
      </c>
      <c r="K456" s="62" t="s">
        <v>250</v>
      </c>
      <c r="L456" s="62" t="s">
        <v>607</v>
      </c>
    </row>
    <row r="457" spans="8:12" x14ac:dyDescent="0.25">
      <c r="H457" s="62">
        <v>60551700</v>
      </c>
      <c r="I457" s="62" t="s">
        <v>107</v>
      </c>
      <c r="J457" s="62" t="s">
        <v>105</v>
      </c>
      <c r="K457" s="62" t="s">
        <v>248</v>
      </c>
      <c r="L457" s="62" t="s">
        <v>608</v>
      </c>
    </row>
    <row r="458" spans="8:12" x14ac:dyDescent="0.25">
      <c r="H458" s="62">
        <v>60553800</v>
      </c>
      <c r="I458" s="62" t="s">
        <v>107</v>
      </c>
      <c r="J458" s="62" t="s">
        <v>103</v>
      </c>
      <c r="K458" s="62" t="s">
        <v>246</v>
      </c>
      <c r="L458" s="62" t="s">
        <v>609</v>
      </c>
    </row>
    <row r="459" spans="8:12" x14ac:dyDescent="0.25">
      <c r="H459" s="62">
        <v>60555400</v>
      </c>
      <c r="I459" s="62" t="s">
        <v>107</v>
      </c>
      <c r="J459" s="62" t="s">
        <v>103</v>
      </c>
      <c r="K459" s="62" t="s">
        <v>248</v>
      </c>
      <c r="L459" s="62" t="s">
        <v>610</v>
      </c>
    </row>
    <row r="460" spans="8:12" x14ac:dyDescent="0.25">
      <c r="H460" s="62">
        <v>60557600</v>
      </c>
      <c r="I460" s="62" t="s">
        <v>107</v>
      </c>
      <c r="J460" s="62" t="s">
        <v>105</v>
      </c>
      <c r="K460" s="62" t="s">
        <v>248</v>
      </c>
      <c r="L460" s="62" t="s">
        <v>611</v>
      </c>
    </row>
    <row r="461" spans="8:12" x14ac:dyDescent="0.25">
      <c r="H461" s="62">
        <v>60557700</v>
      </c>
      <c r="I461" s="62" t="s">
        <v>107</v>
      </c>
      <c r="J461" s="62" t="s">
        <v>105</v>
      </c>
      <c r="K461" s="62" t="s">
        <v>248</v>
      </c>
      <c r="L461" s="62" t="s">
        <v>612</v>
      </c>
    </row>
    <row r="462" spans="8:12" x14ac:dyDescent="0.25">
      <c r="H462" s="62">
        <v>60558100</v>
      </c>
      <c r="I462" s="62" t="s">
        <v>107</v>
      </c>
      <c r="J462" s="62" t="s">
        <v>105</v>
      </c>
      <c r="K462" s="62" t="s">
        <v>248</v>
      </c>
      <c r="L462" s="62" t="s">
        <v>613</v>
      </c>
    </row>
    <row r="463" spans="8:12" x14ac:dyDescent="0.25">
      <c r="H463" s="62">
        <v>60559100</v>
      </c>
      <c r="I463" s="62" t="s">
        <v>107</v>
      </c>
      <c r="J463" s="62" t="s">
        <v>105</v>
      </c>
      <c r="K463" s="62" t="s">
        <v>106</v>
      </c>
      <c r="L463" s="62" t="s">
        <v>614</v>
      </c>
    </row>
    <row r="464" spans="8:12" x14ac:dyDescent="0.25">
      <c r="H464" s="62">
        <v>60560000</v>
      </c>
      <c r="I464" s="62" t="s">
        <v>107</v>
      </c>
      <c r="J464" s="62" t="s">
        <v>105</v>
      </c>
      <c r="K464" s="62" t="s">
        <v>248</v>
      </c>
      <c r="L464" s="62" t="s">
        <v>4615</v>
      </c>
    </row>
    <row r="465" spans="8:12" x14ac:dyDescent="0.25">
      <c r="H465" s="62">
        <v>60560800</v>
      </c>
      <c r="I465" s="62" t="s">
        <v>107</v>
      </c>
      <c r="J465" s="62" t="s">
        <v>105</v>
      </c>
      <c r="K465" s="62" t="s">
        <v>248</v>
      </c>
      <c r="L465" s="62" t="s">
        <v>615</v>
      </c>
    </row>
    <row r="466" spans="8:12" x14ac:dyDescent="0.25">
      <c r="H466" s="62">
        <v>60561800</v>
      </c>
      <c r="I466" s="62" t="s">
        <v>107</v>
      </c>
      <c r="J466" s="62" t="s">
        <v>105</v>
      </c>
      <c r="K466" s="62" t="s">
        <v>248</v>
      </c>
      <c r="L466" s="62" t="s">
        <v>616</v>
      </c>
    </row>
    <row r="467" spans="8:12" x14ac:dyDescent="0.25">
      <c r="H467" s="62">
        <v>60563100</v>
      </c>
      <c r="I467" s="62" t="s">
        <v>107</v>
      </c>
      <c r="J467" s="62" t="s">
        <v>105</v>
      </c>
      <c r="K467" s="62" t="s">
        <v>250</v>
      </c>
      <c r="L467" s="62" t="s">
        <v>617</v>
      </c>
    </row>
    <row r="468" spans="8:12" x14ac:dyDescent="0.25">
      <c r="H468" s="62">
        <v>60563101</v>
      </c>
      <c r="I468" s="62" t="s">
        <v>107</v>
      </c>
      <c r="J468" s="62" t="s">
        <v>105</v>
      </c>
      <c r="K468" s="62" t="s">
        <v>250</v>
      </c>
      <c r="L468" s="62" t="s">
        <v>618</v>
      </c>
    </row>
    <row r="469" spans="8:12" x14ac:dyDescent="0.25">
      <c r="H469" s="62">
        <v>60564000</v>
      </c>
      <c r="I469" s="62" t="s">
        <v>107</v>
      </c>
      <c r="J469" s="62" t="s">
        <v>105</v>
      </c>
      <c r="K469" s="62" t="s">
        <v>248</v>
      </c>
      <c r="L469" s="62" t="s">
        <v>619</v>
      </c>
    </row>
    <row r="470" spans="8:12" x14ac:dyDescent="0.25">
      <c r="H470" s="62">
        <v>60565000</v>
      </c>
      <c r="I470" s="62" t="s">
        <v>107</v>
      </c>
      <c r="J470" s="62" t="s">
        <v>103</v>
      </c>
      <c r="K470" s="62" t="s">
        <v>248</v>
      </c>
      <c r="L470" s="62" t="s">
        <v>4616</v>
      </c>
    </row>
    <row r="471" spans="8:12" x14ac:dyDescent="0.25">
      <c r="H471" s="62">
        <v>60565100</v>
      </c>
      <c r="I471" s="62" t="s">
        <v>107</v>
      </c>
      <c r="J471" s="62" t="s">
        <v>103</v>
      </c>
      <c r="K471" s="62" t="s">
        <v>250</v>
      </c>
      <c r="L471" s="62" t="s">
        <v>620</v>
      </c>
    </row>
    <row r="472" spans="8:12" x14ac:dyDescent="0.25">
      <c r="H472" s="62">
        <v>60569400</v>
      </c>
      <c r="I472" s="62" t="s">
        <v>107</v>
      </c>
      <c r="J472" s="62" t="s">
        <v>105</v>
      </c>
      <c r="K472" s="62" t="s">
        <v>248</v>
      </c>
      <c r="L472" s="62" t="s">
        <v>498</v>
      </c>
    </row>
    <row r="473" spans="8:12" x14ac:dyDescent="0.25">
      <c r="H473" s="62">
        <v>60569600</v>
      </c>
      <c r="I473" s="62" t="s">
        <v>107</v>
      </c>
      <c r="J473" s="62" t="s">
        <v>105</v>
      </c>
      <c r="K473" s="62" t="s">
        <v>106</v>
      </c>
      <c r="L473" s="62" t="s">
        <v>621</v>
      </c>
    </row>
    <row r="474" spans="8:12" x14ac:dyDescent="0.25">
      <c r="H474" s="62">
        <v>60570600</v>
      </c>
      <c r="I474" s="62" t="s">
        <v>107</v>
      </c>
      <c r="J474" s="62" t="s">
        <v>105</v>
      </c>
      <c r="K474" s="62" t="s">
        <v>106</v>
      </c>
      <c r="L474" s="62" t="s">
        <v>622</v>
      </c>
    </row>
    <row r="475" spans="8:12" x14ac:dyDescent="0.25">
      <c r="H475" s="62">
        <v>60570700</v>
      </c>
      <c r="I475" s="62" t="s">
        <v>107</v>
      </c>
      <c r="J475" s="62" t="s">
        <v>105</v>
      </c>
      <c r="K475" s="62" t="s">
        <v>248</v>
      </c>
      <c r="L475" s="62" t="s">
        <v>623</v>
      </c>
    </row>
    <row r="476" spans="8:12" x14ac:dyDescent="0.25">
      <c r="H476" s="62">
        <v>60570701</v>
      </c>
      <c r="I476" s="62" t="s">
        <v>107</v>
      </c>
      <c r="J476" s="62" t="s">
        <v>105</v>
      </c>
      <c r="K476" s="62" t="s">
        <v>248</v>
      </c>
      <c r="L476" s="62" t="s">
        <v>4617</v>
      </c>
    </row>
    <row r="477" spans="8:12" x14ac:dyDescent="0.25">
      <c r="H477" s="62">
        <v>60572200</v>
      </c>
      <c r="I477" s="62" t="s">
        <v>107</v>
      </c>
      <c r="J477" s="62" t="s">
        <v>103</v>
      </c>
      <c r="K477" s="62" t="s">
        <v>248</v>
      </c>
      <c r="L477" s="62" t="s">
        <v>624</v>
      </c>
    </row>
    <row r="478" spans="8:12" x14ac:dyDescent="0.25">
      <c r="H478" s="62">
        <v>60573100</v>
      </c>
      <c r="I478" s="62" t="s">
        <v>107</v>
      </c>
      <c r="J478" s="62" t="s">
        <v>105</v>
      </c>
      <c r="K478" s="62" t="s">
        <v>248</v>
      </c>
      <c r="L478" s="62" t="s">
        <v>625</v>
      </c>
    </row>
    <row r="479" spans="8:12" x14ac:dyDescent="0.25">
      <c r="H479" s="62">
        <v>60573800</v>
      </c>
      <c r="I479" s="62" t="s">
        <v>107</v>
      </c>
      <c r="J479" s="62" t="s">
        <v>105</v>
      </c>
      <c r="K479" s="62" t="s">
        <v>106</v>
      </c>
      <c r="L479" s="62" t="s">
        <v>626</v>
      </c>
    </row>
    <row r="480" spans="8:12" x14ac:dyDescent="0.25">
      <c r="H480" s="62">
        <v>60574100</v>
      </c>
      <c r="I480" s="62" t="s">
        <v>107</v>
      </c>
      <c r="J480" s="62" t="s">
        <v>105</v>
      </c>
      <c r="K480" s="62" t="s">
        <v>248</v>
      </c>
      <c r="L480" s="62" t="s">
        <v>627</v>
      </c>
    </row>
    <row r="481" spans="8:12" x14ac:dyDescent="0.25">
      <c r="H481" s="62">
        <v>60574300</v>
      </c>
      <c r="I481" s="62" t="s">
        <v>107</v>
      </c>
      <c r="J481" s="62" t="s">
        <v>105</v>
      </c>
      <c r="K481" s="62" t="s">
        <v>106</v>
      </c>
      <c r="L481" s="62" t="s">
        <v>492</v>
      </c>
    </row>
    <row r="482" spans="8:12" x14ac:dyDescent="0.25">
      <c r="H482" s="62">
        <v>60574400</v>
      </c>
      <c r="I482" s="62" t="s">
        <v>107</v>
      </c>
      <c r="J482" s="62" t="s">
        <v>105</v>
      </c>
      <c r="K482" s="62" t="s">
        <v>246</v>
      </c>
      <c r="L482" s="62" t="s">
        <v>628</v>
      </c>
    </row>
    <row r="483" spans="8:12" x14ac:dyDescent="0.25">
      <c r="H483" s="62">
        <v>60575300</v>
      </c>
      <c r="I483" s="62" t="s">
        <v>107</v>
      </c>
      <c r="J483" s="62" t="s">
        <v>105</v>
      </c>
      <c r="K483" s="62" t="s">
        <v>248</v>
      </c>
      <c r="L483" s="62" t="s">
        <v>629</v>
      </c>
    </row>
    <row r="484" spans="8:12" x14ac:dyDescent="0.25">
      <c r="H484" s="62">
        <v>60577000</v>
      </c>
      <c r="I484" s="62" t="s">
        <v>107</v>
      </c>
      <c r="J484" s="62" t="s">
        <v>105</v>
      </c>
      <c r="K484" s="62" t="s">
        <v>248</v>
      </c>
      <c r="L484" s="62" t="s">
        <v>630</v>
      </c>
    </row>
    <row r="485" spans="8:12" x14ac:dyDescent="0.25">
      <c r="H485" s="62">
        <v>60579700</v>
      </c>
      <c r="I485" s="62" t="s">
        <v>107</v>
      </c>
      <c r="J485" s="62" t="s">
        <v>105</v>
      </c>
      <c r="K485" s="62" t="s">
        <v>248</v>
      </c>
      <c r="L485" s="62" t="s">
        <v>631</v>
      </c>
    </row>
    <row r="486" spans="8:12" x14ac:dyDescent="0.25">
      <c r="H486" s="62">
        <v>60582200</v>
      </c>
      <c r="I486" s="62" t="s">
        <v>107</v>
      </c>
      <c r="J486" s="62" t="s">
        <v>105</v>
      </c>
      <c r="K486" s="62" t="s">
        <v>248</v>
      </c>
      <c r="L486" s="62" t="s">
        <v>632</v>
      </c>
    </row>
    <row r="487" spans="8:12" x14ac:dyDescent="0.25">
      <c r="H487" s="62">
        <v>60583300</v>
      </c>
      <c r="I487" s="62" t="s">
        <v>107</v>
      </c>
      <c r="J487" s="62" t="s">
        <v>105</v>
      </c>
      <c r="K487" s="62" t="s">
        <v>104</v>
      </c>
      <c r="L487" s="62" t="s">
        <v>633</v>
      </c>
    </row>
    <row r="488" spans="8:12" x14ac:dyDescent="0.25">
      <c r="H488" s="62">
        <v>60587200</v>
      </c>
      <c r="I488" s="62" t="s">
        <v>107</v>
      </c>
      <c r="J488" s="62" t="s">
        <v>105</v>
      </c>
      <c r="K488" s="62" t="s">
        <v>106</v>
      </c>
      <c r="L488" s="62" t="s">
        <v>634</v>
      </c>
    </row>
    <row r="489" spans="8:12" x14ac:dyDescent="0.25">
      <c r="H489" s="62">
        <v>60590600</v>
      </c>
      <c r="I489" s="62" t="s">
        <v>107</v>
      </c>
      <c r="J489" s="62" t="s">
        <v>105</v>
      </c>
      <c r="K489" s="62" t="s">
        <v>246</v>
      </c>
      <c r="L489" s="62" t="s">
        <v>635</v>
      </c>
    </row>
    <row r="490" spans="8:12" x14ac:dyDescent="0.25">
      <c r="H490" s="62">
        <v>60591300</v>
      </c>
      <c r="I490" s="62" t="s">
        <v>107</v>
      </c>
      <c r="J490" s="62" t="s">
        <v>105</v>
      </c>
      <c r="K490" s="62" t="s">
        <v>246</v>
      </c>
      <c r="L490" s="62" t="s">
        <v>4618</v>
      </c>
    </row>
    <row r="491" spans="8:12" x14ac:dyDescent="0.25">
      <c r="H491" s="62">
        <v>60591400</v>
      </c>
      <c r="I491" s="62" t="s">
        <v>107</v>
      </c>
      <c r="J491" s="62" t="s">
        <v>105</v>
      </c>
      <c r="K491" s="62" t="s">
        <v>106</v>
      </c>
      <c r="L491" s="62" t="s">
        <v>636</v>
      </c>
    </row>
    <row r="492" spans="8:12" x14ac:dyDescent="0.25">
      <c r="H492" s="62">
        <v>60593300</v>
      </c>
      <c r="I492" s="62" t="s">
        <v>107</v>
      </c>
      <c r="J492" s="62" t="s">
        <v>105</v>
      </c>
      <c r="K492" s="62" t="s">
        <v>248</v>
      </c>
      <c r="L492" s="62" t="s">
        <v>637</v>
      </c>
    </row>
    <row r="493" spans="8:12" x14ac:dyDescent="0.25">
      <c r="H493" s="62">
        <v>60593400</v>
      </c>
      <c r="I493" s="62" t="s">
        <v>107</v>
      </c>
      <c r="J493" s="62" t="s">
        <v>105</v>
      </c>
      <c r="K493" s="62" t="s">
        <v>248</v>
      </c>
      <c r="L493" s="62" t="s">
        <v>484</v>
      </c>
    </row>
    <row r="494" spans="8:12" x14ac:dyDescent="0.25">
      <c r="H494" s="62">
        <v>60593500</v>
      </c>
      <c r="I494" s="62" t="s">
        <v>107</v>
      </c>
      <c r="J494" s="62" t="s">
        <v>105</v>
      </c>
      <c r="K494" s="62" t="s">
        <v>106</v>
      </c>
      <c r="L494" s="62" t="s">
        <v>638</v>
      </c>
    </row>
    <row r="495" spans="8:12" x14ac:dyDescent="0.25">
      <c r="H495" s="62">
        <v>60594100</v>
      </c>
      <c r="I495" s="62" t="s">
        <v>107</v>
      </c>
      <c r="J495" s="62" t="s">
        <v>105</v>
      </c>
      <c r="K495" s="62" t="s">
        <v>246</v>
      </c>
      <c r="L495" s="62" t="s">
        <v>639</v>
      </c>
    </row>
    <row r="496" spans="8:12" x14ac:dyDescent="0.25">
      <c r="H496" s="62">
        <v>60594700</v>
      </c>
      <c r="I496" s="62" t="s">
        <v>107</v>
      </c>
      <c r="J496" s="62" t="s">
        <v>105</v>
      </c>
      <c r="K496" s="62" t="s">
        <v>248</v>
      </c>
      <c r="L496" s="62" t="s">
        <v>640</v>
      </c>
    </row>
    <row r="497" spans="8:12" x14ac:dyDescent="0.25">
      <c r="H497" s="62">
        <v>60595200</v>
      </c>
      <c r="I497" s="62" t="s">
        <v>107</v>
      </c>
      <c r="J497" s="62" t="s">
        <v>105</v>
      </c>
      <c r="K497" s="62" t="s">
        <v>250</v>
      </c>
      <c r="L497" s="62" t="s">
        <v>641</v>
      </c>
    </row>
    <row r="498" spans="8:12" x14ac:dyDescent="0.25">
      <c r="H498" s="62">
        <v>60595600</v>
      </c>
      <c r="I498" s="62" t="s">
        <v>107</v>
      </c>
      <c r="J498" s="62" t="s">
        <v>105</v>
      </c>
      <c r="K498" s="62" t="s">
        <v>246</v>
      </c>
      <c r="L498" s="62" t="s">
        <v>642</v>
      </c>
    </row>
    <row r="499" spans="8:12" x14ac:dyDescent="0.25">
      <c r="H499" s="62">
        <v>60595900</v>
      </c>
      <c r="I499" s="62" t="s">
        <v>107</v>
      </c>
      <c r="J499" s="62" t="s">
        <v>105</v>
      </c>
      <c r="K499" s="62" t="s">
        <v>248</v>
      </c>
      <c r="L499" s="62" t="s">
        <v>643</v>
      </c>
    </row>
    <row r="500" spans="8:12" x14ac:dyDescent="0.25">
      <c r="H500" s="62">
        <v>60596500</v>
      </c>
      <c r="I500" s="62" t="s">
        <v>107</v>
      </c>
      <c r="J500" s="62" t="s">
        <v>105</v>
      </c>
      <c r="K500" s="62" t="s">
        <v>246</v>
      </c>
      <c r="L500" s="62" t="s">
        <v>644</v>
      </c>
    </row>
    <row r="501" spans="8:12" x14ac:dyDescent="0.25">
      <c r="H501" s="62">
        <v>60596501</v>
      </c>
      <c r="I501" s="62" t="s">
        <v>107</v>
      </c>
      <c r="J501" s="62" t="s">
        <v>105</v>
      </c>
      <c r="K501" s="62" t="s">
        <v>246</v>
      </c>
      <c r="L501" s="62" t="s">
        <v>645</v>
      </c>
    </row>
    <row r="502" spans="8:12" x14ac:dyDescent="0.25">
      <c r="H502" s="62">
        <v>60597100</v>
      </c>
      <c r="I502" s="62" t="s">
        <v>107</v>
      </c>
      <c r="J502" s="62" t="s">
        <v>105</v>
      </c>
      <c r="K502" s="62" t="s">
        <v>248</v>
      </c>
      <c r="L502" s="62" t="s">
        <v>646</v>
      </c>
    </row>
    <row r="503" spans="8:12" x14ac:dyDescent="0.25">
      <c r="H503" s="62">
        <v>60597101</v>
      </c>
      <c r="I503" s="62" t="s">
        <v>107</v>
      </c>
      <c r="J503" s="62" t="s">
        <v>105</v>
      </c>
      <c r="K503" s="62" t="s">
        <v>248</v>
      </c>
      <c r="L503" s="62" t="s">
        <v>647</v>
      </c>
    </row>
    <row r="504" spans="8:12" x14ac:dyDescent="0.25">
      <c r="H504" s="62">
        <v>60597400</v>
      </c>
      <c r="I504" s="62" t="s">
        <v>107</v>
      </c>
      <c r="J504" s="62" t="s">
        <v>105</v>
      </c>
      <c r="K504" s="62" t="s">
        <v>246</v>
      </c>
      <c r="L504" s="62" t="s">
        <v>648</v>
      </c>
    </row>
    <row r="505" spans="8:12" x14ac:dyDescent="0.25">
      <c r="H505" s="62">
        <v>60598000</v>
      </c>
      <c r="I505" s="62" t="s">
        <v>107</v>
      </c>
      <c r="J505" s="62" t="s">
        <v>105</v>
      </c>
      <c r="K505" s="62" t="s">
        <v>248</v>
      </c>
      <c r="L505" s="62" t="s">
        <v>649</v>
      </c>
    </row>
    <row r="506" spans="8:12" x14ac:dyDescent="0.25">
      <c r="H506" s="62">
        <v>60598300</v>
      </c>
      <c r="I506" s="62" t="s">
        <v>107</v>
      </c>
      <c r="J506" s="62" t="s">
        <v>103</v>
      </c>
      <c r="K506" s="62" t="s">
        <v>248</v>
      </c>
      <c r="L506" s="62" t="s">
        <v>650</v>
      </c>
    </row>
    <row r="507" spans="8:12" x14ac:dyDescent="0.25">
      <c r="H507" s="62">
        <v>60599300</v>
      </c>
      <c r="I507" s="62" t="s">
        <v>107</v>
      </c>
      <c r="J507" s="62" t="s">
        <v>105</v>
      </c>
      <c r="K507" s="62" t="s">
        <v>246</v>
      </c>
      <c r="L507" s="62" t="s">
        <v>651</v>
      </c>
    </row>
    <row r="508" spans="8:12" x14ac:dyDescent="0.25">
      <c r="H508" s="62">
        <v>60604100</v>
      </c>
      <c r="I508" s="62" t="s">
        <v>107</v>
      </c>
      <c r="J508" s="62" t="s">
        <v>105</v>
      </c>
      <c r="K508" s="62" t="s">
        <v>246</v>
      </c>
      <c r="L508" s="62" t="s">
        <v>4619</v>
      </c>
    </row>
    <row r="509" spans="8:12" x14ac:dyDescent="0.25">
      <c r="H509" s="62">
        <v>60604200</v>
      </c>
      <c r="I509" s="62" t="s">
        <v>107</v>
      </c>
      <c r="J509" s="62" t="s">
        <v>105</v>
      </c>
      <c r="K509" s="62" t="s">
        <v>246</v>
      </c>
      <c r="L509" s="62" t="s">
        <v>652</v>
      </c>
    </row>
    <row r="510" spans="8:12" x14ac:dyDescent="0.25">
      <c r="H510" s="62">
        <v>60604500</v>
      </c>
      <c r="I510" s="62" t="s">
        <v>107</v>
      </c>
      <c r="J510" s="62" t="s">
        <v>105</v>
      </c>
      <c r="K510" s="62" t="s">
        <v>106</v>
      </c>
      <c r="L510" s="62" t="s">
        <v>653</v>
      </c>
    </row>
    <row r="511" spans="8:12" x14ac:dyDescent="0.25">
      <c r="H511" s="62">
        <v>60605200</v>
      </c>
      <c r="I511" s="62" t="s">
        <v>107</v>
      </c>
      <c r="J511" s="62" t="s">
        <v>105</v>
      </c>
      <c r="K511" s="62" t="s">
        <v>106</v>
      </c>
      <c r="L511" s="62" t="s">
        <v>654</v>
      </c>
    </row>
    <row r="512" spans="8:12" x14ac:dyDescent="0.25">
      <c r="H512" s="62">
        <v>60606600</v>
      </c>
      <c r="I512" s="62" t="s">
        <v>107</v>
      </c>
      <c r="J512" s="62" t="s">
        <v>105</v>
      </c>
      <c r="K512" s="62" t="s">
        <v>106</v>
      </c>
      <c r="L512" s="62" t="s">
        <v>655</v>
      </c>
    </row>
    <row r="513" spans="8:12" x14ac:dyDescent="0.25">
      <c r="H513" s="62">
        <v>60609700</v>
      </c>
      <c r="I513" s="62" t="s">
        <v>107</v>
      </c>
      <c r="J513" s="62" t="s">
        <v>103</v>
      </c>
      <c r="K513" s="62" t="s">
        <v>248</v>
      </c>
      <c r="L513" s="62" t="s">
        <v>656</v>
      </c>
    </row>
    <row r="514" spans="8:12" x14ac:dyDescent="0.25">
      <c r="H514" s="62">
        <v>60610100</v>
      </c>
      <c r="I514" s="62" t="s">
        <v>107</v>
      </c>
      <c r="J514" s="62" t="s">
        <v>103</v>
      </c>
      <c r="K514" s="62" t="s">
        <v>250</v>
      </c>
      <c r="L514" s="62" t="s">
        <v>657</v>
      </c>
    </row>
    <row r="515" spans="8:12" x14ac:dyDescent="0.25">
      <c r="H515" s="62">
        <v>60610200</v>
      </c>
      <c r="I515" s="62" t="s">
        <v>107</v>
      </c>
      <c r="J515" s="62" t="s">
        <v>105</v>
      </c>
      <c r="K515" s="62" t="s">
        <v>248</v>
      </c>
      <c r="L515" s="62" t="s">
        <v>658</v>
      </c>
    </row>
    <row r="516" spans="8:12" x14ac:dyDescent="0.25">
      <c r="H516" s="62">
        <v>60610300</v>
      </c>
      <c r="I516" s="62" t="s">
        <v>107</v>
      </c>
      <c r="J516" s="62" t="s">
        <v>105</v>
      </c>
      <c r="K516" s="62" t="s">
        <v>246</v>
      </c>
      <c r="L516" s="62" t="s">
        <v>4620</v>
      </c>
    </row>
    <row r="517" spans="8:12" x14ac:dyDescent="0.25">
      <c r="H517" s="62">
        <v>60610400</v>
      </c>
      <c r="I517" s="62" t="s">
        <v>107</v>
      </c>
      <c r="J517" s="62" t="s">
        <v>105</v>
      </c>
      <c r="K517" s="62" t="s">
        <v>250</v>
      </c>
      <c r="L517" s="62" t="s">
        <v>659</v>
      </c>
    </row>
    <row r="518" spans="8:12" x14ac:dyDescent="0.25">
      <c r="H518" s="62">
        <v>60610500</v>
      </c>
      <c r="I518" s="62" t="s">
        <v>107</v>
      </c>
      <c r="J518" s="62" t="s">
        <v>105</v>
      </c>
      <c r="K518" s="62" t="s">
        <v>248</v>
      </c>
      <c r="L518" s="62" t="s">
        <v>660</v>
      </c>
    </row>
    <row r="519" spans="8:12" x14ac:dyDescent="0.25">
      <c r="H519" s="62">
        <v>60611700</v>
      </c>
      <c r="I519" s="62" t="s">
        <v>107</v>
      </c>
      <c r="J519" s="62" t="s">
        <v>103</v>
      </c>
      <c r="K519" s="62" t="s">
        <v>250</v>
      </c>
      <c r="L519" s="62" t="s">
        <v>661</v>
      </c>
    </row>
    <row r="520" spans="8:12" x14ac:dyDescent="0.25">
      <c r="H520" s="62">
        <v>60612000</v>
      </c>
      <c r="I520" s="62" t="s">
        <v>107</v>
      </c>
      <c r="J520" s="62" t="s">
        <v>105</v>
      </c>
      <c r="K520" s="62" t="s">
        <v>248</v>
      </c>
      <c r="L520" s="62" t="s">
        <v>662</v>
      </c>
    </row>
    <row r="521" spans="8:12" x14ac:dyDescent="0.25">
      <c r="H521" s="62">
        <v>60612800</v>
      </c>
      <c r="I521" s="62" t="s">
        <v>107</v>
      </c>
      <c r="J521" s="62" t="s">
        <v>105</v>
      </c>
      <c r="K521" s="62" t="s">
        <v>246</v>
      </c>
      <c r="L521" s="62" t="s">
        <v>663</v>
      </c>
    </row>
    <row r="522" spans="8:12" x14ac:dyDescent="0.25">
      <c r="H522" s="62">
        <v>60613400</v>
      </c>
      <c r="I522" s="62" t="s">
        <v>107</v>
      </c>
      <c r="J522" s="62" t="s">
        <v>105</v>
      </c>
      <c r="K522" s="62" t="s">
        <v>246</v>
      </c>
      <c r="L522" s="62" t="s">
        <v>664</v>
      </c>
    </row>
    <row r="523" spans="8:12" x14ac:dyDescent="0.25">
      <c r="H523" s="62">
        <v>60613800</v>
      </c>
      <c r="I523" s="62" t="s">
        <v>107</v>
      </c>
      <c r="J523" s="62" t="s">
        <v>105</v>
      </c>
      <c r="K523" s="62" t="s">
        <v>106</v>
      </c>
      <c r="L523" s="62" t="s">
        <v>665</v>
      </c>
    </row>
    <row r="524" spans="8:12" x14ac:dyDescent="0.25">
      <c r="H524" s="62">
        <v>60617700</v>
      </c>
      <c r="I524" s="62" t="s">
        <v>107</v>
      </c>
      <c r="J524" s="62" t="s">
        <v>105</v>
      </c>
      <c r="K524" s="62" t="s">
        <v>248</v>
      </c>
      <c r="L524" s="62" t="s">
        <v>666</v>
      </c>
    </row>
    <row r="525" spans="8:12" x14ac:dyDescent="0.25">
      <c r="H525" s="62">
        <v>60617800</v>
      </c>
      <c r="I525" s="62" t="s">
        <v>107</v>
      </c>
      <c r="J525" s="62" t="s">
        <v>103</v>
      </c>
      <c r="K525" s="62" t="s">
        <v>248</v>
      </c>
      <c r="L525" s="62" t="s">
        <v>667</v>
      </c>
    </row>
    <row r="526" spans="8:12" x14ac:dyDescent="0.25">
      <c r="H526" s="62">
        <v>60619300</v>
      </c>
      <c r="I526" s="62" t="s">
        <v>107</v>
      </c>
      <c r="J526" s="62" t="s">
        <v>105</v>
      </c>
      <c r="K526" s="62" t="s">
        <v>248</v>
      </c>
      <c r="L526" s="62" t="s">
        <v>668</v>
      </c>
    </row>
    <row r="527" spans="8:12" x14ac:dyDescent="0.25">
      <c r="H527" s="62">
        <v>60619700</v>
      </c>
      <c r="I527" s="62" t="s">
        <v>107</v>
      </c>
      <c r="J527" s="62" t="s">
        <v>105</v>
      </c>
      <c r="K527" s="62" t="s">
        <v>248</v>
      </c>
      <c r="L527" s="62" t="s">
        <v>669</v>
      </c>
    </row>
    <row r="528" spans="8:12" x14ac:dyDescent="0.25">
      <c r="H528" s="62">
        <v>60621200</v>
      </c>
      <c r="I528" s="62" t="s">
        <v>107</v>
      </c>
      <c r="J528" s="62" t="s">
        <v>105</v>
      </c>
      <c r="K528" s="62" t="s">
        <v>246</v>
      </c>
      <c r="L528" s="62" t="s">
        <v>670</v>
      </c>
    </row>
    <row r="529" spans="8:12" x14ac:dyDescent="0.25">
      <c r="H529" s="62">
        <v>60622400</v>
      </c>
      <c r="I529" s="62" t="s">
        <v>107</v>
      </c>
      <c r="J529" s="62" t="s">
        <v>105</v>
      </c>
      <c r="K529" s="62" t="s">
        <v>248</v>
      </c>
      <c r="L529" s="62" t="s">
        <v>671</v>
      </c>
    </row>
    <row r="530" spans="8:12" x14ac:dyDescent="0.25">
      <c r="H530" s="62">
        <v>60623600</v>
      </c>
      <c r="I530" s="62" t="s">
        <v>107</v>
      </c>
      <c r="J530" s="62" t="s">
        <v>105</v>
      </c>
      <c r="K530" s="62" t="s">
        <v>248</v>
      </c>
      <c r="L530" s="62" t="s">
        <v>672</v>
      </c>
    </row>
    <row r="531" spans="8:12" x14ac:dyDescent="0.25">
      <c r="H531" s="62">
        <v>60624200</v>
      </c>
      <c r="I531" s="62" t="s">
        <v>107</v>
      </c>
      <c r="J531" s="62" t="s">
        <v>105</v>
      </c>
      <c r="K531" s="62" t="s">
        <v>248</v>
      </c>
      <c r="L531" s="62" t="s">
        <v>673</v>
      </c>
    </row>
    <row r="532" spans="8:12" x14ac:dyDescent="0.25">
      <c r="H532" s="62">
        <v>60624400</v>
      </c>
      <c r="I532" s="62" t="s">
        <v>107</v>
      </c>
      <c r="J532" s="62" t="s">
        <v>105</v>
      </c>
      <c r="K532" s="62" t="s">
        <v>248</v>
      </c>
      <c r="L532" s="62" t="s">
        <v>674</v>
      </c>
    </row>
    <row r="533" spans="8:12" x14ac:dyDescent="0.25">
      <c r="H533" s="62">
        <v>60626800</v>
      </c>
      <c r="I533" s="62" t="s">
        <v>107</v>
      </c>
      <c r="J533" s="62" t="s">
        <v>103</v>
      </c>
      <c r="K533" s="62" t="s">
        <v>248</v>
      </c>
      <c r="L533" s="62" t="s">
        <v>675</v>
      </c>
    </row>
    <row r="534" spans="8:12" x14ac:dyDescent="0.25">
      <c r="H534" s="62">
        <v>60628800</v>
      </c>
      <c r="I534" s="62" t="s">
        <v>107</v>
      </c>
      <c r="J534" s="62" t="s">
        <v>103</v>
      </c>
      <c r="K534" s="62" t="s">
        <v>248</v>
      </c>
      <c r="L534" s="62" t="s">
        <v>676</v>
      </c>
    </row>
    <row r="535" spans="8:12" x14ac:dyDescent="0.25">
      <c r="H535" s="62">
        <v>60630000</v>
      </c>
      <c r="I535" s="62" t="s">
        <v>107</v>
      </c>
      <c r="J535" s="62" t="s">
        <v>105</v>
      </c>
      <c r="K535" s="62" t="s">
        <v>106</v>
      </c>
      <c r="L535" s="62" t="s">
        <v>492</v>
      </c>
    </row>
    <row r="536" spans="8:12" x14ac:dyDescent="0.25">
      <c r="H536" s="62">
        <v>60634500</v>
      </c>
      <c r="I536" s="62" t="s">
        <v>107</v>
      </c>
      <c r="J536" s="62" t="s">
        <v>105</v>
      </c>
      <c r="K536" s="62" t="s">
        <v>246</v>
      </c>
      <c r="L536" s="62" t="s">
        <v>677</v>
      </c>
    </row>
    <row r="537" spans="8:12" x14ac:dyDescent="0.25">
      <c r="H537" s="62">
        <v>60637700</v>
      </c>
      <c r="I537" s="62" t="s">
        <v>107</v>
      </c>
      <c r="J537" s="62" t="s">
        <v>105</v>
      </c>
      <c r="K537" s="62" t="s">
        <v>248</v>
      </c>
      <c r="L537" s="62" t="s">
        <v>498</v>
      </c>
    </row>
    <row r="538" spans="8:12" x14ac:dyDescent="0.25">
      <c r="H538" s="62">
        <v>60638300</v>
      </c>
      <c r="I538" s="62" t="s">
        <v>107</v>
      </c>
      <c r="J538" s="62" t="s">
        <v>105</v>
      </c>
      <c r="K538" s="62" t="s">
        <v>248</v>
      </c>
      <c r="L538" s="62" t="s">
        <v>678</v>
      </c>
    </row>
    <row r="539" spans="8:12" x14ac:dyDescent="0.25">
      <c r="H539" s="62">
        <v>60638400</v>
      </c>
      <c r="I539" s="62" t="s">
        <v>107</v>
      </c>
      <c r="J539" s="62" t="s">
        <v>105</v>
      </c>
      <c r="K539" s="62" t="s">
        <v>246</v>
      </c>
      <c r="L539" s="62" t="s">
        <v>679</v>
      </c>
    </row>
    <row r="540" spans="8:12" x14ac:dyDescent="0.25">
      <c r="H540" s="62">
        <v>60638401</v>
      </c>
      <c r="I540" s="62" t="s">
        <v>107</v>
      </c>
      <c r="J540" s="62" t="s">
        <v>105</v>
      </c>
      <c r="K540" s="62" t="s">
        <v>246</v>
      </c>
      <c r="L540" s="62" t="s">
        <v>680</v>
      </c>
    </row>
    <row r="541" spans="8:12" x14ac:dyDescent="0.25">
      <c r="H541" s="62">
        <v>60638600</v>
      </c>
      <c r="I541" s="62" t="s">
        <v>107</v>
      </c>
      <c r="J541" s="62" t="s">
        <v>105</v>
      </c>
      <c r="K541" s="62" t="s">
        <v>248</v>
      </c>
      <c r="L541" s="62" t="s">
        <v>681</v>
      </c>
    </row>
    <row r="542" spans="8:12" x14ac:dyDescent="0.25">
      <c r="H542" s="62">
        <v>60640500</v>
      </c>
      <c r="I542" s="62" t="s">
        <v>107</v>
      </c>
      <c r="J542" s="62" t="s">
        <v>105</v>
      </c>
      <c r="K542" s="62" t="s">
        <v>106</v>
      </c>
      <c r="L542" s="62" t="s">
        <v>4621</v>
      </c>
    </row>
    <row r="543" spans="8:12" x14ac:dyDescent="0.25">
      <c r="H543" s="62">
        <v>60643100</v>
      </c>
      <c r="I543" s="62" t="s">
        <v>107</v>
      </c>
      <c r="J543" s="62" t="s">
        <v>103</v>
      </c>
      <c r="K543" s="62" t="s">
        <v>250</v>
      </c>
      <c r="L543" s="62" t="s">
        <v>682</v>
      </c>
    </row>
    <row r="544" spans="8:12" x14ac:dyDescent="0.25">
      <c r="H544" s="62">
        <v>60643700</v>
      </c>
      <c r="I544" s="62" t="s">
        <v>107</v>
      </c>
      <c r="J544" s="62" t="s">
        <v>105</v>
      </c>
      <c r="K544" s="62" t="s">
        <v>246</v>
      </c>
      <c r="L544" s="62" t="s">
        <v>683</v>
      </c>
    </row>
    <row r="545" spans="8:12" x14ac:dyDescent="0.25">
      <c r="H545" s="62">
        <v>60644200</v>
      </c>
      <c r="I545" s="62" t="s">
        <v>107</v>
      </c>
      <c r="J545" s="62" t="s">
        <v>105</v>
      </c>
      <c r="K545" s="62" t="s">
        <v>248</v>
      </c>
      <c r="L545" s="62" t="s">
        <v>684</v>
      </c>
    </row>
    <row r="546" spans="8:12" x14ac:dyDescent="0.25">
      <c r="H546" s="62">
        <v>60644700</v>
      </c>
      <c r="I546" s="62" t="s">
        <v>107</v>
      </c>
      <c r="J546" s="62" t="s">
        <v>105</v>
      </c>
      <c r="K546" s="62" t="s">
        <v>248</v>
      </c>
      <c r="L546" s="62" t="s">
        <v>685</v>
      </c>
    </row>
    <row r="547" spans="8:12" x14ac:dyDescent="0.25">
      <c r="H547" s="62">
        <v>60646200</v>
      </c>
      <c r="I547" s="62" t="s">
        <v>107</v>
      </c>
      <c r="J547" s="62" t="s">
        <v>105</v>
      </c>
      <c r="K547" s="62" t="s">
        <v>250</v>
      </c>
      <c r="L547" s="62" t="s">
        <v>686</v>
      </c>
    </row>
    <row r="548" spans="8:12" x14ac:dyDescent="0.25">
      <c r="H548" s="62">
        <v>60649300</v>
      </c>
      <c r="I548" s="62" t="s">
        <v>107</v>
      </c>
      <c r="J548" s="62" t="s">
        <v>105</v>
      </c>
      <c r="K548" s="62" t="s">
        <v>248</v>
      </c>
      <c r="L548" s="62" t="s">
        <v>687</v>
      </c>
    </row>
    <row r="549" spans="8:12" x14ac:dyDescent="0.25">
      <c r="H549" s="62">
        <v>60650100</v>
      </c>
      <c r="I549" s="62" t="s">
        <v>107</v>
      </c>
      <c r="J549" s="62" t="s">
        <v>105</v>
      </c>
      <c r="K549" s="62" t="s">
        <v>248</v>
      </c>
      <c r="L549" s="62" t="s">
        <v>688</v>
      </c>
    </row>
    <row r="550" spans="8:12" x14ac:dyDescent="0.25">
      <c r="H550" s="62">
        <v>60652600</v>
      </c>
      <c r="I550" s="62" t="s">
        <v>107</v>
      </c>
      <c r="J550" s="62" t="s">
        <v>103</v>
      </c>
      <c r="K550" s="62" t="s">
        <v>250</v>
      </c>
      <c r="L550" s="62" t="s">
        <v>689</v>
      </c>
    </row>
    <row r="551" spans="8:12" x14ac:dyDescent="0.25">
      <c r="H551" s="62">
        <v>60653700</v>
      </c>
      <c r="I551" s="62" t="s">
        <v>107</v>
      </c>
      <c r="J551" s="62" t="s">
        <v>105</v>
      </c>
      <c r="K551" s="62" t="s">
        <v>106</v>
      </c>
      <c r="L551" s="62" t="s">
        <v>492</v>
      </c>
    </row>
    <row r="552" spans="8:12" x14ac:dyDescent="0.25">
      <c r="H552" s="62">
        <v>60654200</v>
      </c>
      <c r="I552" s="62" t="s">
        <v>107</v>
      </c>
      <c r="J552" s="62" t="s">
        <v>105</v>
      </c>
      <c r="K552" s="62" t="s">
        <v>106</v>
      </c>
      <c r="L552" s="62" t="s">
        <v>690</v>
      </c>
    </row>
    <row r="553" spans="8:12" x14ac:dyDescent="0.25">
      <c r="H553" s="62">
        <v>60659700</v>
      </c>
      <c r="I553" s="62" t="s">
        <v>107</v>
      </c>
      <c r="J553" s="62" t="s">
        <v>103</v>
      </c>
      <c r="K553" s="62" t="s">
        <v>250</v>
      </c>
      <c r="L553" s="62" t="s">
        <v>691</v>
      </c>
    </row>
    <row r="554" spans="8:12" x14ac:dyDescent="0.25">
      <c r="H554" s="62">
        <v>60660600</v>
      </c>
      <c r="I554" s="62" t="s">
        <v>107</v>
      </c>
      <c r="J554" s="62" t="s">
        <v>105</v>
      </c>
      <c r="K554" s="62" t="s">
        <v>248</v>
      </c>
      <c r="L554" s="62" t="s">
        <v>692</v>
      </c>
    </row>
    <row r="555" spans="8:12" x14ac:dyDescent="0.25">
      <c r="H555" s="62">
        <v>60660900</v>
      </c>
      <c r="I555" s="62" t="s">
        <v>107</v>
      </c>
      <c r="J555" s="62" t="s">
        <v>105</v>
      </c>
      <c r="K555" s="62" t="s">
        <v>106</v>
      </c>
      <c r="L555" s="62" t="s">
        <v>693</v>
      </c>
    </row>
    <row r="556" spans="8:12" x14ac:dyDescent="0.25">
      <c r="H556" s="62">
        <v>60661000</v>
      </c>
      <c r="I556" s="62" t="s">
        <v>107</v>
      </c>
      <c r="J556" s="62" t="s">
        <v>105</v>
      </c>
      <c r="K556" s="62" t="s">
        <v>246</v>
      </c>
      <c r="L556" s="62" t="s">
        <v>694</v>
      </c>
    </row>
    <row r="557" spans="8:12" x14ac:dyDescent="0.25">
      <c r="H557" s="62">
        <v>60662400</v>
      </c>
      <c r="I557" s="62" t="s">
        <v>107</v>
      </c>
      <c r="J557" s="62" t="s">
        <v>105</v>
      </c>
      <c r="K557" s="62" t="s">
        <v>246</v>
      </c>
      <c r="L557" s="62" t="s">
        <v>4622</v>
      </c>
    </row>
    <row r="558" spans="8:12" x14ac:dyDescent="0.25">
      <c r="H558" s="62">
        <v>60665200</v>
      </c>
      <c r="I558" s="62" t="s">
        <v>107</v>
      </c>
      <c r="J558" s="62" t="s">
        <v>105</v>
      </c>
      <c r="K558" s="62" t="s">
        <v>106</v>
      </c>
      <c r="L558" s="62" t="s">
        <v>695</v>
      </c>
    </row>
    <row r="559" spans="8:12" x14ac:dyDescent="0.25">
      <c r="H559" s="62">
        <v>60665201</v>
      </c>
      <c r="I559" s="62" t="s">
        <v>107</v>
      </c>
      <c r="J559" s="62" t="s">
        <v>105</v>
      </c>
      <c r="K559" s="62" t="s">
        <v>106</v>
      </c>
      <c r="L559" s="62" t="s">
        <v>696</v>
      </c>
    </row>
    <row r="560" spans="8:12" x14ac:dyDescent="0.25">
      <c r="H560" s="62">
        <v>60666500</v>
      </c>
      <c r="I560" s="62" t="s">
        <v>107</v>
      </c>
      <c r="J560" s="62" t="s">
        <v>105</v>
      </c>
      <c r="K560" s="62" t="s">
        <v>248</v>
      </c>
      <c r="L560" s="62" t="s">
        <v>697</v>
      </c>
    </row>
    <row r="561" spans="8:12" x14ac:dyDescent="0.25">
      <c r="H561" s="62">
        <v>60666600</v>
      </c>
      <c r="I561" s="62" t="s">
        <v>107</v>
      </c>
      <c r="J561" s="62" t="s">
        <v>105</v>
      </c>
      <c r="K561" s="62" t="s">
        <v>104</v>
      </c>
      <c r="L561" s="62" t="s">
        <v>698</v>
      </c>
    </row>
    <row r="562" spans="8:12" x14ac:dyDescent="0.25">
      <c r="H562" s="62">
        <v>60670900</v>
      </c>
      <c r="I562" s="62" t="s">
        <v>107</v>
      </c>
      <c r="J562" s="62" t="s">
        <v>105</v>
      </c>
      <c r="K562" s="62" t="s">
        <v>246</v>
      </c>
      <c r="L562" s="62" t="s">
        <v>699</v>
      </c>
    </row>
    <row r="563" spans="8:12" x14ac:dyDescent="0.25">
      <c r="H563" s="62">
        <v>60671300</v>
      </c>
      <c r="I563" s="62" t="s">
        <v>107</v>
      </c>
      <c r="J563" s="62" t="s">
        <v>103</v>
      </c>
      <c r="K563" s="62" t="s">
        <v>248</v>
      </c>
      <c r="L563" s="62" t="s">
        <v>700</v>
      </c>
    </row>
    <row r="564" spans="8:12" x14ac:dyDescent="0.25">
      <c r="H564" s="62">
        <v>60671900</v>
      </c>
      <c r="I564" s="62" t="s">
        <v>107</v>
      </c>
      <c r="J564" s="62" t="s">
        <v>105</v>
      </c>
      <c r="K564" s="62" t="s">
        <v>248</v>
      </c>
      <c r="L564" s="62" t="s">
        <v>593</v>
      </c>
    </row>
    <row r="565" spans="8:12" x14ac:dyDescent="0.25">
      <c r="H565" s="62">
        <v>60673800</v>
      </c>
      <c r="I565" s="62" t="s">
        <v>107</v>
      </c>
      <c r="J565" s="62" t="s">
        <v>103</v>
      </c>
      <c r="K565" s="62" t="s">
        <v>248</v>
      </c>
      <c r="L565" s="62" t="s">
        <v>701</v>
      </c>
    </row>
    <row r="566" spans="8:12" x14ac:dyDescent="0.25">
      <c r="H566" s="62">
        <v>60677000</v>
      </c>
      <c r="I566" s="62" t="s">
        <v>107</v>
      </c>
      <c r="J566" s="62" t="s">
        <v>105</v>
      </c>
      <c r="K566" s="62" t="s">
        <v>104</v>
      </c>
      <c r="L566" s="62" t="s">
        <v>702</v>
      </c>
    </row>
    <row r="567" spans="8:12" x14ac:dyDescent="0.25">
      <c r="H567" s="62">
        <v>60677300</v>
      </c>
      <c r="I567" s="62" t="s">
        <v>107</v>
      </c>
      <c r="J567" s="62" t="s">
        <v>105</v>
      </c>
      <c r="K567" s="62" t="s">
        <v>248</v>
      </c>
      <c r="L567" s="62" t="s">
        <v>703</v>
      </c>
    </row>
    <row r="568" spans="8:12" x14ac:dyDescent="0.25">
      <c r="H568" s="62">
        <v>60678500</v>
      </c>
      <c r="I568" s="62" t="s">
        <v>107</v>
      </c>
      <c r="J568" s="62" t="s">
        <v>105</v>
      </c>
      <c r="K568" s="62" t="s">
        <v>248</v>
      </c>
      <c r="L568" s="62" t="s">
        <v>704</v>
      </c>
    </row>
    <row r="569" spans="8:12" x14ac:dyDescent="0.25">
      <c r="H569" s="62">
        <v>60678600</v>
      </c>
      <c r="I569" s="62" t="s">
        <v>107</v>
      </c>
      <c r="J569" s="62" t="s">
        <v>105</v>
      </c>
      <c r="K569" s="62" t="s">
        <v>248</v>
      </c>
      <c r="L569" s="62" t="s">
        <v>705</v>
      </c>
    </row>
    <row r="570" spans="8:12" x14ac:dyDescent="0.25">
      <c r="H570" s="62">
        <v>60679900</v>
      </c>
      <c r="I570" s="62" t="s">
        <v>107</v>
      </c>
      <c r="J570" s="62" t="s">
        <v>103</v>
      </c>
      <c r="K570" s="62" t="s">
        <v>248</v>
      </c>
      <c r="L570" s="62" t="s">
        <v>706</v>
      </c>
    </row>
    <row r="571" spans="8:12" x14ac:dyDescent="0.25">
      <c r="H571" s="62">
        <v>60680100</v>
      </c>
      <c r="I571" s="62" t="s">
        <v>107</v>
      </c>
      <c r="J571" s="62" t="s">
        <v>105</v>
      </c>
      <c r="K571" s="62" t="s">
        <v>246</v>
      </c>
      <c r="L571" s="62" t="s">
        <v>707</v>
      </c>
    </row>
    <row r="572" spans="8:12" x14ac:dyDescent="0.25">
      <c r="H572" s="62">
        <v>60680300</v>
      </c>
      <c r="I572" s="62" t="s">
        <v>107</v>
      </c>
      <c r="J572" s="62" t="s">
        <v>105</v>
      </c>
      <c r="K572" s="62" t="s">
        <v>106</v>
      </c>
      <c r="L572" s="62" t="s">
        <v>524</v>
      </c>
    </row>
    <row r="573" spans="8:12" x14ac:dyDescent="0.25">
      <c r="H573" s="62">
        <v>60682100</v>
      </c>
      <c r="I573" s="62" t="s">
        <v>107</v>
      </c>
      <c r="J573" s="62" t="s">
        <v>105</v>
      </c>
      <c r="K573" s="62" t="s">
        <v>106</v>
      </c>
      <c r="L573" s="62" t="s">
        <v>708</v>
      </c>
    </row>
    <row r="574" spans="8:12" x14ac:dyDescent="0.25">
      <c r="H574" s="62">
        <v>60684200</v>
      </c>
      <c r="I574" s="62" t="s">
        <v>107</v>
      </c>
      <c r="J574" s="62" t="s">
        <v>105</v>
      </c>
      <c r="K574" s="62" t="s">
        <v>248</v>
      </c>
      <c r="L574" s="62" t="s">
        <v>709</v>
      </c>
    </row>
    <row r="575" spans="8:12" x14ac:dyDescent="0.25">
      <c r="H575" s="62">
        <v>60684300</v>
      </c>
      <c r="I575" s="62" t="s">
        <v>107</v>
      </c>
      <c r="J575" s="62" t="s">
        <v>105</v>
      </c>
      <c r="K575" s="62" t="s">
        <v>248</v>
      </c>
      <c r="L575" s="62" t="s">
        <v>710</v>
      </c>
    </row>
    <row r="576" spans="8:12" x14ac:dyDescent="0.25">
      <c r="H576" s="62">
        <v>60686800</v>
      </c>
      <c r="I576" s="62" t="s">
        <v>107</v>
      </c>
      <c r="J576" s="62" t="s">
        <v>105</v>
      </c>
      <c r="K576" s="62" t="s">
        <v>246</v>
      </c>
      <c r="L576" s="62" t="s">
        <v>711</v>
      </c>
    </row>
    <row r="577" spans="8:12" x14ac:dyDescent="0.25">
      <c r="H577" s="62">
        <v>60687400</v>
      </c>
      <c r="I577" s="62" t="s">
        <v>107</v>
      </c>
      <c r="J577" s="62" t="s">
        <v>105</v>
      </c>
      <c r="K577" s="62" t="s">
        <v>106</v>
      </c>
      <c r="L577" s="62" t="s">
        <v>712</v>
      </c>
    </row>
    <row r="578" spans="8:12" x14ac:dyDescent="0.25">
      <c r="H578" s="62">
        <v>60690800</v>
      </c>
      <c r="I578" s="62" t="s">
        <v>107</v>
      </c>
      <c r="J578" s="62" t="s">
        <v>105</v>
      </c>
      <c r="K578" s="62" t="s">
        <v>248</v>
      </c>
      <c r="L578" s="62" t="s">
        <v>713</v>
      </c>
    </row>
    <row r="579" spans="8:12" x14ac:dyDescent="0.25">
      <c r="H579" s="62">
        <v>60691500</v>
      </c>
      <c r="I579" s="62" t="s">
        <v>107</v>
      </c>
      <c r="J579" s="62" t="s">
        <v>105</v>
      </c>
      <c r="K579" s="62" t="s">
        <v>250</v>
      </c>
      <c r="L579" s="62" t="s">
        <v>714</v>
      </c>
    </row>
    <row r="580" spans="8:12" x14ac:dyDescent="0.25">
      <c r="H580" s="62">
        <v>60694000</v>
      </c>
      <c r="I580" s="62" t="s">
        <v>107</v>
      </c>
      <c r="J580" s="62" t="s">
        <v>103</v>
      </c>
      <c r="K580" s="62" t="s">
        <v>250</v>
      </c>
      <c r="L580" s="62" t="s">
        <v>715</v>
      </c>
    </row>
    <row r="581" spans="8:12" x14ac:dyDescent="0.25">
      <c r="H581" s="62">
        <v>60694700</v>
      </c>
      <c r="I581" s="62" t="s">
        <v>107</v>
      </c>
      <c r="J581" s="62" t="s">
        <v>105</v>
      </c>
      <c r="K581" s="62" t="s">
        <v>246</v>
      </c>
      <c r="L581" s="62" t="s">
        <v>492</v>
      </c>
    </row>
    <row r="582" spans="8:12" x14ac:dyDescent="0.25">
      <c r="H582" s="62">
        <v>60696100</v>
      </c>
      <c r="I582" s="62" t="s">
        <v>107</v>
      </c>
      <c r="J582" s="62" t="s">
        <v>103</v>
      </c>
      <c r="K582" s="62" t="s">
        <v>248</v>
      </c>
      <c r="L582" s="62" t="s">
        <v>716</v>
      </c>
    </row>
    <row r="583" spans="8:12" x14ac:dyDescent="0.25">
      <c r="H583" s="62">
        <v>60702400</v>
      </c>
      <c r="I583" s="62" t="s">
        <v>107</v>
      </c>
      <c r="J583" s="62" t="s">
        <v>105</v>
      </c>
      <c r="K583" s="62" t="s">
        <v>246</v>
      </c>
      <c r="L583" s="62" t="s">
        <v>717</v>
      </c>
    </row>
    <row r="584" spans="8:12" x14ac:dyDescent="0.25">
      <c r="H584" s="62">
        <v>60704200</v>
      </c>
      <c r="I584" s="62" t="s">
        <v>107</v>
      </c>
      <c r="J584" s="62" t="s">
        <v>105</v>
      </c>
      <c r="K584" s="62" t="s">
        <v>246</v>
      </c>
      <c r="L584" s="62" t="s">
        <v>718</v>
      </c>
    </row>
    <row r="585" spans="8:12" x14ac:dyDescent="0.25">
      <c r="H585" s="62">
        <v>60704600</v>
      </c>
      <c r="I585" s="62" t="s">
        <v>107</v>
      </c>
      <c r="J585" s="62" t="s">
        <v>105</v>
      </c>
      <c r="K585" s="62" t="s">
        <v>248</v>
      </c>
      <c r="L585" s="62" t="s">
        <v>719</v>
      </c>
    </row>
    <row r="586" spans="8:12" x14ac:dyDescent="0.25">
      <c r="H586" s="62">
        <v>60705200</v>
      </c>
      <c r="I586" s="62" t="s">
        <v>107</v>
      </c>
      <c r="J586" s="62" t="s">
        <v>105</v>
      </c>
      <c r="K586" s="62" t="s">
        <v>248</v>
      </c>
      <c r="L586" s="62" t="s">
        <v>720</v>
      </c>
    </row>
    <row r="587" spans="8:12" x14ac:dyDescent="0.25">
      <c r="H587" s="62">
        <v>60708800</v>
      </c>
      <c r="I587" s="62" t="s">
        <v>107</v>
      </c>
      <c r="J587" s="62" t="s">
        <v>105</v>
      </c>
      <c r="K587" s="62" t="s">
        <v>106</v>
      </c>
      <c r="L587" s="62" t="s">
        <v>4623</v>
      </c>
    </row>
    <row r="588" spans="8:12" x14ac:dyDescent="0.25">
      <c r="H588" s="62">
        <v>60708900</v>
      </c>
      <c r="I588" s="62" t="s">
        <v>107</v>
      </c>
      <c r="J588" s="62" t="s">
        <v>105</v>
      </c>
      <c r="K588" s="62" t="s">
        <v>248</v>
      </c>
      <c r="L588" s="62" t="s">
        <v>721</v>
      </c>
    </row>
    <row r="589" spans="8:12" x14ac:dyDescent="0.25">
      <c r="H589" s="62">
        <v>60709800</v>
      </c>
      <c r="I589" s="62" t="s">
        <v>107</v>
      </c>
      <c r="J589" s="62" t="s">
        <v>103</v>
      </c>
      <c r="K589" s="62" t="s">
        <v>248</v>
      </c>
      <c r="L589" s="62" t="s">
        <v>4624</v>
      </c>
    </row>
    <row r="590" spans="8:12" x14ac:dyDescent="0.25">
      <c r="H590" s="62">
        <v>60710300</v>
      </c>
      <c r="I590" s="62" t="s">
        <v>107</v>
      </c>
      <c r="J590" s="62" t="s">
        <v>103</v>
      </c>
      <c r="K590" s="62" t="s">
        <v>246</v>
      </c>
      <c r="L590" s="62" t="s">
        <v>722</v>
      </c>
    </row>
    <row r="591" spans="8:12" x14ac:dyDescent="0.25">
      <c r="H591" s="62">
        <v>60711000</v>
      </c>
      <c r="I591" s="62" t="s">
        <v>107</v>
      </c>
      <c r="J591" s="62" t="s">
        <v>105</v>
      </c>
      <c r="K591" s="62" t="s">
        <v>248</v>
      </c>
      <c r="L591" s="62" t="s">
        <v>723</v>
      </c>
    </row>
    <row r="592" spans="8:12" x14ac:dyDescent="0.25">
      <c r="H592" s="62">
        <v>60711100</v>
      </c>
      <c r="I592" s="62" t="s">
        <v>107</v>
      </c>
      <c r="J592" s="62" t="s">
        <v>105</v>
      </c>
      <c r="K592" s="62" t="s">
        <v>248</v>
      </c>
      <c r="L592" s="62" t="s">
        <v>724</v>
      </c>
    </row>
    <row r="593" spans="8:12" x14ac:dyDescent="0.25">
      <c r="H593" s="62">
        <v>60711400</v>
      </c>
      <c r="I593" s="62" t="s">
        <v>107</v>
      </c>
      <c r="J593" s="62" t="s">
        <v>105</v>
      </c>
      <c r="K593" s="62" t="s">
        <v>106</v>
      </c>
      <c r="L593" s="62" t="s">
        <v>725</v>
      </c>
    </row>
    <row r="594" spans="8:12" x14ac:dyDescent="0.25">
      <c r="H594" s="62">
        <v>60712200</v>
      </c>
      <c r="I594" s="62" t="s">
        <v>107</v>
      </c>
      <c r="J594" s="62" t="s">
        <v>105</v>
      </c>
      <c r="K594" s="62" t="s">
        <v>248</v>
      </c>
      <c r="L594" s="62" t="s">
        <v>660</v>
      </c>
    </row>
    <row r="595" spans="8:12" x14ac:dyDescent="0.25">
      <c r="H595" s="62">
        <v>60712400</v>
      </c>
      <c r="I595" s="62" t="s">
        <v>107</v>
      </c>
      <c r="J595" s="62" t="s">
        <v>105</v>
      </c>
      <c r="K595" s="62" t="s">
        <v>106</v>
      </c>
      <c r="L595" s="62" t="s">
        <v>726</v>
      </c>
    </row>
    <row r="596" spans="8:12" x14ac:dyDescent="0.25">
      <c r="H596" s="62">
        <v>60713300</v>
      </c>
      <c r="I596" s="62" t="s">
        <v>107</v>
      </c>
      <c r="J596" s="62" t="s">
        <v>105</v>
      </c>
      <c r="K596" s="62" t="s">
        <v>248</v>
      </c>
      <c r="L596" s="62" t="s">
        <v>692</v>
      </c>
    </row>
    <row r="597" spans="8:12" x14ac:dyDescent="0.25">
      <c r="H597" s="62">
        <v>60714000</v>
      </c>
      <c r="I597" s="62" t="s">
        <v>107</v>
      </c>
      <c r="J597" s="62" t="s">
        <v>105</v>
      </c>
      <c r="K597" s="62" t="s">
        <v>248</v>
      </c>
      <c r="L597" s="62" t="s">
        <v>727</v>
      </c>
    </row>
    <row r="598" spans="8:12" x14ac:dyDescent="0.25">
      <c r="H598" s="62">
        <v>60714600</v>
      </c>
      <c r="I598" s="62" t="s">
        <v>107</v>
      </c>
      <c r="J598" s="62" t="s">
        <v>105</v>
      </c>
      <c r="K598" s="62" t="s">
        <v>248</v>
      </c>
      <c r="L598" s="62" t="s">
        <v>728</v>
      </c>
    </row>
    <row r="599" spans="8:12" x14ac:dyDescent="0.25">
      <c r="H599" s="62">
        <v>60717200</v>
      </c>
      <c r="I599" s="62" t="s">
        <v>107</v>
      </c>
      <c r="J599" s="62" t="s">
        <v>105</v>
      </c>
      <c r="K599" s="62" t="s">
        <v>106</v>
      </c>
      <c r="L599" s="62" t="s">
        <v>729</v>
      </c>
    </row>
    <row r="600" spans="8:12" x14ac:dyDescent="0.25">
      <c r="H600" s="62">
        <v>60717500</v>
      </c>
      <c r="I600" s="62" t="s">
        <v>107</v>
      </c>
      <c r="J600" s="62" t="s">
        <v>105</v>
      </c>
      <c r="K600" s="62" t="s">
        <v>246</v>
      </c>
      <c r="L600" s="62" t="s">
        <v>730</v>
      </c>
    </row>
    <row r="601" spans="8:12" x14ac:dyDescent="0.25">
      <c r="H601" s="62">
        <v>60717600</v>
      </c>
      <c r="I601" s="62" t="s">
        <v>107</v>
      </c>
      <c r="J601" s="62" t="s">
        <v>103</v>
      </c>
      <c r="K601" s="62" t="s">
        <v>248</v>
      </c>
      <c r="L601" s="62" t="s">
        <v>731</v>
      </c>
    </row>
    <row r="602" spans="8:12" x14ac:dyDescent="0.25">
      <c r="H602" s="62">
        <v>60720300</v>
      </c>
      <c r="I602" s="62" t="s">
        <v>107</v>
      </c>
      <c r="J602" s="62" t="s">
        <v>105</v>
      </c>
      <c r="K602" s="62" t="s">
        <v>248</v>
      </c>
      <c r="L602" s="62" t="s">
        <v>732</v>
      </c>
    </row>
    <row r="603" spans="8:12" x14ac:dyDescent="0.25">
      <c r="H603" s="62">
        <v>60720800</v>
      </c>
      <c r="I603" s="62" t="s">
        <v>107</v>
      </c>
      <c r="J603" s="62" t="s">
        <v>105</v>
      </c>
      <c r="K603" s="62" t="s">
        <v>106</v>
      </c>
      <c r="L603" s="62" t="s">
        <v>733</v>
      </c>
    </row>
    <row r="604" spans="8:12" x14ac:dyDescent="0.25">
      <c r="H604" s="62">
        <v>60721900</v>
      </c>
      <c r="I604" s="62" t="s">
        <v>107</v>
      </c>
      <c r="J604" s="62" t="s">
        <v>105</v>
      </c>
      <c r="K604" s="62" t="s">
        <v>248</v>
      </c>
      <c r="L604" s="62" t="s">
        <v>734</v>
      </c>
    </row>
    <row r="605" spans="8:12" x14ac:dyDescent="0.25">
      <c r="H605" s="62">
        <v>60723500</v>
      </c>
      <c r="I605" s="62" t="s">
        <v>107</v>
      </c>
      <c r="J605" s="62" t="s">
        <v>105</v>
      </c>
      <c r="K605" s="62" t="s">
        <v>248</v>
      </c>
      <c r="L605" s="62" t="s">
        <v>530</v>
      </c>
    </row>
    <row r="606" spans="8:12" x14ac:dyDescent="0.25">
      <c r="H606" s="62">
        <v>60725400</v>
      </c>
      <c r="I606" s="62" t="s">
        <v>107</v>
      </c>
      <c r="J606" s="62" t="s">
        <v>105</v>
      </c>
      <c r="K606" s="62" t="s">
        <v>248</v>
      </c>
      <c r="L606" s="62" t="s">
        <v>735</v>
      </c>
    </row>
    <row r="607" spans="8:12" x14ac:dyDescent="0.25">
      <c r="H607" s="62">
        <v>60730600</v>
      </c>
      <c r="I607" s="62" t="s">
        <v>107</v>
      </c>
      <c r="J607" s="62" t="s">
        <v>103</v>
      </c>
      <c r="K607" s="62" t="s">
        <v>248</v>
      </c>
      <c r="L607" s="62" t="s">
        <v>736</v>
      </c>
    </row>
    <row r="608" spans="8:12" x14ac:dyDescent="0.25">
      <c r="H608" s="62">
        <v>60730700</v>
      </c>
      <c r="I608" s="62" t="s">
        <v>107</v>
      </c>
      <c r="J608" s="62" t="s">
        <v>105</v>
      </c>
      <c r="K608" s="62" t="s">
        <v>246</v>
      </c>
      <c r="L608" s="62" t="s">
        <v>737</v>
      </c>
    </row>
    <row r="609" spans="8:12" x14ac:dyDescent="0.25">
      <c r="H609" s="62">
        <v>60732000</v>
      </c>
      <c r="I609" s="62" t="s">
        <v>107</v>
      </c>
      <c r="J609" s="62" t="s">
        <v>105</v>
      </c>
      <c r="K609" s="62" t="s">
        <v>248</v>
      </c>
      <c r="L609" s="62" t="s">
        <v>738</v>
      </c>
    </row>
    <row r="610" spans="8:12" x14ac:dyDescent="0.25">
      <c r="H610" s="62">
        <v>60733900</v>
      </c>
      <c r="I610" s="62" t="s">
        <v>107</v>
      </c>
      <c r="J610" s="62" t="s">
        <v>105</v>
      </c>
      <c r="K610" s="62" t="s">
        <v>248</v>
      </c>
      <c r="L610" s="62" t="s">
        <v>739</v>
      </c>
    </row>
    <row r="611" spans="8:12" x14ac:dyDescent="0.25">
      <c r="H611" s="62">
        <v>60734700</v>
      </c>
      <c r="I611" s="62" t="s">
        <v>107</v>
      </c>
      <c r="J611" s="62" t="s">
        <v>105</v>
      </c>
      <c r="K611" s="62" t="s">
        <v>248</v>
      </c>
      <c r="L611" s="62" t="s">
        <v>740</v>
      </c>
    </row>
    <row r="612" spans="8:12" x14ac:dyDescent="0.25">
      <c r="H612" s="62">
        <v>60734900</v>
      </c>
      <c r="I612" s="62" t="s">
        <v>107</v>
      </c>
      <c r="J612" s="62" t="s">
        <v>105</v>
      </c>
      <c r="K612" s="62" t="s">
        <v>246</v>
      </c>
      <c r="L612" s="62" t="s">
        <v>741</v>
      </c>
    </row>
    <row r="613" spans="8:12" x14ac:dyDescent="0.25">
      <c r="H613" s="62">
        <v>60736900</v>
      </c>
      <c r="I613" s="62" t="s">
        <v>107</v>
      </c>
      <c r="J613" s="62" t="s">
        <v>105</v>
      </c>
      <c r="K613" s="62" t="s">
        <v>246</v>
      </c>
      <c r="L613" s="62" t="s">
        <v>742</v>
      </c>
    </row>
    <row r="614" spans="8:12" x14ac:dyDescent="0.25">
      <c r="H614" s="62">
        <v>60738300</v>
      </c>
      <c r="I614" s="62" t="s">
        <v>107</v>
      </c>
      <c r="J614" s="62" t="s">
        <v>105</v>
      </c>
      <c r="K614" s="62" t="s">
        <v>246</v>
      </c>
      <c r="L614" s="62" t="s">
        <v>743</v>
      </c>
    </row>
    <row r="615" spans="8:12" x14ac:dyDescent="0.25">
      <c r="H615" s="62">
        <v>60738700</v>
      </c>
      <c r="I615" s="62" t="s">
        <v>107</v>
      </c>
      <c r="J615" s="62" t="s">
        <v>105</v>
      </c>
      <c r="K615" s="62" t="s">
        <v>248</v>
      </c>
      <c r="L615" s="62" t="s">
        <v>744</v>
      </c>
    </row>
    <row r="616" spans="8:12" x14ac:dyDescent="0.25">
      <c r="H616" s="62">
        <v>60739000</v>
      </c>
      <c r="I616" s="62" t="s">
        <v>107</v>
      </c>
      <c r="J616" s="62" t="s">
        <v>105</v>
      </c>
      <c r="K616" s="62" t="s">
        <v>248</v>
      </c>
      <c r="L616" s="62" t="s">
        <v>745</v>
      </c>
    </row>
    <row r="617" spans="8:12" x14ac:dyDescent="0.25">
      <c r="H617" s="62">
        <v>60741600</v>
      </c>
      <c r="I617" s="62" t="s">
        <v>107</v>
      </c>
      <c r="J617" s="62" t="s">
        <v>103</v>
      </c>
      <c r="K617" s="62" t="s">
        <v>248</v>
      </c>
      <c r="L617" s="62" t="s">
        <v>746</v>
      </c>
    </row>
    <row r="618" spans="8:12" x14ac:dyDescent="0.25">
      <c r="H618" s="62">
        <v>60741900</v>
      </c>
      <c r="I618" s="62" t="s">
        <v>107</v>
      </c>
      <c r="J618" s="62" t="s">
        <v>105</v>
      </c>
      <c r="K618" s="62" t="s">
        <v>248</v>
      </c>
      <c r="L618" s="62" t="s">
        <v>576</v>
      </c>
    </row>
    <row r="619" spans="8:12" x14ac:dyDescent="0.25">
      <c r="H619" s="62">
        <v>60743200</v>
      </c>
      <c r="I619" s="62" t="s">
        <v>107</v>
      </c>
      <c r="J619" s="62" t="s">
        <v>105</v>
      </c>
      <c r="K619" s="62" t="s">
        <v>246</v>
      </c>
      <c r="L619" s="62" t="s">
        <v>747</v>
      </c>
    </row>
    <row r="620" spans="8:12" x14ac:dyDescent="0.25">
      <c r="H620" s="62">
        <v>60744700</v>
      </c>
      <c r="I620" s="62" t="s">
        <v>107</v>
      </c>
      <c r="J620" s="62" t="s">
        <v>105</v>
      </c>
      <c r="K620" s="62" t="s">
        <v>106</v>
      </c>
      <c r="L620" s="62" t="s">
        <v>748</v>
      </c>
    </row>
    <row r="621" spans="8:12" x14ac:dyDescent="0.25">
      <c r="H621" s="62">
        <v>60744900</v>
      </c>
      <c r="I621" s="62" t="s">
        <v>107</v>
      </c>
      <c r="J621" s="62" t="s">
        <v>105</v>
      </c>
      <c r="K621" s="62" t="s">
        <v>248</v>
      </c>
      <c r="L621" s="62" t="s">
        <v>749</v>
      </c>
    </row>
    <row r="622" spans="8:12" x14ac:dyDescent="0.25">
      <c r="H622" s="62">
        <v>60745800</v>
      </c>
      <c r="I622" s="62" t="s">
        <v>107</v>
      </c>
      <c r="J622" s="62" t="s">
        <v>105</v>
      </c>
      <c r="K622" s="62" t="s">
        <v>248</v>
      </c>
      <c r="L622" s="62" t="s">
        <v>750</v>
      </c>
    </row>
    <row r="623" spans="8:12" x14ac:dyDescent="0.25">
      <c r="H623" s="62">
        <v>60745900</v>
      </c>
      <c r="I623" s="62" t="s">
        <v>107</v>
      </c>
      <c r="J623" s="62" t="s">
        <v>105</v>
      </c>
      <c r="K623" s="62" t="s">
        <v>106</v>
      </c>
      <c r="L623" s="62" t="s">
        <v>654</v>
      </c>
    </row>
    <row r="624" spans="8:12" x14ac:dyDescent="0.25">
      <c r="H624" s="62">
        <v>60746200</v>
      </c>
      <c r="I624" s="62" t="s">
        <v>107</v>
      </c>
      <c r="J624" s="62" t="s">
        <v>105</v>
      </c>
      <c r="K624" s="62" t="s">
        <v>248</v>
      </c>
      <c r="L624" s="62" t="s">
        <v>751</v>
      </c>
    </row>
    <row r="625" spans="8:12" x14ac:dyDescent="0.25">
      <c r="H625" s="62">
        <v>60747000</v>
      </c>
      <c r="I625" s="62" t="s">
        <v>107</v>
      </c>
      <c r="J625" s="62" t="s">
        <v>105</v>
      </c>
      <c r="K625" s="62" t="s">
        <v>248</v>
      </c>
      <c r="L625" s="62" t="s">
        <v>752</v>
      </c>
    </row>
    <row r="626" spans="8:12" x14ac:dyDescent="0.25">
      <c r="H626" s="62">
        <v>60747100</v>
      </c>
      <c r="I626" s="62" t="s">
        <v>107</v>
      </c>
      <c r="J626" s="62" t="s">
        <v>105</v>
      </c>
      <c r="K626" s="62" t="s">
        <v>248</v>
      </c>
      <c r="L626" s="62" t="s">
        <v>753</v>
      </c>
    </row>
    <row r="627" spans="8:12" x14ac:dyDescent="0.25">
      <c r="H627" s="62">
        <v>60747300</v>
      </c>
      <c r="I627" s="62" t="s">
        <v>107</v>
      </c>
      <c r="J627" s="62" t="s">
        <v>105</v>
      </c>
      <c r="K627" s="62" t="s">
        <v>106</v>
      </c>
      <c r="L627" s="62" t="s">
        <v>754</v>
      </c>
    </row>
    <row r="628" spans="8:12" x14ac:dyDescent="0.25">
      <c r="H628" s="62">
        <v>60748300</v>
      </c>
      <c r="I628" s="62" t="s">
        <v>107</v>
      </c>
      <c r="J628" s="62" t="s">
        <v>105</v>
      </c>
      <c r="K628" s="62" t="s">
        <v>248</v>
      </c>
      <c r="L628" s="62" t="s">
        <v>755</v>
      </c>
    </row>
    <row r="629" spans="8:12" x14ac:dyDescent="0.25">
      <c r="H629" s="62">
        <v>60750300</v>
      </c>
      <c r="I629" s="62" t="s">
        <v>107</v>
      </c>
      <c r="J629" s="62" t="s">
        <v>105</v>
      </c>
      <c r="K629" s="62" t="s">
        <v>250</v>
      </c>
      <c r="L629" s="62" t="s">
        <v>756</v>
      </c>
    </row>
    <row r="630" spans="8:12" x14ac:dyDescent="0.25">
      <c r="H630" s="62">
        <v>60752600</v>
      </c>
      <c r="I630" s="62" t="s">
        <v>107</v>
      </c>
      <c r="J630" s="62" t="s">
        <v>103</v>
      </c>
      <c r="K630" s="62" t="s">
        <v>106</v>
      </c>
      <c r="L630" s="62" t="s">
        <v>757</v>
      </c>
    </row>
    <row r="631" spans="8:12" x14ac:dyDescent="0.25">
      <c r="H631" s="62">
        <v>60758300</v>
      </c>
      <c r="I631" s="62" t="s">
        <v>107</v>
      </c>
      <c r="J631" s="62" t="s">
        <v>105</v>
      </c>
      <c r="K631" s="62" t="s">
        <v>248</v>
      </c>
      <c r="L631" s="62" t="s">
        <v>758</v>
      </c>
    </row>
    <row r="632" spans="8:12" x14ac:dyDescent="0.25">
      <c r="H632" s="62">
        <v>60758800</v>
      </c>
      <c r="I632" s="62" t="s">
        <v>107</v>
      </c>
      <c r="J632" s="62" t="s">
        <v>105</v>
      </c>
      <c r="K632" s="62" t="s">
        <v>248</v>
      </c>
      <c r="L632" s="62" t="s">
        <v>4625</v>
      </c>
    </row>
    <row r="633" spans="8:12" x14ac:dyDescent="0.25">
      <c r="H633" s="62">
        <v>60760100</v>
      </c>
      <c r="I633" s="62" t="s">
        <v>107</v>
      </c>
      <c r="J633" s="62" t="s">
        <v>105</v>
      </c>
      <c r="K633" s="62" t="s">
        <v>248</v>
      </c>
      <c r="L633" s="62" t="s">
        <v>759</v>
      </c>
    </row>
    <row r="634" spans="8:12" x14ac:dyDescent="0.25">
      <c r="H634" s="62">
        <v>60761200</v>
      </c>
      <c r="I634" s="62" t="s">
        <v>107</v>
      </c>
      <c r="J634" s="62" t="s">
        <v>105</v>
      </c>
      <c r="K634" s="62" t="s">
        <v>246</v>
      </c>
      <c r="L634" s="62" t="s">
        <v>760</v>
      </c>
    </row>
    <row r="635" spans="8:12" x14ac:dyDescent="0.25">
      <c r="H635" s="62">
        <v>60762300</v>
      </c>
      <c r="I635" s="62" t="s">
        <v>107</v>
      </c>
      <c r="J635" s="62" t="s">
        <v>105</v>
      </c>
      <c r="K635" s="62" t="s">
        <v>106</v>
      </c>
      <c r="L635" s="62" t="s">
        <v>761</v>
      </c>
    </row>
    <row r="636" spans="8:12" x14ac:dyDescent="0.25">
      <c r="H636" s="62">
        <v>60765500</v>
      </c>
      <c r="I636" s="62" t="s">
        <v>107</v>
      </c>
      <c r="J636" s="62" t="s">
        <v>105</v>
      </c>
      <c r="K636" s="62" t="s">
        <v>248</v>
      </c>
      <c r="L636" s="62" t="s">
        <v>762</v>
      </c>
    </row>
    <row r="637" spans="8:12" x14ac:dyDescent="0.25">
      <c r="H637" s="62">
        <v>60766900</v>
      </c>
      <c r="I637" s="62" t="s">
        <v>107</v>
      </c>
      <c r="J637" s="62" t="s">
        <v>105</v>
      </c>
      <c r="K637" s="62" t="s">
        <v>248</v>
      </c>
      <c r="L637" s="62" t="s">
        <v>763</v>
      </c>
    </row>
    <row r="638" spans="8:12" x14ac:dyDescent="0.25">
      <c r="H638" s="62">
        <v>60767300</v>
      </c>
      <c r="I638" s="62" t="s">
        <v>107</v>
      </c>
      <c r="J638" s="62" t="s">
        <v>105</v>
      </c>
      <c r="K638" s="62" t="s">
        <v>246</v>
      </c>
      <c r="L638" s="62" t="s">
        <v>764</v>
      </c>
    </row>
    <row r="639" spans="8:12" x14ac:dyDescent="0.25">
      <c r="H639" s="62">
        <v>60767700</v>
      </c>
      <c r="I639" s="62" t="s">
        <v>107</v>
      </c>
      <c r="J639" s="62" t="s">
        <v>105</v>
      </c>
      <c r="K639" s="62" t="s">
        <v>246</v>
      </c>
      <c r="L639" s="62" t="s">
        <v>765</v>
      </c>
    </row>
    <row r="640" spans="8:12" x14ac:dyDescent="0.25">
      <c r="H640" s="62">
        <v>60769400</v>
      </c>
      <c r="I640" s="62" t="s">
        <v>107</v>
      </c>
      <c r="J640" s="62" t="s">
        <v>105</v>
      </c>
      <c r="K640" s="62" t="s">
        <v>248</v>
      </c>
      <c r="L640" s="62" t="s">
        <v>766</v>
      </c>
    </row>
    <row r="641" spans="8:12" x14ac:dyDescent="0.25">
      <c r="H641" s="62">
        <v>60770900</v>
      </c>
      <c r="I641" s="62" t="s">
        <v>107</v>
      </c>
      <c r="J641" s="62" t="s">
        <v>105</v>
      </c>
      <c r="K641" s="62" t="s">
        <v>246</v>
      </c>
      <c r="L641" s="62" t="s">
        <v>767</v>
      </c>
    </row>
    <row r="642" spans="8:12" x14ac:dyDescent="0.25">
      <c r="H642" s="62">
        <v>60772100</v>
      </c>
      <c r="I642" s="62" t="s">
        <v>107</v>
      </c>
      <c r="J642" s="62" t="s">
        <v>105</v>
      </c>
      <c r="K642" s="62" t="s">
        <v>106</v>
      </c>
      <c r="L642" s="62" t="s">
        <v>768</v>
      </c>
    </row>
    <row r="643" spans="8:12" x14ac:dyDescent="0.25">
      <c r="H643" s="62">
        <v>60772600</v>
      </c>
      <c r="I643" s="62" t="s">
        <v>107</v>
      </c>
      <c r="J643" s="62" t="s">
        <v>105</v>
      </c>
      <c r="K643" s="62" t="s">
        <v>248</v>
      </c>
      <c r="L643" s="62" t="s">
        <v>769</v>
      </c>
    </row>
    <row r="644" spans="8:12" x14ac:dyDescent="0.25">
      <c r="H644" s="62">
        <v>60775500</v>
      </c>
      <c r="I644" s="62" t="s">
        <v>107</v>
      </c>
      <c r="J644" s="62" t="s">
        <v>105</v>
      </c>
      <c r="K644" s="62" t="s">
        <v>248</v>
      </c>
      <c r="L644" s="62" t="s">
        <v>770</v>
      </c>
    </row>
    <row r="645" spans="8:12" x14ac:dyDescent="0.25">
      <c r="H645" s="62">
        <v>60775800</v>
      </c>
      <c r="I645" s="62" t="s">
        <v>107</v>
      </c>
      <c r="J645" s="62" t="s">
        <v>105</v>
      </c>
      <c r="K645" s="62" t="s">
        <v>248</v>
      </c>
      <c r="L645" s="62" t="s">
        <v>771</v>
      </c>
    </row>
    <row r="646" spans="8:12" x14ac:dyDescent="0.25">
      <c r="H646" s="62">
        <v>60777500</v>
      </c>
      <c r="I646" s="62" t="s">
        <v>107</v>
      </c>
      <c r="J646" s="62" t="s">
        <v>105</v>
      </c>
      <c r="K646" s="62" t="s">
        <v>248</v>
      </c>
      <c r="L646" s="62" t="s">
        <v>772</v>
      </c>
    </row>
    <row r="647" spans="8:12" x14ac:dyDescent="0.25">
      <c r="H647" s="62">
        <v>60778000</v>
      </c>
      <c r="I647" s="62" t="s">
        <v>107</v>
      </c>
      <c r="J647" s="62" t="s">
        <v>105</v>
      </c>
      <c r="K647" s="62" t="s">
        <v>246</v>
      </c>
      <c r="L647" s="62" t="s">
        <v>4626</v>
      </c>
    </row>
    <row r="648" spans="8:12" x14ac:dyDescent="0.25">
      <c r="H648" s="62">
        <v>60778001</v>
      </c>
      <c r="I648" s="62" t="s">
        <v>107</v>
      </c>
      <c r="J648" s="62" t="s">
        <v>105</v>
      </c>
      <c r="K648" s="62" t="s">
        <v>250</v>
      </c>
      <c r="L648" s="62" t="s">
        <v>4627</v>
      </c>
    </row>
    <row r="649" spans="8:12" x14ac:dyDescent="0.25">
      <c r="H649" s="62">
        <v>60778100</v>
      </c>
      <c r="I649" s="62" t="s">
        <v>107</v>
      </c>
      <c r="J649" s="62" t="s">
        <v>105</v>
      </c>
      <c r="K649" s="62" t="s">
        <v>106</v>
      </c>
      <c r="L649" s="62" t="s">
        <v>773</v>
      </c>
    </row>
    <row r="650" spans="8:12" x14ac:dyDescent="0.25">
      <c r="H650" s="62">
        <v>60778400</v>
      </c>
      <c r="I650" s="62" t="s">
        <v>107</v>
      </c>
      <c r="J650" s="62" t="s">
        <v>105</v>
      </c>
      <c r="K650" s="62" t="s">
        <v>248</v>
      </c>
      <c r="L650" s="62" t="s">
        <v>774</v>
      </c>
    </row>
    <row r="651" spans="8:12" x14ac:dyDescent="0.25">
      <c r="H651" s="62">
        <v>60782300</v>
      </c>
      <c r="I651" s="62" t="s">
        <v>107</v>
      </c>
      <c r="J651" s="62" t="s">
        <v>103</v>
      </c>
      <c r="K651" s="62" t="s">
        <v>104</v>
      </c>
      <c r="L651" s="62" t="s">
        <v>775</v>
      </c>
    </row>
    <row r="652" spans="8:12" x14ac:dyDescent="0.25">
      <c r="H652" s="62">
        <v>60785300</v>
      </c>
      <c r="I652" s="62" t="s">
        <v>107</v>
      </c>
      <c r="J652" s="62" t="s">
        <v>103</v>
      </c>
      <c r="K652" s="62" t="s">
        <v>106</v>
      </c>
      <c r="L652" s="62" t="s">
        <v>4628</v>
      </c>
    </row>
    <row r="653" spans="8:12" x14ac:dyDescent="0.25">
      <c r="H653" s="62">
        <v>60785900</v>
      </c>
      <c r="I653" s="62" t="s">
        <v>107</v>
      </c>
      <c r="J653" s="62" t="s">
        <v>103</v>
      </c>
      <c r="K653" s="62" t="s">
        <v>246</v>
      </c>
      <c r="L653" s="62" t="s">
        <v>776</v>
      </c>
    </row>
    <row r="654" spans="8:12" x14ac:dyDescent="0.25">
      <c r="H654" s="62">
        <v>60786800</v>
      </c>
      <c r="I654" s="62" t="s">
        <v>107</v>
      </c>
      <c r="J654" s="62" t="s">
        <v>105</v>
      </c>
      <c r="K654" s="62" t="s">
        <v>246</v>
      </c>
      <c r="L654" s="62" t="s">
        <v>777</v>
      </c>
    </row>
    <row r="655" spans="8:12" x14ac:dyDescent="0.25">
      <c r="H655" s="62">
        <v>60787500</v>
      </c>
      <c r="I655" s="62" t="s">
        <v>107</v>
      </c>
      <c r="J655" s="62" t="s">
        <v>105</v>
      </c>
      <c r="K655" s="62" t="s">
        <v>248</v>
      </c>
      <c r="L655" s="62" t="s">
        <v>778</v>
      </c>
    </row>
    <row r="656" spans="8:12" x14ac:dyDescent="0.25">
      <c r="H656" s="62">
        <v>60788300</v>
      </c>
      <c r="I656" s="62" t="s">
        <v>107</v>
      </c>
      <c r="J656" s="62" t="s">
        <v>105</v>
      </c>
      <c r="K656" s="62" t="s">
        <v>106</v>
      </c>
      <c r="L656" s="62" t="s">
        <v>779</v>
      </c>
    </row>
    <row r="657" spans="8:12" x14ac:dyDescent="0.25">
      <c r="H657" s="62">
        <v>60790900</v>
      </c>
      <c r="I657" s="62" t="s">
        <v>107</v>
      </c>
      <c r="J657" s="62" t="s">
        <v>105</v>
      </c>
      <c r="K657" s="62" t="s">
        <v>248</v>
      </c>
      <c r="L657" s="62" t="s">
        <v>780</v>
      </c>
    </row>
    <row r="658" spans="8:12" x14ac:dyDescent="0.25">
      <c r="H658" s="62">
        <v>60791000</v>
      </c>
      <c r="I658" s="62" t="s">
        <v>107</v>
      </c>
      <c r="J658" s="62" t="s">
        <v>105</v>
      </c>
      <c r="K658" s="62" t="s">
        <v>246</v>
      </c>
      <c r="L658" s="62" t="s">
        <v>781</v>
      </c>
    </row>
    <row r="659" spans="8:12" x14ac:dyDescent="0.25">
      <c r="H659" s="62">
        <v>60793300</v>
      </c>
      <c r="I659" s="62" t="s">
        <v>107</v>
      </c>
      <c r="J659" s="62" t="s">
        <v>103</v>
      </c>
      <c r="K659" s="62" t="s">
        <v>104</v>
      </c>
      <c r="L659" s="62" t="s">
        <v>4629</v>
      </c>
    </row>
    <row r="660" spans="8:12" x14ac:dyDescent="0.25">
      <c r="H660" s="62">
        <v>60793400</v>
      </c>
      <c r="I660" s="62" t="s">
        <v>107</v>
      </c>
      <c r="J660" s="62" t="s">
        <v>105</v>
      </c>
      <c r="K660" s="62" t="s">
        <v>104</v>
      </c>
      <c r="L660" s="62" t="s">
        <v>782</v>
      </c>
    </row>
    <row r="661" spans="8:12" x14ac:dyDescent="0.25">
      <c r="H661" s="62">
        <v>60793500</v>
      </c>
      <c r="I661" s="62" t="s">
        <v>107</v>
      </c>
      <c r="J661" s="62" t="s">
        <v>105</v>
      </c>
      <c r="K661" s="62" t="s">
        <v>248</v>
      </c>
      <c r="L661" s="62" t="s">
        <v>783</v>
      </c>
    </row>
    <row r="662" spans="8:12" x14ac:dyDescent="0.25">
      <c r="H662" s="62">
        <v>60795300</v>
      </c>
      <c r="I662" s="62" t="s">
        <v>107</v>
      </c>
      <c r="J662" s="62" t="s">
        <v>103</v>
      </c>
      <c r="K662" s="62" t="s">
        <v>104</v>
      </c>
      <c r="L662" s="62" t="s">
        <v>784</v>
      </c>
    </row>
    <row r="663" spans="8:12" x14ac:dyDescent="0.25">
      <c r="H663" s="62">
        <v>60796300</v>
      </c>
      <c r="I663" s="62" t="s">
        <v>107</v>
      </c>
      <c r="J663" s="62" t="s">
        <v>103</v>
      </c>
      <c r="K663" s="62" t="s">
        <v>248</v>
      </c>
      <c r="L663" s="62" t="s">
        <v>785</v>
      </c>
    </row>
    <row r="664" spans="8:12" x14ac:dyDescent="0.25">
      <c r="H664" s="62">
        <v>60797500</v>
      </c>
      <c r="I664" s="62" t="s">
        <v>107</v>
      </c>
      <c r="J664" s="62" t="s">
        <v>105</v>
      </c>
      <c r="K664" s="62" t="s">
        <v>248</v>
      </c>
      <c r="L664" s="62" t="s">
        <v>786</v>
      </c>
    </row>
    <row r="665" spans="8:12" x14ac:dyDescent="0.25">
      <c r="H665" s="62">
        <v>60797800</v>
      </c>
      <c r="I665" s="62" t="s">
        <v>107</v>
      </c>
      <c r="J665" s="62" t="s">
        <v>105</v>
      </c>
      <c r="K665" s="62" t="s">
        <v>246</v>
      </c>
      <c r="L665" s="62" t="s">
        <v>787</v>
      </c>
    </row>
    <row r="666" spans="8:12" x14ac:dyDescent="0.25">
      <c r="H666" s="62">
        <v>60798000</v>
      </c>
      <c r="I666" s="62" t="s">
        <v>107</v>
      </c>
      <c r="J666" s="62" t="s">
        <v>105</v>
      </c>
      <c r="K666" s="62" t="s">
        <v>106</v>
      </c>
      <c r="L666" s="62" t="s">
        <v>788</v>
      </c>
    </row>
    <row r="667" spans="8:12" x14ac:dyDescent="0.25">
      <c r="H667" s="62">
        <v>60798100</v>
      </c>
      <c r="I667" s="62" t="s">
        <v>107</v>
      </c>
      <c r="J667" s="62" t="s">
        <v>105</v>
      </c>
      <c r="K667" s="62" t="s">
        <v>248</v>
      </c>
      <c r="L667" s="62" t="s">
        <v>789</v>
      </c>
    </row>
    <row r="668" spans="8:12" x14ac:dyDescent="0.25">
      <c r="H668" s="62">
        <v>60798600</v>
      </c>
      <c r="I668" s="62" t="s">
        <v>107</v>
      </c>
      <c r="J668" s="62" t="s">
        <v>105</v>
      </c>
      <c r="K668" s="62" t="s">
        <v>246</v>
      </c>
      <c r="L668" s="62" t="s">
        <v>790</v>
      </c>
    </row>
    <row r="669" spans="8:12" x14ac:dyDescent="0.25">
      <c r="H669" s="62">
        <v>60798800</v>
      </c>
      <c r="I669" s="62" t="s">
        <v>107</v>
      </c>
      <c r="J669" s="62" t="s">
        <v>105</v>
      </c>
      <c r="K669" s="62" t="s">
        <v>106</v>
      </c>
      <c r="L669" s="62" t="s">
        <v>791</v>
      </c>
    </row>
    <row r="670" spans="8:12" x14ac:dyDescent="0.25">
      <c r="H670" s="62">
        <v>60799100</v>
      </c>
      <c r="I670" s="62" t="s">
        <v>107</v>
      </c>
      <c r="J670" s="62" t="s">
        <v>105</v>
      </c>
      <c r="K670" s="62" t="s">
        <v>106</v>
      </c>
      <c r="L670" s="62" t="s">
        <v>792</v>
      </c>
    </row>
    <row r="671" spans="8:12" x14ac:dyDescent="0.25">
      <c r="H671" s="62">
        <v>60799700</v>
      </c>
      <c r="I671" s="62" t="s">
        <v>107</v>
      </c>
      <c r="J671" s="62" t="s">
        <v>105</v>
      </c>
      <c r="K671" s="62" t="s">
        <v>250</v>
      </c>
      <c r="L671" s="62" t="s">
        <v>793</v>
      </c>
    </row>
    <row r="672" spans="8:12" x14ac:dyDescent="0.25">
      <c r="H672" s="62">
        <v>60800900</v>
      </c>
      <c r="I672" s="62" t="s">
        <v>107</v>
      </c>
      <c r="J672" s="62" t="s">
        <v>103</v>
      </c>
      <c r="K672" s="62" t="s">
        <v>246</v>
      </c>
      <c r="L672" s="62" t="s">
        <v>794</v>
      </c>
    </row>
    <row r="673" spans="8:12" x14ac:dyDescent="0.25">
      <c r="H673" s="62">
        <v>60802700</v>
      </c>
      <c r="I673" s="62" t="s">
        <v>107</v>
      </c>
      <c r="J673" s="62" t="s">
        <v>105</v>
      </c>
      <c r="K673" s="62" t="s">
        <v>248</v>
      </c>
      <c r="L673" s="62" t="s">
        <v>795</v>
      </c>
    </row>
    <row r="674" spans="8:12" x14ac:dyDescent="0.25">
      <c r="H674" s="62">
        <v>60804700</v>
      </c>
      <c r="I674" s="62" t="s">
        <v>107</v>
      </c>
      <c r="J674" s="62" t="s">
        <v>105</v>
      </c>
      <c r="K674" s="62" t="s">
        <v>246</v>
      </c>
      <c r="L674" s="62" t="s">
        <v>796</v>
      </c>
    </row>
    <row r="675" spans="8:12" x14ac:dyDescent="0.25">
      <c r="H675" s="62">
        <v>60805700</v>
      </c>
      <c r="I675" s="62" t="s">
        <v>107</v>
      </c>
      <c r="J675" s="62" t="s">
        <v>103</v>
      </c>
      <c r="K675" s="62" t="s">
        <v>248</v>
      </c>
      <c r="L675" s="62" t="s">
        <v>797</v>
      </c>
    </row>
    <row r="676" spans="8:12" x14ac:dyDescent="0.25">
      <c r="H676" s="62">
        <v>60806700</v>
      </c>
      <c r="I676" s="62" t="s">
        <v>107</v>
      </c>
      <c r="J676" s="62" t="s">
        <v>105</v>
      </c>
      <c r="K676" s="62" t="s">
        <v>106</v>
      </c>
      <c r="L676" s="62" t="s">
        <v>798</v>
      </c>
    </row>
    <row r="677" spans="8:12" x14ac:dyDescent="0.25">
      <c r="H677" s="62">
        <v>60807100</v>
      </c>
      <c r="I677" s="62" t="s">
        <v>107</v>
      </c>
      <c r="J677" s="62" t="s">
        <v>105</v>
      </c>
      <c r="K677" s="62" t="s">
        <v>246</v>
      </c>
      <c r="L677" s="62" t="s">
        <v>799</v>
      </c>
    </row>
    <row r="678" spans="8:12" x14ac:dyDescent="0.25">
      <c r="H678" s="62">
        <v>60808300</v>
      </c>
      <c r="I678" s="62" t="s">
        <v>107</v>
      </c>
      <c r="J678" s="62" t="s">
        <v>105</v>
      </c>
      <c r="K678" s="62" t="s">
        <v>248</v>
      </c>
      <c r="L678" s="62" t="s">
        <v>800</v>
      </c>
    </row>
    <row r="679" spans="8:12" x14ac:dyDescent="0.25">
      <c r="H679" s="62">
        <v>60810000</v>
      </c>
      <c r="I679" s="62" t="s">
        <v>107</v>
      </c>
      <c r="J679" s="62" t="s">
        <v>105</v>
      </c>
      <c r="K679" s="62" t="s">
        <v>106</v>
      </c>
      <c r="L679" s="62" t="s">
        <v>801</v>
      </c>
    </row>
    <row r="680" spans="8:12" x14ac:dyDescent="0.25">
      <c r="H680" s="62">
        <v>60811800</v>
      </c>
      <c r="I680" s="62" t="s">
        <v>107</v>
      </c>
      <c r="J680" s="62" t="s">
        <v>105</v>
      </c>
      <c r="K680" s="62" t="s">
        <v>106</v>
      </c>
      <c r="L680" s="62" t="s">
        <v>802</v>
      </c>
    </row>
    <row r="681" spans="8:12" x14ac:dyDescent="0.25">
      <c r="H681" s="62">
        <v>60816700</v>
      </c>
      <c r="I681" s="62" t="s">
        <v>107</v>
      </c>
      <c r="J681" s="62" t="s">
        <v>105</v>
      </c>
      <c r="K681" s="62" t="s">
        <v>106</v>
      </c>
      <c r="L681" s="62" t="s">
        <v>803</v>
      </c>
    </row>
    <row r="682" spans="8:12" x14ac:dyDescent="0.25">
      <c r="H682" s="62">
        <v>60818900</v>
      </c>
      <c r="I682" s="62" t="s">
        <v>107</v>
      </c>
      <c r="J682" s="62" t="s">
        <v>105</v>
      </c>
      <c r="K682" s="62" t="s">
        <v>248</v>
      </c>
      <c r="L682" s="62" t="s">
        <v>804</v>
      </c>
    </row>
    <row r="683" spans="8:12" x14ac:dyDescent="0.25">
      <c r="H683" s="62">
        <v>60825100</v>
      </c>
      <c r="I683" s="62" t="s">
        <v>107</v>
      </c>
      <c r="J683" s="62" t="s">
        <v>105</v>
      </c>
      <c r="K683" s="62" t="s">
        <v>246</v>
      </c>
      <c r="L683" s="62" t="s">
        <v>4630</v>
      </c>
    </row>
    <row r="684" spans="8:12" x14ac:dyDescent="0.25">
      <c r="H684" s="62">
        <v>60825400</v>
      </c>
      <c r="I684" s="62" t="s">
        <v>107</v>
      </c>
      <c r="J684" s="62" t="s">
        <v>103</v>
      </c>
      <c r="K684" s="62" t="s">
        <v>248</v>
      </c>
      <c r="L684" s="62" t="s">
        <v>805</v>
      </c>
    </row>
    <row r="685" spans="8:12" x14ac:dyDescent="0.25">
      <c r="H685" s="62">
        <v>60825900</v>
      </c>
      <c r="I685" s="62" t="s">
        <v>107</v>
      </c>
      <c r="J685" s="62" t="s">
        <v>105</v>
      </c>
      <c r="K685" s="62" t="s">
        <v>248</v>
      </c>
      <c r="L685" s="62" t="s">
        <v>806</v>
      </c>
    </row>
    <row r="686" spans="8:12" x14ac:dyDescent="0.25">
      <c r="H686" s="62">
        <v>60826400</v>
      </c>
      <c r="I686" s="62" t="s">
        <v>107</v>
      </c>
      <c r="J686" s="62" t="s">
        <v>105</v>
      </c>
      <c r="K686" s="62" t="s">
        <v>248</v>
      </c>
      <c r="L686" s="62" t="s">
        <v>807</v>
      </c>
    </row>
    <row r="687" spans="8:12" x14ac:dyDescent="0.25">
      <c r="H687" s="62">
        <v>60831300</v>
      </c>
      <c r="I687" s="62" t="s">
        <v>107</v>
      </c>
      <c r="J687" s="62" t="s">
        <v>103</v>
      </c>
      <c r="K687" s="62" t="s">
        <v>250</v>
      </c>
      <c r="L687" s="62" t="s">
        <v>808</v>
      </c>
    </row>
    <row r="688" spans="8:12" x14ac:dyDescent="0.25">
      <c r="H688" s="62">
        <v>60836500</v>
      </c>
      <c r="I688" s="62" t="s">
        <v>107</v>
      </c>
      <c r="J688" s="62" t="s">
        <v>105</v>
      </c>
      <c r="K688" s="62" t="s">
        <v>248</v>
      </c>
      <c r="L688" s="62" t="s">
        <v>4631</v>
      </c>
    </row>
    <row r="689" spans="8:12" x14ac:dyDescent="0.25">
      <c r="H689" s="62">
        <v>60836800</v>
      </c>
      <c r="I689" s="62" t="s">
        <v>107</v>
      </c>
      <c r="J689" s="62" t="s">
        <v>105</v>
      </c>
      <c r="K689" s="62" t="s">
        <v>106</v>
      </c>
      <c r="L689" s="62" t="s">
        <v>524</v>
      </c>
    </row>
    <row r="690" spans="8:12" x14ac:dyDescent="0.25">
      <c r="H690" s="62">
        <v>60842400</v>
      </c>
      <c r="I690" s="62" t="s">
        <v>107</v>
      </c>
      <c r="J690" s="62" t="s">
        <v>105</v>
      </c>
      <c r="K690" s="62" t="s">
        <v>248</v>
      </c>
      <c r="L690" s="62" t="s">
        <v>809</v>
      </c>
    </row>
    <row r="691" spans="8:12" x14ac:dyDescent="0.25">
      <c r="H691" s="62">
        <v>60843200</v>
      </c>
      <c r="I691" s="62" t="s">
        <v>107</v>
      </c>
      <c r="J691" s="62" t="s">
        <v>105</v>
      </c>
      <c r="K691" s="62" t="s">
        <v>248</v>
      </c>
      <c r="L691" s="62" t="s">
        <v>810</v>
      </c>
    </row>
    <row r="692" spans="8:12" x14ac:dyDescent="0.25">
      <c r="H692" s="62">
        <v>60843800</v>
      </c>
      <c r="I692" s="62" t="s">
        <v>107</v>
      </c>
      <c r="J692" s="62" t="s">
        <v>105</v>
      </c>
      <c r="K692" s="62" t="s">
        <v>248</v>
      </c>
      <c r="L692" s="62" t="s">
        <v>811</v>
      </c>
    </row>
    <row r="693" spans="8:12" x14ac:dyDescent="0.25">
      <c r="H693" s="62">
        <v>60845900</v>
      </c>
      <c r="I693" s="62" t="s">
        <v>107</v>
      </c>
      <c r="J693" s="62" t="s">
        <v>105</v>
      </c>
      <c r="K693" s="62" t="s">
        <v>246</v>
      </c>
      <c r="L693" s="62" t="s">
        <v>812</v>
      </c>
    </row>
    <row r="694" spans="8:12" x14ac:dyDescent="0.25">
      <c r="H694" s="62">
        <v>60846300</v>
      </c>
      <c r="I694" s="62" t="s">
        <v>107</v>
      </c>
      <c r="J694" s="62" t="s">
        <v>105</v>
      </c>
      <c r="K694" s="62" t="s">
        <v>248</v>
      </c>
      <c r="L694" s="62" t="s">
        <v>813</v>
      </c>
    </row>
    <row r="695" spans="8:12" x14ac:dyDescent="0.25">
      <c r="H695" s="62">
        <v>60848300</v>
      </c>
      <c r="I695" s="62" t="s">
        <v>107</v>
      </c>
      <c r="J695" s="62" t="s">
        <v>105</v>
      </c>
      <c r="K695" s="62" t="s">
        <v>248</v>
      </c>
      <c r="L695" s="62" t="s">
        <v>498</v>
      </c>
    </row>
    <row r="696" spans="8:12" x14ac:dyDescent="0.25">
      <c r="H696" s="62">
        <v>60851300</v>
      </c>
      <c r="I696" s="62" t="s">
        <v>107</v>
      </c>
      <c r="J696" s="62" t="s">
        <v>105</v>
      </c>
      <c r="K696" s="62" t="s">
        <v>246</v>
      </c>
      <c r="L696" s="62" t="s">
        <v>814</v>
      </c>
    </row>
    <row r="697" spans="8:12" x14ac:dyDescent="0.25">
      <c r="H697" s="62">
        <v>60855000</v>
      </c>
      <c r="I697" s="62" t="s">
        <v>107</v>
      </c>
      <c r="J697" s="62" t="s">
        <v>105</v>
      </c>
      <c r="K697" s="62" t="s">
        <v>248</v>
      </c>
      <c r="L697" s="62" t="s">
        <v>815</v>
      </c>
    </row>
    <row r="698" spans="8:12" x14ac:dyDescent="0.25">
      <c r="H698" s="62">
        <v>60855001</v>
      </c>
      <c r="I698" s="62" t="s">
        <v>107</v>
      </c>
      <c r="J698" s="62" t="s">
        <v>105</v>
      </c>
      <c r="K698" s="62" t="s">
        <v>248</v>
      </c>
      <c r="L698" s="62" t="s">
        <v>816</v>
      </c>
    </row>
    <row r="699" spans="8:12" x14ac:dyDescent="0.25">
      <c r="H699" s="62">
        <v>60855200</v>
      </c>
      <c r="I699" s="62" t="s">
        <v>107</v>
      </c>
      <c r="J699" s="62" t="s">
        <v>105</v>
      </c>
      <c r="K699" s="62" t="s">
        <v>248</v>
      </c>
      <c r="L699" s="62" t="s">
        <v>817</v>
      </c>
    </row>
    <row r="700" spans="8:12" x14ac:dyDescent="0.25">
      <c r="H700" s="62">
        <v>60856300</v>
      </c>
      <c r="I700" s="62" t="s">
        <v>107</v>
      </c>
      <c r="J700" s="62" t="s">
        <v>103</v>
      </c>
      <c r="K700" s="62" t="s">
        <v>248</v>
      </c>
      <c r="L700" s="62" t="s">
        <v>4632</v>
      </c>
    </row>
    <row r="701" spans="8:12" x14ac:dyDescent="0.25">
      <c r="H701" s="62">
        <v>60857700</v>
      </c>
      <c r="I701" s="62" t="s">
        <v>107</v>
      </c>
      <c r="J701" s="62" t="s">
        <v>105</v>
      </c>
      <c r="K701" s="62" t="s">
        <v>248</v>
      </c>
      <c r="L701" s="62" t="s">
        <v>818</v>
      </c>
    </row>
    <row r="702" spans="8:12" x14ac:dyDescent="0.25">
      <c r="H702" s="62">
        <v>60857701</v>
      </c>
      <c r="I702" s="62" t="s">
        <v>107</v>
      </c>
      <c r="J702" s="62" t="s">
        <v>105</v>
      </c>
      <c r="K702" s="62" t="s">
        <v>248</v>
      </c>
      <c r="L702" s="62" t="s">
        <v>819</v>
      </c>
    </row>
    <row r="703" spans="8:12" x14ac:dyDescent="0.25">
      <c r="H703" s="62">
        <v>60857702</v>
      </c>
      <c r="I703" s="62" t="s">
        <v>107</v>
      </c>
      <c r="J703" s="62" t="s">
        <v>105</v>
      </c>
      <c r="K703" s="62" t="s">
        <v>248</v>
      </c>
      <c r="L703" s="62" t="s">
        <v>820</v>
      </c>
    </row>
    <row r="704" spans="8:12" x14ac:dyDescent="0.25">
      <c r="H704" s="62">
        <v>60859600</v>
      </c>
      <c r="I704" s="62" t="s">
        <v>107</v>
      </c>
      <c r="J704" s="62" t="s">
        <v>105</v>
      </c>
      <c r="K704" s="62" t="s">
        <v>248</v>
      </c>
      <c r="L704" s="62" t="s">
        <v>576</v>
      </c>
    </row>
    <row r="705" spans="8:12" x14ac:dyDescent="0.25">
      <c r="H705" s="62">
        <v>60860100</v>
      </c>
      <c r="I705" s="62" t="s">
        <v>107</v>
      </c>
      <c r="J705" s="62" t="s">
        <v>105</v>
      </c>
      <c r="K705" s="62" t="s">
        <v>248</v>
      </c>
      <c r="L705" s="62" t="s">
        <v>821</v>
      </c>
    </row>
    <row r="706" spans="8:12" x14ac:dyDescent="0.25">
      <c r="H706" s="62">
        <v>60860300</v>
      </c>
      <c r="I706" s="62" t="s">
        <v>107</v>
      </c>
      <c r="J706" s="62" t="s">
        <v>105</v>
      </c>
      <c r="K706" s="62" t="s">
        <v>104</v>
      </c>
      <c r="L706" s="62" t="s">
        <v>822</v>
      </c>
    </row>
    <row r="707" spans="8:12" x14ac:dyDescent="0.25">
      <c r="H707" s="62">
        <v>60860400</v>
      </c>
      <c r="I707" s="62" t="s">
        <v>107</v>
      </c>
      <c r="J707" s="62" t="s">
        <v>103</v>
      </c>
      <c r="K707" s="62" t="s">
        <v>250</v>
      </c>
      <c r="L707" s="62" t="s">
        <v>823</v>
      </c>
    </row>
    <row r="708" spans="8:12" x14ac:dyDescent="0.25">
      <c r="H708" s="62">
        <v>60863000</v>
      </c>
      <c r="I708" s="62" t="s">
        <v>107</v>
      </c>
      <c r="J708" s="62" t="s">
        <v>103</v>
      </c>
      <c r="K708" s="62" t="s">
        <v>250</v>
      </c>
      <c r="L708" s="62" t="s">
        <v>4633</v>
      </c>
    </row>
    <row r="709" spans="8:12" x14ac:dyDescent="0.25">
      <c r="H709" s="62">
        <v>60866300</v>
      </c>
      <c r="I709" s="62" t="s">
        <v>107</v>
      </c>
      <c r="J709" s="62" t="s">
        <v>105</v>
      </c>
      <c r="K709" s="62" t="s">
        <v>248</v>
      </c>
      <c r="L709" s="62" t="s">
        <v>824</v>
      </c>
    </row>
    <row r="710" spans="8:12" x14ac:dyDescent="0.25">
      <c r="H710" s="62">
        <v>60866400</v>
      </c>
      <c r="I710" s="62" t="s">
        <v>107</v>
      </c>
      <c r="J710" s="62" t="s">
        <v>105</v>
      </c>
      <c r="K710" s="62" t="s">
        <v>248</v>
      </c>
      <c r="L710" s="62" t="s">
        <v>825</v>
      </c>
    </row>
    <row r="711" spans="8:12" x14ac:dyDescent="0.25">
      <c r="H711" s="62">
        <v>60868200</v>
      </c>
      <c r="I711" s="62" t="s">
        <v>107</v>
      </c>
      <c r="J711" s="62" t="s">
        <v>105</v>
      </c>
      <c r="K711" s="62" t="s">
        <v>248</v>
      </c>
      <c r="L711" s="62" t="s">
        <v>649</v>
      </c>
    </row>
    <row r="712" spans="8:12" x14ac:dyDescent="0.25">
      <c r="H712" s="62">
        <v>60868300</v>
      </c>
      <c r="I712" s="62" t="s">
        <v>107</v>
      </c>
      <c r="J712" s="62" t="s">
        <v>105</v>
      </c>
      <c r="K712" s="62" t="s">
        <v>248</v>
      </c>
      <c r="L712" s="62" t="s">
        <v>826</v>
      </c>
    </row>
    <row r="713" spans="8:12" x14ac:dyDescent="0.25">
      <c r="H713" s="62">
        <v>60874500</v>
      </c>
      <c r="I713" s="62" t="s">
        <v>107</v>
      </c>
      <c r="J713" s="62" t="s">
        <v>105</v>
      </c>
      <c r="K713" s="62" t="s">
        <v>248</v>
      </c>
      <c r="L713" s="62" t="s">
        <v>827</v>
      </c>
    </row>
    <row r="714" spans="8:12" x14ac:dyDescent="0.25">
      <c r="H714" s="62">
        <v>60874700</v>
      </c>
      <c r="I714" s="62" t="s">
        <v>107</v>
      </c>
      <c r="J714" s="62" t="s">
        <v>105</v>
      </c>
      <c r="K714" s="62" t="s">
        <v>248</v>
      </c>
      <c r="L714" s="62" t="s">
        <v>828</v>
      </c>
    </row>
    <row r="715" spans="8:12" x14ac:dyDescent="0.25">
      <c r="H715" s="62">
        <v>60876900</v>
      </c>
      <c r="I715" s="62" t="s">
        <v>107</v>
      </c>
      <c r="J715" s="62" t="s">
        <v>105</v>
      </c>
      <c r="K715" s="62" t="s">
        <v>104</v>
      </c>
      <c r="L715" s="62" t="s">
        <v>829</v>
      </c>
    </row>
    <row r="716" spans="8:12" x14ac:dyDescent="0.25">
      <c r="H716" s="62">
        <v>60877300</v>
      </c>
      <c r="I716" s="62" t="s">
        <v>107</v>
      </c>
      <c r="J716" s="62" t="s">
        <v>105</v>
      </c>
      <c r="K716" s="62" t="s">
        <v>104</v>
      </c>
      <c r="L716" s="62" t="s">
        <v>830</v>
      </c>
    </row>
    <row r="717" spans="8:12" x14ac:dyDescent="0.25">
      <c r="H717" s="62">
        <v>60877900</v>
      </c>
      <c r="I717" s="62" t="s">
        <v>107</v>
      </c>
      <c r="J717" s="62" t="s">
        <v>103</v>
      </c>
      <c r="K717" s="62" t="s">
        <v>250</v>
      </c>
      <c r="L717" s="62" t="s">
        <v>831</v>
      </c>
    </row>
    <row r="718" spans="8:12" x14ac:dyDescent="0.25">
      <c r="H718" s="62">
        <v>60879400</v>
      </c>
      <c r="I718" s="62" t="s">
        <v>107</v>
      </c>
      <c r="J718" s="62" t="s">
        <v>105</v>
      </c>
      <c r="K718" s="62" t="s">
        <v>248</v>
      </c>
      <c r="L718" s="62" t="s">
        <v>832</v>
      </c>
    </row>
    <row r="719" spans="8:12" x14ac:dyDescent="0.25">
      <c r="H719" s="62">
        <v>60881600</v>
      </c>
      <c r="I719" s="62" t="s">
        <v>107</v>
      </c>
      <c r="J719" s="62" t="s">
        <v>103</v>
      </c>
      <c r="K719" s="62" t="s">
        <v>248</v>
      </c>
      <c r="L719" s="62" t="s">
        <v>833</v>
      </c>
    </row>
    <row r="720" spans="8:12" x14ac:dyDescent="0.25">
      <c r="H720" s="62">
        <v>60883000</v>
      </c>
      <c r="I720" s="62" t="s">
        <v>107</v>
      </c>
      <c r="J720" s="62" t="s">
        <v>105</v>
      </c>
      <c r="K720" s="62" t="s">
        <v>106</v>
      </c>
      <c r="L720" s="62" t="s">
        <v>834</v>
      </c>
    </row>
    <row r="721" spans="8:12" x14ac:dyDescent="0.25">
      <c r="H721" s="62">
        <v>60883100</v>
      </c>
      <c r="I721" s="62" t="s">
        <v>107</v>
      </c>
      <c r="J721" s="62" t="s">
        <v>105</v>
      </c>
      <c r="K721" s="62" t="s">
        <v>248</v>
      </c>
      <c r="L721" s="62" t="s">
        <v>835</v>
      </c>
    </row>
    <row r="722" spans="8:12" x14ac:dyDescent="0.25">
      <c r="H722" s="62">
        <v>60883400</v>
      </c>
      <c r="I722" s="62" t="s">
        <v>107</v>
      </c>
      <c r="J722" s="62" t="s">
        <v>103</v>
      </c>
      <c r="K722" s="62" t="s">
        <v>248</v>
      </c>
      <c r="L722" s="62" t="s">
        <v>836</v>
      </c>
    </row>
    <row r="723" spans="8:12" x14ac:dyDescent="0.25">
      <c r="H723" s="62">
        <v>60883700</v>
      </c>
      <c r="I723" s="62" t="s">
        <v>107</v>
      </c>
      <c r="J723" s="62" t="s">
        <v>105</v>
      </c>
      <c r="K723" s="62" t="s">
        <v>106</v>
      </c>
      <c r="L723" s="62" t="s">
        <v>837</v>
      </c>
    </row>
    <row r="724" spans="8:12" x14ac:dyDescent="0.25">
      <c r="H724" s="62">
        <v>60884900</v>
      </c>
      <c r="I724" s="62" t="s">
        <v>107</v>
      </c>
      <c r="J724" s="62" t="s">
        <v>105</v>
      </c>
      <c r="K724" s="62" t="s">
        <v>248</v>
      </c>
      <c r="L724" s="62" t="s">
        <v>838</v>
      </c>
    </row>
    <row r="725" spans="8:12" x14ac:dyDescent="0.25">
      <c r="H725" s="62">
        <v>60888200</v>
      </c>
      <c r="I725" s="62" t="s">
        <v>107</v>
      </c>
      <c r="J725" s="62" t="s">
        <v>105</v>
      </c>
      <c r="K725" s="62" t="s">
        <v>248</v>
      </c>
      <c r="L725" s="62" t="s">
        <v>839</v>
      </c>
    </row>
    <row r="726" spans="8:12" x14ac:dyDescent="0.25">
      <c r="H726" s="62">
        <v>60888900</v>
      </c>
      <c r="I726" s="62" t="s">
        <v>107</v>
      </c>
      <c r="J726" s="62" t="s">
        <v>105</v>
      </c>
      <c r="K726" s="62" t="s">
        <v>248</v>
      </c>
      <c r="L726" s="62" t="s">
        <v>840</v>
      </c>
    </row>
    <row r="727" spans="8:12" x14ac:dyDescent="0.25">
      <c r="H727" s="62">
        <v>60890800</v>
      </c>
      <c r="I727" s="62" t="s">
        <v>107</v>
      </c>
      <c r="J727" s="62" t="s">
        <v>105</v>
      </c>
      <c r="K727" s="62" t="s">
        <v>248</v>
      </c>
      <c r="L727" s="62" t="s">
        <v>841</v>
      </c>
    </row>
    <row r="728" spans="8:12" x14ac:dyDescent="0.25">
      <c r="H728" s="62">
        <v>60892400</v>
      </c>
      <c r="I728" s="62" t="s">
        <v>107</v>
      </c>
      <c r="J728" s="62" t="s">
        <v>105</v>
      </c>
      <c r="K728" s="62" t="s">
        <v>248</v>
      </c>
      <c r="L728" s="62" t="s">
        <v>842</v>
      </c>
    </row>
    <row r="729" spans="8:12" x14ac:dyDescent="0.25">
      <c r="H729" s="62">
        <v>60895400</v>
      </c>
      <c r="I729" s="62" t="s">
        <v>107</v>
      </c>
      <c r="J729" s="62" t="s">
        <v>105</v>
      </c>
      <c r="K729" s="62" t="s">
        <v>248</v>
      </c>
      <c r="L729" s="62" t="s">
        <v>843</v>
      </c>
    </row>
    <row r="730" spans="8:12" x14ac:dyDescent="0.25">
      <c r="H730" s="62">
        <v>60895800</v>
      </c>
      <c r="I730" s="62" t="s">
        <v>107</v>
      </c>
      <c r="J730" s="62" t="s">
        <v>103</v>
      </c>
      <c r="K730" s="62" t="s">
        <v>248</v>
      </c>
      <c r="L730" s="62" t="s">
        <v>844</v>
      </c>
    </row>
    <row r="731" spans="8:12" x14ac:dyDescent="0.25">
      <c r="H731" s="62">
        <v>60896800</v>
      </c>
      <c r="I731" s="62" t="s">
        <v>107</v>
      </c>
      <c r="J731" s="62" t="s">
        <v>105</v>
      </c>
      <c r="K731" s="62" t="s">
        <v>248</v>
      </c>
      <c r="L731" s="62" t="s">
        <v>845</v>
      </c>
    </row>
    <row r="732" spans="8:12" x14ac:dyDescent="0.25">
      <c r="H732" s="62">
        <v>60897000</v>
      </c>
      <c r="I732" s="62" t="s">
        <v>107</v>
      </c>
      <c r="J732" s="62" t="s">
        <v>105</v>
      </c>
      <c r="K732" s="62" t="s">
        <v>248</v>
      </c>
      <c r="L732" s="62" t="s">
        <v>692</v>
      </c>
    </row>
    <row r="733" spans="8:12" x14ac:dyDescent="0.25">
      <c r="H733" s="62">
        <v>60897500</v>
      </c>
      <c r="I733" s="62" t="s">
        <v>107</v>
      </c>
      <c r="J733" s="62" t="s">
        <v>105</v>
      </c>
      <c r="K733" s="62" t="s">
        <v>248</v>
      </c>
      <c r="L733" s="62" t="s">
        <v>846</v>
      </c>
    </row>
    <row r="734" spans="8:12" x14ac:dyDescent="0.25">
      <c r="H734" s="62">
        <v>60898200</v>
      </c>
      <c r="I734" s="62" t="s">
        <v>107</v>
      </c>
      <c r="J734" s="62" t="s">
        <v>105</v>
      </c>
      <c r="K734" s="62" t="s">
        <v>104</v>
      </c>
      <c r="L734" s="62" t="s">
        <v>847</v>
      </c>
    </row>
    <row r="735" spans="8:12" x14ac:dyDescent="0.25">
      <c r="H735" s="62">
        <v>60899100</v>
      </c>
      <c r="I735" s="62" t="s">
        <v>107</v>
      </c>
      <c r="J735" s="62" t="s">
        <v>105</v>
      </c>
      <c r="K735" s="62" t="s">
        <v>246</v>
      </c>
      <c r="L735" s="62" t="s">
        <v>848</v>
      </c>
    </row>
    <row r="736" spans="8:12" x14ac:dyDescent="0.25">
      <c r="H736" s="62">
        <v>60899400</v>
      </c>
      <c r="I736" s="62" t="s">
        <v>107</v>
      </c>
      <c r="J736" s="62" t="s">
        <v>105</v>
      </c>
      <c r="K736" s="62" t="s">
        <v>250</v>
      </c>
      <c r="L736" s="62" t="s">
        <v>4634</v>
      </c>
    </row>
    <row r="737" spans="8:12" x14ac:dyDescent="0.25">
      <c r="H737" s="62">
        <v>60899401</v>
      </c>
      <c r="I737" s="62" t="s">
        <v>107</v>
      </c>
      <c r="J737" s="62" t="s">
        <v>105</v>
      </c>
      <c r="K737" s="62" t="s">
        <v>250</v>
      </c>
      <c r="L737" s="62" t="s">
        <v>849</v>
      </c>
    </row>
    <row r="738" spans="8:12" x14ac:dyDescent="0.25">
      <c r="H738" s="62">
        <v>60903000</v>
      </c>
      <c r="I738" s="62" t="s">
        <v>107</v>
      </c>
      <c r="J738" s="62" t="s">
        <v>105</v>
      </c>
      <c r="K738" s="62" t="s">
        <v>246</v>
      </c>
      <c r="L738" s="62" t="s">
        <v>850</v>
      </c>
    </row>
    <row r="739" spans="8:12" x14ac:dyDescent="0.25">
      <c r="H739" s="62">
        <v>60903700</v>
      </c>
      <c r="I739" s="62" t="s">
        <v>107</v>
      </c>
      <c r="J739" s="62" t="s">
        <v>105</v>
      </c>
      <c r="K739" s="62" t="s">
        <v>248</v>
      </c>
      <c r="L739" s="62" t="s">
        <v>851</v>
      </c>
    </row>
    <row r="740" spans="8:12" x14ac:dyDescent="0.25">
      <c r="H740" s="62">
        <v>60904500</v>
      </c>
      <c r="I740" s="62" t="s">
        <v>107</v>
      </c>
      <c r="J740" s="62" t="s">
        <v>103</v>
      </c>
      <c r="K740" s="62" t="s">
        <v>106</v>
      </c>
      <c r="L740" s="62" t="s">
        <v>852</v>
      </c>
    </row>
    <row r="741" spans="8:12" x14ac:dyDescent="0.25">
      <c r="H741" s="62">
        <v>60904700</v>
      </c>
      <c r="I741" s="62" t="s">
        <v>107</v>
      </c>
      <c r="J741" s="62" t="s">
        <v>103</v>
      </c>
      <c r="K741" s="62" t="s">
        <v>106</v>
      </c>
      <c r="L741" s="62" t="s">
        <v>5277</v>
      </c>
    </row>
    <row r="742" spans="8:12" x14ac:dyDescent="0.25">
      <c r="H742" s="62">
        <v>60906500</v>
      </c>
      <c r="I742" s="62" t="s">
        <v>107</v>
      </c>
      <c r="J742" s="62" t="s">
        <v>105</v>
      </c>
      <c r="K742" s="62" t="s">
        <v>250</v>
      </c>
      <c r="L742" s="62" t="s">
        <v>853</v>
      </c>
    </row>
    <row r="743" spans="8:12" x14ac:dyDescent="0.25">
      <c r="H743" s="62">
        <v>60907100</v>
      </c>
      <c r="I743" s="62" t="s">
        <v>107</v>
      </c>
      <c r="J743" s="62" t="s">
        <v>105</v>
      </c>
      <c r="K743" s="62" t="s">
        <v>106</v>
      </c>
      <c r="L743" s="62" t="s">
        <v>5278</v>
      </c>
    </row>
    <row r="744" spans="8:12" x14ac:dyDescent="0.25">
      <c r="H744" s="62">
        <v>60907700</v>
      </c>
      <c r="I744" s="62" t="s">
        <v>107</v>
      </c>
      <c r="J744" s="62" t="s">
        <v>105</v>
      </c>
      <c r="K744" s="62" t="s">
        <v>248</v>
      </c>
      <c r="L744" s="62" t="s">
        <v>854</v>
      </c>
    </row>
    <row r="745" spans="8:12" x14ac:dyDescent="0.25">
      <c r="H745" s="62">
        <v>60908000</v>
      </c>
      <c r="I745" s="62" t="s">
        <v>107</v>
      </c>
      <c r="J745" s="62" t="s">
        <v>105</v>
      </c>
      <c r="K745" s="62" t="s">
        <v>248</v>
      </c>
      <c r="L745" s="62" t="s">
        <v>855</v>
      </c>
    </row>
    <row r="746" spans="8:12" x14ac:dyDescent="0.25">
      <c r="H746" s="62">
        <v>60908100</v>
      </c>
      <c r="I746" s="62" t="s">
        <v>107</v>
      </c>
      <c r="J746" s="62" t="s">
        <v>103</v>
      </c>
      <c r="K746" s="62" t="s">
        <v>248</v>
      </c>
      <c r="L746" s="62" t="s">
        <v>856</v>
      </c>
    </row>
    <row r="747" spans="8:12" x14ac:dyDescent="0.25">
      <c r="H747" s="62">
        <v>60909400</v>
      </c>
      <c r="I747" s="62" t="s">
        <v>107</v>
      </c>
      <c r="J747" s="62" t="s">
        <v>105</v>
      </c>
      <c r="K747" s="62" t="s">
        <v>248</v>
      </c>
      <c r="L747" s="62" t="s">
        <v>484</v>
      </c>
    </row>
    <row r="748" spans="8:12" x14ac:dyDescent="0.25">
      <c r="H748" s="62">
        <v>60909700</v>
      </c>
      <c r="I748" s="62" t="s">
        <v>107</v>
      </c>
      <c r="J748" s="62" t="s">
        <v>105</v>
      </c>
      <c r="K748" s="62" t="s">
        <v>246</v>
      </c>
      <c r="L748" s="62" t="s">
        <v>857</v>
      </c>
    </row>
    <row r="749" spans="8:12" x14ac:dyDescent="0.25">
      <c r="H749" s="62">
        <v>60912300</v>
      </c>
      <c r="I749" s="62" t="s">
        <v>107</v>
      </c>
      <c r="J749" s="62" t="s">
        <v>105</v>
      </c>
      <c r="K749" s="62" t="s">
        <v>248</v>
      </c>
      <c r="L749" s="62" t="s">
        <v>858</v>
      </c>
    </row>
    <row r="750" spans="8:12" x14ac:dyDescent="0.25">
      <c r="H750" s="62">
        <v>60915400</v>
      </c>
      <c r="I750" s="62" t="s">
        <v>107</v>
      </c>
      <c r="J750" s="62" t="s">
        <v>105</v>
      </c>
      <c r="K750" s="62" t="s">
        <v>106</v>
      </c>
      <c r="L750" s="62" t="s">
        <v>859</v>
      </c>
    </row>
    <row r="751" spans="8:12" x14ac:dyDescent="0.25">
      <c r="H751" s="62">
        <v>60917300</v>
      </c>
      <c r="I751" s="62" t="s">
        <v>107</v>
      </c>
      <c r="J751" s="62" t="s">
        <v>105</v>
      </c>
      <c r="K751" s="62" t="s">
        <v>248</v>
      </c>
      <c r="L751" s="62" t="s">
        <v>860</v>
      </c>
    </row>
    <row r="752" spans="8:12" x14ac:dyDescent="0.25">
      <c r="H752" s="62">
        <v>60918000</v>
      </c>
      <c r="I752" s="62" t="s">
        <v>107</v>
      </c>
      <c r="J752" s="62" t="s">
        <v>103</v>
      </c>
      <c r="K752" s="62" t="s">
        <v>246</v>
      </c>
      <c r="L752" s="62" t="s">
        <v>861</v>
      </c>
    </row>
    <row r="753" spans="8:12" x14ac:dyDescent="0.25">
      <c r="H753" s="62">
        <v>60918100</v>
      </c>
      <c r="I753" s="62" t="s">
        <v>107</v>
      </c>
      <c r="J753" s="62" t="s">
        <v>105</v>
      </c>
      <c r="K753" s="62" t="s">
        <v>248</v>
      </c>
      <c r="L753" s="62" t="s">
        <v>862</v>
      </c>
    </row>
    <row r="754" spans="8:12" x14ac:dyDescent="0.25">
      <c r="H754" s="62">
        <v>60919200</v>
      </c>
      <c r="I754" s="62" t="s">
        <v>107</v>
      </c>
      <c r="J754" s="62" t="s">
        <v>105</v>
      </c>
      <c r="K754" s="62" t="s">
        <v>248</v>
      </c>
      <c r="L754" s="62" t="s">
        <v>863</v>
      </c>
    </row>
    <row r="755" spans="8:12" x14ac:dyDescent="0.25">
      <c r="H755" s="62">
        <v>60919300</v>
      </c>
      <c r="I755" s="62" t="s">
        <v>107</v>
      </c>
      <c r="J755" s="62" t="s">
        <v>105</v>
      </c>
      <c r="K755" s="62" t="s">
        <v>248</v>
      </c>
      <c r="L755" s="62" t="s">
        <v>864</v>
      </c>
    </row>
    <row r="756" spans="8:12" x14ac:dyDescent="0.25">
      <c r="H756" s="62">
        <v>60923600</v>
      </c>
      <c r="I756" s="62" t="s">
        <v>107</v>
      </c>
      <c r="J756" s="62" t="s">
        <v>105</v>
      </c>
      <c r="K756" s="62" t="s">
        <v>248</v>
      </c>
      <c r="L756" s="62" t="s">
        <v>865</v>
      </c>
    </row>
    <row r="757" spans="8:12" x14ac:dyDescent="0.25">
      <c r="H757" s="62">
        <v>60923700</v>
      </c>
      <c r="I757" s="62" t="s">
        <v>107</v>
      </c>
      <c r="J757" s="62" t="s">
        <v>105</v>
      </c>
      <c r="K757" s="62" t="s">
        <v>250</v>
      </c>
      <c r="L757" s="62" t="s">
        <v>4635</v>
      </c>
    </row>
    <row r="758" spans="8:12" x14ac:dyDescent="0.25">
      <c r="H758" s="62">
        <v>60923800</v>
      </c>
      <c r="I758" s="62" t="s">
        <v>107</v>
      </c>
      <c r="J758" s="62" t="s">
        <v>105</v>
      </c>
      <c r="K758" s="62" t="s">
        <v>248</v>
      </c>
      <c r="L758" s="62" t="s">
        <v>866</v>
      </c>
    </row>
    <row r="759" spans="8:12" x14ac:dyDescent="0.25">
      <c r="H759" s="62">
        <v>60927800</v>
      </c>
      <c r="I759" s="62" t="s">
        <v>107</v>
      </c>
      <c r="J759" s="62" t="s">
        <v>105</v>
      </c>
      <c r="K759" s="62" t="s">
        <v>248</v>
      </c>
      <c r="L759" s="62" t="s">
        <v>867</v>
      </c>
    </row>
    <row r="760" spans="8:12" x14ac:dyDescent="0.25">
      <c r="H760" s="62">
        <v>60928000</v>
      </c>
      <c r="I760" s="62" t="s">
        <v>107</v>
      </c>
      <c r="J760" s="62" t="s">
        <v>105</v>
      </c>
      <c r="K760" s="62" t="s">
        <v>248</v>
      </c>
      <c r="L760" s="62" t="s">
        <v>868</v>
      </c>
    </row>
    <row r="761" spans="8:12" x14ac:dyDescent="0.25">
      <c r="H761" s="62">
        <v>60928900</v>
      </c>
      <c r="I761" s="62" t="s">
        <v>107</v>
      </c>
      <c r="J761" s="62" t="s">
        <v>105</v>
      </c>
      <c r="K761" s="62" t="s">
        <v>246</v>
      </c>
      <c r="L761" s="62" t="s">
        <v>4636</v>
      </c>
    </row>
    <row r="762" spans="8:12" x14ac:dyDescent="0.25">
      <c r="H762" s="62">
        <v>60929000</v>
      </c>
      <c r="I762" s="62" t="s">
        <v>107</v>
      </c>
      <c r="J762" s="62" t="s">
        <v>105</v>
      </c>
      <c r="K762" s="62" t="s">
        <v>106</v>
      </c>
      <c r="L762" s="62" t="s">
        <v>869</v>
      </c>
    </row>
    <row r="763" spans="8:12" x14ac:dyDescent="0.25">
      <c r="H763" s="62">
        <v>60929900</v>
      </c>
      <c r="I763" s="62" t="s">
        <v>107</v>
      </c>
      <c r="J763" s="62" t="s">
        <v>105</v>
      </c>
      <c r="K763" s="62" t="s">
        <v>248</v>
      </c>
      <c r="L763" s="62" t="s">
        <v>870</v>
      </c>
    </row>
    <row r="764" spans="8:12" x14ac:dyDescent="0.25">
      <c r="H764" s="62">
        <v>60930800</v>
      </c>
      <c r="I764" s="62" t="s">
        <v>107</v>
      </c>
      <c r="J764" s="62" t="s">
        <v>105</v>
      </c>
      <c r="K764" s="62" t="s">
        <v>246</v>
      </c>
      <c r="L764" s="62" t="s">
        <v>871</v>
      </c>
    </row>
    <row r="765" spans="8:12" x14ac:dyDescent="0.25">
      <c r="H765" s="62">
        <v>60930900</v>
      </c>
      <c r="I765" s="62" t="s">
        <v>107</v>
      </c>
      <c r="J765" s="62" t="s">
        <v>105</v>
      </c>
      <c r="K765" s="62" t="s">
        <v>248</v>
      </c>
      <c r="L765" s="62" t="s">
        <v>503</v>
      </c>
    </row>
    <row r="766" spans="8:12" x14ac:dyDescent="0.25">
      <c r="H766" s="62">
        <v>60932500</v>
      </c>
      <c r="I766" s="62" t="s">
        <v>107</v>
      </c>
      <c r="J766" s="62" t="s">
        <v>105</v>
      </c>
      <c r="K766" s="62" t="s">
        <v>250</v>
      </c>
      <c r="L766" s="62" t="s">
        <v>872</v>
      </c>
    </row>
    <row r="767" spans="8:12" x14ac:dyDescent="0.25">
      <c r="H767" s="62">
        <v>60940000</v>
      </c>
      <c r="I767" s="62" t="s">
        <v>107</v>
      </c>
      <c r="J767" s="62" t="s">
        <v>103</v>
      </c>
      <c r="K767" s="62" t="s">
        <v>248</v>
      </c>
      <c r="L767" s="62" t="s">
        <v>873</v>
      </c>
    </row>
    <row r="768" spans="8:12" x14ac:dyDescent="0.25">
      <c r="H768" s="62">
        <v>60940300</v>
      </c>
      <c r="I768" s="62" t="s">
        <v>107</v>
      </c>
      <c r="J768" s="62" t="s">
        <v>105</v>
      </c>
      <c r="K768" s="62" t="s">
        <v>106</v>
      </c>
      <c r="L768" s="62" t="s">
        <v>524</v>
      </c>
    </row>
    <row r="769" spans="8:12" x14ac:dyDescent="0.25">
      <c r="H769" s="62">
        <v>60940900</v>
      </c>
      <c r="I769" s="62" t="s">
        <v>107</v>
      </c>
      <c r="J769" s="62" t="s">
        <v>105</v>
      </c>
      <c r="K769" s="62" t="s">
        <v>246</v>
      </c>
      <c r="L769" s="62" t="s">
        <v>874</v>
      </c>
    </row>
    <row r="770" spans="8:12" x14ac:dyDescent="0.25">
      <c r="H770" s="62">
        <v>60943500</v>
      </c>
      <c r="I770" s="62" t="s">
        <v>107</v>
      </c>
      <c r="J770" s="62" t="s">
        <v>105</v>
      </c>
      <c r="K770" s="62" t="s">
        <v>106</v>
      </c>
      <c r="L770" s="62" t="s">
        <v>4637</v>
      </c>
    </row>
    <row r="771" spans="8:12" x14ac:dyDescent="0.25">
      <c r="H771" s="62">
        <v>60943800</v>
      </c>
      <c r="I771" s="62" t="s">
        <v>107</v>
      </c>
      <c r="J771" s="62" t="s">
        <v>103</v>
      </c>
      <c r="K771" s="62" t="s">
        <v>106</v>
      </c>
      <c r="L771" s="62" t="s">
        <v>875</v>
      </c>
    </row>
    <row r="772" spans="8:12" x14ac:dyDescent="0.25">
      <c r="H772" s="62">
        <v>60944400</v>
      </c>
      <c r="I772" s="62" t="s">
        <v>107</v>
      </c>
      <c r="J772" s="62" t="s">
        <v>105</v>
      </c>
      <c r="K772" s="62" t="s">
        <v>250</v>
      </c>
      <c r="L772" s="62" t="s">
        <v>876</v>
      </c>
    </row>
    <row r="773" spans="8:12" x14ac:dyDescent="0.25">
      <c r="H773" s="62">
        <v>60946300</v>
      </c>
      <c r="I773" s="62" t="s">
        <v>107</v>
      </c>
      <c r="J773" s="62" t="s">
        <v>105</v>
      </c>
      <c r="K773" s="62" t="s">
        <v>250</v>
      </c>
      <c r="L773" s="62" t="s">
        <v>877</v>
      </c>
    </row>
    <row r="774" spans="8:12" x14ac:dyDescent="0.25">
      <c r="H774" s="62">
        <v>60947000</v>
      </c>
      <c r="I774" s="62" t="s">
        <v>107</v>
      </c>
      <c r="J774" s="62" t="s">
        <v>105</v>
      </c>
      <c r="K774" s="62" t="s">
        <v>106</v>
      </c>
      <c r="L774" s="62" t="s">
        <v>524</v>
      </c>
    </row>
    <row r="775" spans="8:12" x14ac:dyDescent="0.25">
      <c r="H775" s="62">
        <v>60947300</v>
      </c>
      <c r="I775" s="62" t="s">
        <v>107</v>
      </c>
      <c r="J775" s="62" t="s">
        <v>105</v>
      </c>
      <c r="K775" s="62" t="s">
        <v>248</v>
      </c>
      <c r="L775" s="62" t="s">
        <v>878</v>
      </c>
    </row>
    <row r="776" spans="8:12" x14ac:dyDescent="0.25">
      <c r="H776" s="62">
        <v>60947400</v>
      </c>
      <c r="I776" s="62" t="s">
        <v>107</v>
      </c>
      <c r="J776" s="62" t="s">
        <v>105</v>
      </c>
      <c r="K776" s="62" t="s">
        <v>104</v>
      </c>
      <c r="L776" s="62" t="s">
        <v>879</v>
      </c>
    </row>
    <row r="777" spans="8:12" x14ac:dyDescent="0.25">
      <c r="H777" s="62">
        <v>60948000</v>
      </c>
      <c r="I777" s="62" t="s">
        <v>107</v>
      </c>
      <c r="J777" s="62" t="s">
        <v>105</v>
      </c>
      <c r="K777" s="62" t="s">
        <v>248</v>
      </c>
      <c r="L777" s="62" t="s">
        <v>880</v>
      </c>
    </row>
    <row r="778" spans="8:12" x14ac:dyDescent="0.25">
      <c r="H778" s="62">
        <v>60948300</v>
      </c>
      <c r="I778" s="62" t="s">
        <v>107</v>
      </c>
      <c r="J778" s="62" t="s">
        <v>105</v>
      </c>
      <c r="K778" s="62" t="s">
        <v>246</v>
      </c>
      <c r="L778" s="62" t="s">
        <v>881</v>
      </c>
    </row>
    <row r="779" spans="8:12" x14ac:dyDescent="0.25">
      <c r="H779" s="62">
        <v>60948301</v>
      </c>
      <c r="I779" s="62" t="s">
        <v>107</v>
      </c>
      <c r="J779" s="62" t="s">
        <v>105</v>
      </c>
      <c r="K779" s="62" t="s">
        <v>246</v>
      </c>
      <c r="L779" s="62" t="s">
        <v>882</v>
      </c>
    </row>
    <row r="780" spans="8:12" x14ac:dyDescent="0.25">
      <c r="H780" s="62">
        <v>60950000</v>
      </c>
      <c r="I780" s="62" t="s">
        <v>107</v>
      </c>
      <c r="J780" s="62" t="s">
        <v>105</v>
      </c>
      <c r="K780" s="62" t="s">
        <v>246</v>
      </c>
      <c r="L780" s="62" t="s">
        <v>883</v>
      </c>
    </row>
    <row r="781" spans="8:12" x14ac:dyDescent="0.25">
      <c r="H781" s="62">
        <v>60950200</v>
      </c>
      <c r="I781" s="62" t="s">
        <v>107</v>
      </c>
      <c r="J781" s="62" t="s">
        <v>105</v>
      </c>
      <c r="K781" s="62" t="s">
        <v>248</v>
      </c>
      <c r="L781" s="62" t="s">
        <v>523</v>
      </c>
    </row>
    <row r="782" spans="8:12" x14ac:dyDescent="0.25">
      <c r="H782" s="62">
        <v>60950300</v>
      </c>
      <c r="I782" s="62" t="s">
        <v>107</v>
      </c>
      <c r="J782" s="62" t="s">
        <v>105</v>
      </c>
      <c r="K782" s="62" t="s">
        <v>248</v>
      </c>
      <c r="L782" s="62" t="s">
        <v>884</v>
      </c>
    </row>
    <row r="783" spans="8:12" x14ac:dyDescent="0.25">
      <c r="H783" s="62">
        <v>60950400</v>
      </c>
      <c r="I783" s="62" t="s">
        <v>107</v>
      </c>
      <c r="J783" s="62" t="s">
        <v>105</v>
      </c>
      <c r="K783" s="62" t="s">
        <v>248</v>
      </c>
      <c r="L783" s="62" t="s">
        <v>885</v>
      </c>
    </row>
    <row r="784" spans="8:12" x14ac:dyDescent="0.25">
      <c r="H784" s="62">
        <v>60950500</v>
      </c>
      <c r="I784" s="62" t="s">
        <v>107</v>
      </c>
      <c r="J784" s="62" t="s">
        <v>103</v>
      </c>
      <c r="K784" s="62" t="s">
        <v>248</v>
      </c>
      <c r="L784" s="62" t="s">
        <v>886</v>
      </c>
    </row>
    <row r="785" spans="8:12" x14ac:dyDescent="0.25">
      <c r="H785" s="62">
        <v>60951200</v>
      </c>
      <c r="I785" s="62" t="s">
        <v>107</v>
      </c>
      <c r="J785" s="62" t="s">
        <v>105</v>
      </c>
      <c r="K785" s="62" t="s">
        <v>246</v>
      </c>
      <c r="L785" s="62" t="s">
        <v>887</v>
      </c>
    </row>
    <row r="786" spans="8:12" x14ac:dyDescent="0.25">
      <c r="H786" s="62">
        <v>60953400</v>
      </c>
      <c r="I786" s="62" t="s">
        <v>107</v>
      </c>
      <c r="J786" s="62" t="s">
        <v>105</v>
      </c>
      <c r="K786" s="62" t="s">
        <v>246</v>
      </c>
      <c r="L786" s="62" t="s">
        <v>888</v>
      </c>
    </row>
    <row r="787" spans="8:12" x14ac:dyDescent="0.25">
      <c r="H787" s="62">
        <v>60953401</v>
      </c>
      <c r="I787" s="62" t="s">
        <v>107</v>
      </c>
      <c r="J787" s="62" t="s">
        <v>105</v>
      </c>
      <c r="K787" s="62" t="s">
        <v>246</v>
      </c>
      <c r="L787" s="62" t="s">
        <v>4638</v>
      </c>
    </row>
    <row r="788" spans="8:12" x14ac:dyDescent="0.25">
      <c r="H788" s="62">
        <v>60953800</v>
      </c>
      <c r="I788" s="62" t="s">
        <v>107</v>
      </c>
      <c r="J788" s="62" t="s">
        <v>105</v>
      </c>
      <c r="K788" s="62" t="s">
        <v>248</v>
      </c>
      <c r="L788" s="62" t="s">
        <v>889</v>
      </c>
    </row>
    <row r="789" spans="8:12" x14ac:dyDescent="0.25">
      <c r="H789" s="62">
        <v>60953900</v>
      </c>
      <c r="I789" s="62" t="s">
        <v>107</v>
      </c>
      <c r="J789" s="62" t="s">
        <v>105</v>
      </c>
      <c r="K789" s="62" t="s">
        <v>248</v>
      </c>
      <c r="L789" s="62" t="s">
        <v>890</v>
      </c>
    </row>
    <row r="790" spans="8:12" x14ac:dyDescent="0.25">
      <c r="H790" s="62">
        <v>60953901</v>
      </c>
      <c r="I790" s="62" t="s">
        <v>107</v>
      </c>
      <c r="J790" s="62" t="s">
        <v>105</v>
      </c>
      <c r="K790" s="62" t="s">
        <v>248</v>
      </c>
      <c r="L790" s="62" t="s">
        <v>891</v>
      </c>
    </row>
    <row r="791" spans="8:12" x14ac:dyDescent="0.25">
      <c r="H791" s="62">
        <v>60956100</v>
      </c>
      <c r="I791" s="62" t="s">
        <v>107</v>
      </c>
      <c r="J791" s="62" t="s">
        <v>105</v>
      </c>
      <c r="K791" s="62" t="s">
        <v>246</v>
      </c>
      <c r="L791" s="62" t="s">
        <v>892</v>
      </c>
    </row>
    <row r="792" spans="8:12" x14ac:dyDescent="0.25">
      <c r="H792" s="62">
        <v>60956800</v>
      </c>
      <c r="I792" s="62" t="s">
        <v>107</v>
      </c>
      <c r="J792" s="62" t="s">
        <v>105</v>
      </c>
      <c r="K792" s="62" t="s">
        <v>248</v>
      </c>
      <c r="L792" s="62" t="s">
        <v>893</v>
      </c>
    </row>
    <row r="793" spans="8:12" x14ac:dyDescent="0.25">
      <c r="H793" s="62">
        <v>60957100</v>
      </c>
      <c r="I793" s="62" t="s">
        <v>107</v>
      </c>
      <c r="J793" s="62" t="s">
        <v>105</v>
      </c>
      <c r="K793" s="62" t="s">
        <v>246</v>
      </c>
      <c r="L793" s="62" t="s">
        <v>894</v>
      </c>
    </row>
    <row r="794" spans="8:12" x14ac:dyDescent="0.25">
      <c r="H794" s="62">
        <v>60957500</v>
      </c>
      <c r="I794" s="62" t="s">
        <v>107</v>
      </c>
      <c r="J794" s="62" t="s">
        <v>105</v>
      </c>
      <c r="K794" s="62" t="s">
        <v>248</v>
      </c>
      <c r="L794" s="62" t="s">
        <v>895</v>
      </c>
    </row>
    <row r="795" spans="8:12" x14ac:dyDescent="0.25">
      <c r="H795" s="62">
        <v>60958100</v>
      </c>
      <c r="I795" s="62" t="s">
        <v>107</v>
      </c>
      <c r="J795" s="62" t="s">
        <v>105</v>
      </c>
      <c r="K795" s="62" t="s">
        <v>248</v>
      </c>
      <c r="L795" s="62" t="s">
        <v>896</v>
      </c>
    </row>
    <row r="796" spans="8:12" x14ac:dyDescent="0.25">
      <c r="H796" s="62">
        <v>60959500</v>
      </c>
      <c r="I796" s="62" t="s">
        <v>107</v>
      </c>
      <c r="J796" s="62" t="s">
        <v>105</v>
      </c>
      <c r="K796" s="62" t="s">
        <v>248</v>
      </c>
      <c r="L796" s="62" t="s">
        <v>897</v>
      </c>
    </row>
    <row r="797" spans="8:12" x14ac:dyDescent="0.25">
      <c r="H797" s="62">
        <v>60960300</v>
      </c>
      <c r="I797" s="62" t="s">
        <v>107</v>
      </c>
      <c r="J797" s="62" t="s">
        <v>105</v>
      </c>
      <c r="K797" s="62" t="s">
        <v>248</v>
      </c>
      <c r="L797" s="62" t="s">
        <v>898</v>
      </c>
    </row>
    <row r="798" spans="8:12" x14ac:dyDescent="0.25">
      <c r="H798" s="62">
        <v>60960400</v>
      </c>
      <c r="I798" s="62" t="s">
        <v>107</v>
      </c>
      <c r="J798" s="62" t="s">
        <v>105</v>
      </c>
      <c r="K798" s="62" t="s">
        <v>246</v>
      </c>
      <c r="L798" s="62" t="s">
        <v>899</v>
      </c>
    </row>
    <row r="799" spans="8:12" x14ac:dyDescent="0.25">
      <c r="H799" s="62">
        <v>60960401</v>
      </c>
      <c r="I799" s="62" t="s">
        <v>107</v>
      </c>
      <c r="J799" s="62" t="s">
        <v>105</v>
      </c>
      <c r="K799" s="62" t="s">
        <v>246</v>
      </c>
      <c r="L799" s="62" t="s">
        <v>900</v>
      </c>
    </row>
    <row r="800" spans="8:12" x14ac:dyDescent="0.25">
      <c r="H800" s="62">
        <v>60960500</v>
      </c>
      <c r="I800" s="62" t="s">
        <v>107</v>
      </c>
      <c r="J800" s="62" t="s">
        <v>105</v>
      </c>
      <c r="K800" s="62" t="s">
        <v>248</v>
      </c>
      <c r="L800" s="62" t="s">
        <v>901</v>
      </c>
    </row>
    <row r="801" spans="8:12" x14ac:dyDescent="0.25">
      <c r="H801" s="62">
        <v>60960700</v>
      </c>
      <c r="I801" s="62" t="s">
        <v>107</v>
      </c>
      <c r="J801" s="62" t="s">
        <v>105</v>
      </c>
      <c r="K801" s="62" t="s">
        <v>106</v>
      </c>
      <c r="L801" s="62" t="s">
        <v>902</v>
      </c>
    </row>
    <row r="802" spans="8:12" x14ac:dyDescent="0.25">
      <c r="H802" s="62">
        <v>60960800</v>
      </c>
      <c r="I802" s="62" t="s">
        <v>107</v>
      </c>
      <c r="J802" s="62" t="s">
        <v>105</v>
      </c>
      <c r="K802" s="62" t="s">
        <v>246</v>
      </c>
      <c r="L802" s="62" t="s">
        <v>1075</v>
      </c>
    </row>
    <row r="803" spans="8:12" x14ac:dyDescent="0.25">
      <c r="H803" s="62">
        <v>60961700</v>
      </c>
      <c r="I803" s="62" t="s">
        <v>107</v>
      </c>
      <c r="J803" s="62" t="s">
        <v>105</v>
      </c>
      <c r="K803" s="62" t="s">
        <v>248</v>
      </c>
      <c r="L803" s="62" t="s">
        <v>484</v>
      </c>
    </row>
    <row r="804" spans="8:12" x14ac:dyDescent="0.25">
      <c r="H804" s="62">
        <v>60963600</v>
      </c>
      <c r="I804" s="62" t="s">
        <v>107</v>
      </c>
      <c r="J804" s="62" t="s">
        <v>105</v>
      </c>
      <c r="K804" s="62" t="s">
        <v>248</v>
      </c>
      <c r="L804" s="62" t="s">
        <v>660</v>
      </c>
    </row>
    <row r="805" spans="8:12" x14ac:dyDescent="0.25">
      <c r="H805" s="62">
        <v>60963700</v>
      </c>
      <c r="I805" s="62" t="s">
        <v>107</v>
      </c>
      <c r="J805" s="62" t="s">
        <v>105</v>
      </c>
      <c r="K805" s="62" t="s">
        <v>104</v>
      </c>
      <c r="L805" s="62" t="s">
        <v>903</v>
      </c>
    </row>
    <row r="806" spans="8:12" x14ac:dyDescent="0.25">
      <c r="H806" s="62">
        <v>60963900</v>
      </c>
      <c r="I806" s="62" t="s">
        <v>107</v>
      </c>
      <c r="J806" s="62" t="s">
        <v>105</v>
      </c>
      <c r="K806" s="62" t="s">
        <v>248</v>
      </c>
      <c r="L806" s="62" t="s">
        <v>904</v>
      </c>
    </row>
    <row r="807" spans="8:12" x14ac:dyDescent="0.25">
      <c r="H807" s="62">
        <v>60964200</v>
      </c>
      <c r="I807" s="62" t="s">
        <v>107</v>
      </c>
      <c r="J807" s="62" t="s">
        <v>105</v>
      </c>
      <c r="K807" s="62" t="s">
        <v>106</v>
      </c>
      <c r="L807" s="62" t="s">
        <v>905</v>
      </c>
    </row>
    <row r="808" spans="8:12" x14ac:dyDescent="0.25">
      <c r="H808" s="62">
        <v>60966400</v>
      </c>
      <c r="I808" s="62" t="s">
        <v>107</v>
      </c>
      <c r="J808" s="62" t="s">
        <v>103</v>
      </c>
      <c r="K808" s="62" t="s">
        <v>104</v>
      </c>
      <c r="L808" s="62" t="s">
        <v>906</v>
      </c>
    </row>
    <row r="809" spans="8:12" x14ac:dyDescent="0.25">
      <c r="H809" s="62">
        <v>60967600</v>
      </c>
      <c r="I809" s="62" t="s">
        <v>107</v>
      </c>
      <c r="J809" s="62" t="s">
        <v>105</v>
      </c>
      <c r="K809" s="62" t="s">
        <v>106</v>
      </c>
      <c r="L809" s="62" t="s">
        <v>492</v>
      </c>
    </row>
    <row r="810" spans="8:12" x14ac:dyDescent="0.25">
      <c r="H810" s="62">
        <v>60968000</v>
      </c>
      <c r="I810" s="62" t="s">
        <v>107</v>
      </c>
      <c r="J810" s="62" t="s">
        <v>105</v>
      </c>
      <c r="K810" s="62" t="s">
        <v>248</v>
      </c>
      <c r="L810" s="62" t="s">
        <v>498</v>
      </c>
    </row>
    <row r="811" spans="8:12" x14ac:dyDescent="0.25">
      <c r="H811" s="62">
        <v>60970700</v>
      </c>
      <c r="I811" s="62" t="s">
        <v>107</v>
      </c>
      <c r="J811" s="62" t="s">
        <v>105</v>
      </c>
      <c r="K811" s="62" t="s">
        <v>250</v>
      </c>
      <c r="L811" s="62" t="s">
        <v>907</v>
      </c>
    </row>
    <row r="812" spans="8:12" x14ac:dyDescent="0.25">
      <c r="H812" s="62">
        <v>60970800</v>
      </c>
      <c r="I812" s="62" t="s">
        <v>107</v>
      </c>
      <c r="J812" s="62" t="s">
        <v>105</v>
      </c>
      <c r="K812" s="62" t="s">
        <v>248</v>
      </c>
      <c r="L812" s="62" t="s">
        <v>908</v>
      </c>
    </row>
    <row r="813" spans="8:12" x14ac:dyDescent="0.25">
      <c r="H813" s="62">
        <v>60971100</v>
      </c>
      <c r="I813" s="62" t="s">
        <v>107</v>
      </c>
      <c r="J813" s="62" t="s">
        <v>105</v>
      </c>
      <c r="K813" s="62" t="s">
        <v>248</v>
      </c>
      <c r="L813" s="62" t="s">
        <v>909</v>
      </c>
    </row>
    <row r="814" spans="8:12" x14ac:dyDescent="0.25">
      <c r="H814" s="62">
        <v>60971200</v>
      </c>
      <c r="I814" s="62" t="s">
        <v>107</v>
      </c>
      <c r="J814" s="62" t="s">
        <v>105</v>
      </c>
      <c r="K814" s="62" t="s">
        <v>248</v>
      </c>
      <c r="L814" s="62" t="s">
        <v>910</v>
      </c>
    </row>
    <row r="815" spans="8:12" x14ac:dyDescent="0.25">
      <c r="H815" s="62">
        <v>60972200</v>
      </c>
      <c r="I815" s="62" t="s">
        <v>107</v>
      </c>
      <c r="J815" s="62" t="s">
        <v>105</v>
      </c>
      <c r="K815" s="62" t="s">
        <v>246</v>
      </c>
      <c r="L815" s="62" t="s">
        <v>911</v>
      </c>
    </row>
    <row r="816" spans="8:12" x14ac:dyDescent="0.25">
      <c r="H816" s="62">
        <v>60972500</v>
      </c>
      <c r="I816" s="62" t="s">
        <v>107</v>
      </c>
      <c r="J816" s="62" t="s">
        <v>105</v>
      </c>
      <c r="K816" s="62" t="s">
        <v>106</v>
      </c>
      <c r="L816" s="62" t="s">
        <v>912</v>
      </c>
    </row>
    <row r="817" spans="8:12" x14ac:dyDescent="0.25">
      <c r="H817" s="62">
        <v>60972501</v>
      </c>
      <c r="I817" s="62" t="s">
        <v>107</v>
      </c>
      <c r="J817" s="62" t="s">
        <v>105</v>
      </c>
      <c r="K817" s="62" t="s">
        <v>106</v>
      </c>
      <c r="L817" s="62" t="s">
        <v>913</v>
      </c>
    </row>
    <row r="818" spans="8:12" x14ac:dyDescent="0.25">
      <c r="H818" s="62">
        <v>60974700</v>
      </c>
      <c r="I818" s="62" t="s">
        <v>107</v>
      </c>
      <c r="J818" s="62" t="s">
        <v>105</v>
      </c>
      <c r="K818" s="62" t="s">
        <v>246</v>
      </c>
      <c r="L818" s="62" t="s">
        <v>914</v>
      </c>
    </row>
    <row r="819" spans="8:12" x14ac:dyDescent="0.25">
      <c r="H819" s="62">
        <v>60974701</v>
      </c>
      <c r="I819" s="62" t="s">
        <v>107</v>
      </c>
      <c r="J819" s="62" t="s">
        <v>105</v>
      </c>
      <c r="K819" s="62" t="s">
        <v>246</v>
      </c>
      <c r="L819" s="62" t="s">
        <v>915</v>
      </c>
    </row>
    <row r="820" spans="8:12" x14ac:dyDescent="0.25">
      <c r="H820" s="62">
        <v>60978800</v>
      </c>
      <c r="I820" s="62" t="s">
        <v>107</v>
      </c>
      <c r="J820" s="62" t="s">
        <v>103</v>
      </c>
      <c r="K820" s="62" t="s">
        <v>248</v>
      </c>
      <c r="L820" s="62" t="s">
        <v>916</v>
      </c>
    </row>
    <row r="821" spans="8:12" x14ac:dyDescent="0.25">
      <c r="H821" s="62">
        <v>60982600</v>
      </c>
      <c r="I821" s="62" t="s">
        <v>107</v>
      </c>
      <c r="J821" s="62" t="s">
        <v>105</v>
      </c>
      <c r="K821" s="62" t="s">
        <v>248</v>
      </c>
      <c r="L821" s="62" t="s">
        <v>917</v>
      </c>
    </row>
    <row r="822" spans="8:12" x14ac:dyDescent="0.25">
      <c r="H822" s="62">
        <v>60982700</v>
      </c>
      <c r="I822" s="62" t="s">
        <v>107</v>
      </c>
      <c r="J822" s="62" t="s">
        <v>105</v>
      </c>
      <c r="K822" s="62" t="s">
        <v>246</v>
      </c>
      <c r="L822" s="62" t="s">
        <v>918</v>
      </c>
    </row>
    <row r="823" spans="8:12" x14ac:dyDescent="0.25">
      <c r="H823" s="62">
        <v>60982900</v>
      </c>
      <c r="I823" s="62" t="s">
        <v>107</v>
      </c>
      <c r="J823" s="62" t="s">
        <v>105</v>
      </c>
      <c r="K823" s="62" t="s">
        <v>248</v>
      </c>
      <c r="L823" s="62" t="s">
        <v>919</v>
      </c>
    </row>
    <row r="824" spans="8:12" x14ac:dyDescent="0.25">
      <c r="H824" s="62">
        <v>60983000</v>
      </c>
      <c r="I824" s="62" t="s">
        <v>107</v>
      </c>
      <c r="J824" s="62" t="s">
        <v>103</v>
      </c>
      <c r="K824" s="62" t="s">
        <v>248</v>
      </c>
      <c r="L824" s="62" t="s">
        <v>920</v>
      </c>
    </row>
    <row r="825" spans="8:12" x14ac:dyDescent="0.25">
      <c r="H825" s="62">
        <v>60986500</v>
      </c>
      <c r="I825" s="62" t="s">
        <v>107</v>
      </c>
      <c r="J825" s="62" t="s">
        <v>103</v>
      </c>
      <c r="K825" s="62" t="s">
        <v>250</v>
      </c>
      <c r="L825" s="62" t="s">
        <v>4639</v>
      </c>
    </row>
    <row r="826" spans="8:12" x14ac:dyDescent="0.25">
      <c r="H826" s="62">
        <v>60986600</v>
      </c>
      <c r="I826" s="62" t="s">
        <v>107</v>
      </c>
      <c r="J826" s="62" t="s">
        <v>105</v>
      </c>
      <c r="K826" s="62" t="s">
        <v>248</v>
      </c>
      <c r="L826" s="62" t="s">
        <v>921</v>
      </c>
    </row>
    <row r="827" spans="8:12" x14ac:dyDescent="0.25">
      <c r="H827" s="62">
        <v>60988400</v>
      </c>
      <c r="I827" s="62" t="s">
        <v>107</v>
      </c>
      <c r="J827" s="62" t="s">
        <v>105</v>
      </c>
      <c r="K827" s="62" t="s">
        <v>248</v>
      </c>
      <c r="L827" s="62" t="s">
        <v>922</v>
      </c>
    </row>
    <row r="828" spans="8:12" x14ac:dyDescent="0.25">
      <c r="H828" s="62">
        <v>60988700</v>
      </c>
      <c r="I828" s="62" t="s">
        <v>107</v>
      </c>
      <c r="J828" s="62" t="s">
        <v>105</v>
      </c>
      <c r="K828" s="62" t="s">
        <v>248</v>
      </c>
      <c r="L828" s="62" t="s">
        <v>923</v>
      </c>
    </row>
    <row r="829" spans="8:12" x14ac:dyDescent="0.25">
      <c r="H829" s="62">
        <v>60990800</v>
      </c>
      <c r="I829" s="62" t="s">
        <v>107</v>
      </c>
      <c r="J829" s="62" t="s">
        <v>105</v>
      </c>
      <c r="K829" s="62" t="s">
        <v>248</v>
      </c>
      <c r="L829" s="62" t="s">
        <v>924</v>
      </c>
    </row>
    <row r="830" spans="8:12" x14ac:dyDescent="0.25">
      <c r="H830" s="62">
        <v>60991100</v>
      </c>
      <c r="I830" s="62" t="s">
        <v>107</v>
      </c>
      <c r="J830" s="62" t="s">
        <v>105</v>
      </c>
      <c r="K830" s="62" t="s">
        <v>248</v>
      </c>
      <c r="L830" s="62" t="s">
        <v>660</v>
      </c>
    </row>
    <row r="831" spans="8:12" x14ac:dyDescent="0.25">
      <c r="H831" s="62">
        <v>60991200</v>
      </c>
      <c r="I831" s="62" t="s">
        <v>107</v>
      </c>
      <c r="J831" s="62" t="s">
        <v>105</v>
      </c>
      <c r="K831" s="62" t="s">
        <v>104</v>
      </c>
      <c r="L831" s="62" t="s">
        <v>903</v>
      </c>
    </row>
    <row r="832" spans="8:12" x14ac:dyDescent="0.25">
      <c r="H832" s="62">
        <v>60991400</v>
      </c>
      <c r="I832" s="62" t="s">
        <v>107</v>
      </c>
      <c r="J832" s="62" t="s">
        <v>105</v>
      </c>
      <c r="K832" s="62" t="s">
        <v>248</v>
      </c>
      <c r="L832" s="62" t="s">
        <v>925</v>
      </c>
    </row>
    <row r="833" spans="8:12" x14ac:dyDescent="0.25">
      <c r="H833" s="62">
        <v>60992500</v>
      </c>
      <c r="I833" s="62" t="s">
        <v>107</v>
      </c>
      <c r="J833" s="62" t="s">
        <v>105</v>
      </c>
      <c r="K833" s="62" t="s">
        <v>248</v>
      </c>
      <c r="L833" s="62" t="s">
        <v>926</v>
      </c>
    </row>
    <row r="834" spans="8:12" x14ac:dyDescent="0.25">
      <c r="H834" s="62">
        <v>60994800</v>
      </c>
      <c r="I834" s="62" t="s">
        <v>107</v>
      </c>
      <c r="J834" s="62" t="s">
        <v>103</v>
      </c>
      <c r="K834" s="62" t="s">
        <v>250</v>
      </c>
      <c r="L834" s="62" t="s">
        <v>927</v>
      </c>
    </row>
    <row r="835" spans="8:12" x14ac:dyDescent="0.25">
      <c r="H835" s="62">
        <v>60996600</v>
      </c>
      <c r="I835" s="62" t="s">
        <v>107</v>
      </c>
      <c r="J835" s="62" t="s">
        <v>105</v>
      </c>
      <c r="K835" s="62" t="s">
        <v>248</v>
      </c>
      <c r="L835" s="62" t="s">
        <v>928</v>
      </c>
    </row>
    <row r="836" spans="8:12" x14ac:dyDescent="0.25">
      <c r="H836" s="62">
        <v>61000900</v>
      </c>
      <c r="I836" s="62" t="s">
        <v>107</v>
      </c>
      <c r="J836" s="62" t="s">
        <v>105</v>
      </c>
      <c r="K836" s="62" t="s">
        <v>248</v>
      </c>
      <c r="L836" s="62" t="s">
        <v>929</v>
      </c>
    </row>
    <row r="837" spans="8:12" x14ac:dyDescent="0.25">
      <c r="H837" s="62">
        <v>61001700</v>
      </c>
      <c r="I837" s="62" t="s">
        <v>107</v>
      </c>
      <c r="J837" s="62" t="s">
        <v>105</v>
      </c>
      <c r="K837" s="62" t="s">
        <v>106</v>
      </c>
      <c r="L837" s="62" t="s">
        <v>930</v>
      </c>
    </row>
    <row r="838" spans="8:12" x14ac:dyDescent="0.25">
      <c r="H838" s="62">
        <v>61008100</v>
      </c>
      <c r="I838" s="62" t="s">
        <v>107</v>
      </c>
      <c r="J838" s="62" t="s">
        <v>105</v>
      </c>
      <c r="K838" s="62" t="s">
        <v>248</v>
      </c>
      <c r="L838" s="62" t="s">
        <v>931</v>
      </c>
    </row>
    <row r="839" spans="8:12" x14ac:dyDescent="0.25">
      <c r="H839" s="62">
        <v>61008200</v>
      </c>
      <c r="I839" s="62" t="s">
        <v>107</v>
      </c>
      <c r="J839" s="62" t="s">
        <v>105</v>
      </c>
      <c r="K839" s="62" t="s">
        <v>248</v>
      </c>
      <c r="L839" s="62" t="s">
        <v>932</v>
      </c>
    </row>
    <row r="840" spans="8:12" x14ac:dyDescent="0.25">
      <c r="H840" s="62">
        <v>61010200</v>
      </c>
      <c r="I840" s="62" t="s">
        <v>107</v>
      </c>
      <c r="J840" s="62" t="s">
        <v>105</v>
      </c>
      <c r="K840" s="62" t="s">
        <v>248</v>
      </c>
      <c r="L840" s="62" t="s">
        <v>576</v>
      </c>
    </row>
    <row r="841" spans="8:12" x14ac:dyDescent="0.25">
      <c r="H841" s="62">
        <v>61015600</v>
      </c>
      <c r="I841" s="62" t="s">
        <v>107</v>
      </c>
      <c r="J841" s="62" t="s">
        <v>105</v>
      </c>
      <c r="K841" s="62" t="s">
        <v>248</v>
      </c>
      <c r="L841" s="62" t="s">
        <v>593</v>
      </c>
    </row>
    <row r="842" spans="8:12" x14ac:dyDescent="0.25">
      <c r="H842" s="62">
        <v>61017700</v>
      </c>
      <c r="I842" s="62" t="s">
        <v>107</v>
      </c>
      <c r="J842" s="62" t="s">
        <v>105</v>
      </c>
      <c r="K842" s="62" t="s">
        <v>106</v>
      </c>
      <c r="L842" s="62" t="s">
        <v>5279</v>
      </c>
    </row>
    <row r="843" spans="8:12" x14ac:dyDescent="0.25">
      <c r="H843" s="62">
        <v>61018100</v>
      </c>
      <c r="I843" s="62" t="s">
        <v>107</v>
      </c>
      <c r="J843" s="62" t="s">
        <v>105</v>
      </c>
      <c r="K843" s="62" t="s">
        <v>248</v>
      </c>
      <c r="L843" s="62" t="s">
        <v>933</v>
      </c>
    </row>
    <row r="844" spans="8:12" x14ac:dyDescent="0.25">
      <c r="H844" s="62">
        <v>61018900</v>
      </c>
      <c r="I844" s="62" t="s">
        <v>107</v>
      </c>
      <c r="J844" s="62" t="s">
        <v>105</v>
      </c>
      <c r="K844" s="62" t="s">
        <v>248</v>
      </c>
      <c r="L844" s="62" t="s">
        <v>934</v>
      </c>
    </row>
    <row r="845" spans="8:12" x14ac:dyDescent="0.25">
      <c r="H845" s="62">
        <v>61019600</v>
      </c>
      <c r="I845" s="62" t="s">
        <v>107</v>
      </c>
      <c r="J845" s="62" t="s">
        <v>105</v>
      </c>
      <c r="K845" s="62" t="s">
        <v>106</v>
      </c>
      <c r="L845" s="62" t="s">
        <v>935</v>
      </c>
    </row>
    <row r="846" spans="8:12" x14ac:dyDescent="0.25">
      <c r="H846" s="62">
        <v>61019800</v>
      </c>
      <c r="I846" s="62" t="s">
        <v>107</v>
      </c>
      <c r="J846" s="62" t="s">
        <v>105</v>
      </c>
      <c r="K846" s="62" t="s">
        <v>248</v>
      </c>
      <c r="L846" s="62" t="s">
        <v>936</v>
      </c>
    </row>
    <row r="847" spans="8:12" x14ac:dyDescent="0.25">
      <c r="H847" s="62">
        <v>61021700</v>
      </c>
      <c r="I847" s="62" t="s">
        <v>107</v>
      </c>
      <c r="J847" s="62" t="s">
        <v>103</v>
      </c>
      <c r="K847" s="62" t="s">
        <v>246</v>
      </c>
      <c r="L847" s="62" t="s">
        <v>937</v>
      </c>
    </row>
    <row r="848" spans="8:12" x14ac:dyDescent="0.25">
      <c r="H848" s="62">
        <v>61022200</v>
      </c>
      <c r="I848" s="62" t="s">
        <v>107</v>
      </c>
      <c r="J848" s="62" t="s">
        <v>105</v>
      </c>
      <c r="K848" s="62" t="s">
        <v>248</v>
      </c>
      <c r="L848" s="62" t="s">
        <v>938</v>
      </c>
    </row>
    <row r="849" spans="8:12" x14ac:dyDescent="0.25">
      <c r="H849" s="62">
        <v>61022400</v>
      </c>
      <c r="I849" s="62" t="s">
        <v>107</v>
      </c>
      <c r="J849" s="62" t="s">
        <v>105</v>
      </c>
      <c r="K849" s="62" t="s">
        <v>246</v>
      </c>
      <c r="L849" s="62" t="s">
        <v>939</v>
      </c>
    </row>
    <row r="850" spans="8:12" x14ac:dyDescent="0.25">
      <c r="H850" s="62">
        <v>61022500</v>
      </c>
      <c r="I850" s="62" t="s">
        <v>107</v>
      </c>
      <c r="J850" s="62" t="s">
        <v>105</v>
      </c>
      <c r="K850" s="62" t="s">
        <v>104</v>
      </c>
      <c r="L850" s="62" t="s">
        <v>940</v>
      </c>
    </row>
    <row r="851" spans="8:12" x14ac:dyDescent="0.25">
      <c r="H851" s="62">
        <v>61023900</v>
      </c>
      <c r="I851" s="62" t="s">
        <v>107</v>
      </c>
      <c r="J851" s="62" t="s">
        <v>105</v>
      </c>
      <c r="K851" s="62" t="s">
        <v>246</v>
      </c>
      <c r="L851" s="62" t="s">
        <v>5280</v>
      </c>
    </row>
    <row r="852" spans="8:12" x14ac:dyDescent="0.25">
      <c r="H852" s="62">
        <v>61025200</v>
      </c>
      <c r="I852" s="62" t="s">
        <v>107</v>
      </c>
      <c r="J852" s="62" t="s">
        <v>105</v>
      </c>
      <c r="K852" s="62" t="s">
        <v>106</v>
      </c>
      <c r="L852" s="62" t="s">
        <v>941</v>
      </c>
    </row>
    <row r="853" spans="8:12" x14ac:dyDescent="0.25">
      <c r="H853" s="62">
        <v>61025600</v>
      </c>
      <c r="I853" s="62" t="s">
        <v>107</v>
      </c>
      <c r="J853" s="62" t="s">
        <v>105</v>
      </c>
      <c r="K853" s="62" t="s">
        <v>106</v>
      </c>
      <c r="L853" s="62" t="s">
        <v>942</v>
      </c>
    </row>
    <row r="854" spans="8:12" x14ac:dyDescent="0.25">
      <c r="H854" s="62">
        <v>61027200</v>
      </c>
      <c r="I854" s="62" t="s">
        <v>107</v>
      </c>
      <c r="J854" s="62" t="s">
        <v>105</v>
      </c>
      <c r="K854" s="62" t="s">
        <v>248</v>
      </c>
      <c r="L854" s="62" t="s">
        <v>943</v>
      </c>
    </row>
    <row r="855" spans="8:12" x14ac:dyDescent="0.25">
      <c r="H855" s="62">
        <v>61030900</v>
      </c>
      <c r="I855" s="62" t="s">
        <v>107</v>
      </c>
      <c r="J855" s="62" t="s">
        <v>105</v>
      </c>
      <c r="K855" s="62" t="s">
        <v>104</v>
      </c>
      <c r="L855" s="62" t="s">
        <v>944</v>
      </c>
    </row>
    <row r="856" spans="8:12" x14ac:dyDescent="0.25">
      <c r="H856" s="62">
        <v>61032100</v>
      </c>
      <c r="I856" s="62" t="s">
        <v>107</v>
      </c>
      <c r="J856" s="62" t="s">
        <v>105</v>
      </c>
      <c r="K856" s="62" t="s">
        <v>248</v>
      </c>
      <c r="L856" s="62" t="s">
        <v>945</v>
      </c>
    </row>
    <row r="857" spans="8:12" x14ac:dyDescent="0.25">
      <c r="H857" s="62">
        <v>61033400</v>
      </c>
      <c r="I857" s="62" t="s">
        <v>107</v>
      </c>
      <c r="J857" s="62" t="s">
        <v>105</v>
      </c>
      <c r="K857" s="62" t="s">
        <v>248</v>
      </c>
      <c r="L857" s="62" t="s">
        <v>946</v>
      </c>
    </row>
    <row r="858" spans="8:12" x14ac:dyDescent="0.25">
      <c r="H858" s="62">
        <v>61033800</v>
      </c>
      <c r="I858" s="62" t="s">
        <v>107</v>
      </c>
      <c r="J858" s="62" t="s">
        <v>105</v>
      </c>
      <c r="K858" s="62" t="s">
        <v>248</v>
      </c>
      <c r="L858" s="62" t="s">
        <v>947</v>
      </c>
    </row>
    <row r="859" spans="8:12" x14ac:dyDescent="0.25">
      <c r="H859" s="62">
        <v>61034500</v>
      </c>
      <c r="I859" s="62" t="s">
        <v>107</v>
      </c>
      <c r="J859" s="62" t="s">
        <v>105</v>
      </c>
      <c r="K859" s="62" t="s">
        <v>248</v>
      </c>
      <c r="L859" s="62" t="s">
        <v>684</v>
      </c>
    </row>
    <row r="860" spans="8:12" x14ac:dyDescent="0.25">
      <c r="H860" s="62">
        <v>61036400</v>
      </c>
      <c r="I860" s="62" t="s">
        <v>107</v>
      </c>
      <c r="J860" s="62" t="s">
        <v>105</v>
      </c>
      <c r="K860" s="62" t="s">
        <v>248</v>
      </c>
      <c r="L860" s="62" t="s">
        <v>484</v>
      </c>
    </row>
    <row r="861" spans="8:12" x14ac:dyDescent="0.25">
      <c r="H861" s="62">
        <v>61038200</v>
      </c>
      <c r="I861" s="62" t="s">
        <v>107</v>
      </c>
      <c r="J861" s="62" t="s">
        <v>105</v>
      </c>
      <c r="K861" s="62" t="s">
        <v>248</v>
      </c>
      <c r="L861" s="62" t="s">
        <v>948</v>
      </c>
    </row>
    <row r="862" spans="8:12" x14ac:dyDescent="0.25">
      <c r="H862" s="62">
        <v>61044100</v>
      </c>
      <c r="I862" s="62" t="s">
        <v>107</v>
      </c>
      <c r="J862" s="62" t="s">
        <v>105</v>
      </c>
      <c r="K862" s="62" t="s">
        <v>246</v>
      </c>
      <c r="L862" s="62" t="s">
        <v>949</v>
      </c>
    </row>
    <row r="863" spans="8:12" x14ac:dyDescent="0.25">
      <c r="H863" s="62">
        <v>61044900</v>
      </c>
      <c r="I863" s="62" t="s">
        <v>107</v>
      </c>
      <c r="J863" s="62" t="s">
        <v>105</v>
      </c>
      <c r="K863" s="62" t="s">
        <v>106</v>
      </c>
      <c r="L863" s="62" t="s">
        <v>950</v>
      </c>
    </row>
    <row r="864" spans="8:12" x14ac:dyDescent="0.25">
      <c r="H864" s="62">
        <v>61045500</v>
      </c>
      <c r="I864" s="62" t="s">
        <v>107</v>
      </c>
      <c r="J864" s="62" t="s">
        <v>105</v>
      </c>
      <c r="K864" s="62" t="s">
        <v>248</v>
      </c>
      <c r="L864" s="62" t="s">
        <v>951</v>
      </c>
    </row>
    <row r="865" spans="8:12" x14ac:dyDescent="0.25">
      <c r="H865" s="62">
        <v>61045600</v>
      </c>
      <c r="I865" s="62" t="s">
        <v>107</v>
      </c>
      <c r="J865" s="62" t="s">
        <v>105</v>
      </c>
      <c r="K865" s="62" t="s">
        <v>250</v>
      </c>
      <c r="L865" s="62" t="s">
        <v>4640</v>
      </c>
    </row>
    <row r="866" spans="8:12" x14ac:dyDescent="0.25">
      <c r="H866" s="62">
        <v>61045601</v>
      </c>
      <c r="I866" s="62" t="s">
        <v>107</v>
      </c>
      <c r="J866" s="62" t="s">
        <v>105</v>
      </c>
      <c r="K866" s="62" t="s">
        <v>250</v>
      </c>
      <c r="L866" s="62" t="s">
        <v>952</v>
      </c>
    </row>
    <row r="867" spans="8:12" x14ac:dyDescent="0.25">
      <c r="H867" s="62">
        <v>61047100</v>
      </c>
      <c r="I867" s="62" t="s">
        <v>107</v>
      </c>
      <c r="J867" s="62" t="s">
        <v>105</v>
      </c>
      <c r="K867" s="62" t="s">
        <v>248</v>
      </c>
      <c r="L867" s="62" t="s">
        <v>953</v>
      </c>
    </row>
    <row r="868" spans="8:12" x14ac:dyDescent="0.25">
      <c r="H868" s="62">
        <v>61048300</v>
      </c>
      <c r="I868" s="62" t="s">
        <v>107</v>
      </c>
      <c r="J868" s="62" t="s">
        <v>105</v>
      </c>
      <c r="K868" s="62" t="s">
        <v>248</v>
      </c>
      <c r="L868" s="62" t="s">
        <v>954</v>
      </c>
    </row>
    <row r="869" spans="8:12" x14ac:dyDescent="0.25">
      <c r="H869" s="62">
        <v>61050200</v>
      </c>
      <c r="I869" s="62" t="s">
        <v>107</v>
      </c>
      <c r="J869" s="62" t="s">
        <v>105</v>
      </c>
      <c r="K869" s="62" t="s">
        <v>248</v>
      </c>
      <c r="L869" s="62" t="s">
        <v>955</v>
      </c>
    </row>
    <row r="870" spans="8:12" x14ac:dyDescent="0.25">
      <c r="H870" s="62">
        <v>61050300</v>
      </c>
      <c r="I870" s="62" t="s">
        <v>107</v>
      </c>
      <c r="J870" s="62" t="s">
        <v>105</v>
      </c>
      <c r="K870" s="62" t="s">
        <v>248</v>
      </c>
      <c r="L870" s="62" t="s">
        <v>956</v>
      </c>
    </row>
    <row r="871" spans="8:12" x14ac:dyDescent="0.25">
      <c r="H871" s="62">
        <v>61057700</v>
      </c>
      <c r="I871" s="62" t="s">
        <v>107</v>
      </c>
      <c r="J871" s="62" t="s">
        <v>105</v>
      </c>
      <c r="K871" s="62" t="s">
        <v>248</v>
      </c>
      <c r="L871" s="62" t="s">
        <v>4641</v>
      </c>
    </row>
    <row r="872" spans="8:12" x14ac:dyDescent="0.25">
      <c r="H872" s="62">
        <v>61061400</v>
      </c>
      <c r="I872" s="62" t="s">
        <v>107</v>
      </c>
      <c r="J872" s="62" t="s">
        <v>105</v>
      </c>
      <c r="K872" s="62" t="s">
        <v>246</v>
      </c>
      <c r="L872" s="62" t="s">
        <v>957</v>
      </c>
    </row>
    <row r="873" spans="8:12" x14ac:dyDescent="0.25">
      <c r="H873" s="62">
        <v>61061600</v>
      </c>
      <c r="I873" s="62" t="s">
        <v>107</v>
      </c>
      <c r="J873" s="62" t="s">
        <v>105</v>
      </c>
      <c r="K873" s="62" t="s">
        <v>246</v>
      </c>
      <c r="L873" s="62" t="s">
        <v>958</v>
      </c>
    </row>
    <row r="874" spans="8:12" x14ac:dyDescent="0.25">
      <c r="H874" s="62">
        <v>61061900</v>
      </c>
      <c r="I874" s="62" t="s">
        <v>107</v>
      </c>
      <c r="J874" s="62" t="s">
        <v>105</v>
      </c>
      <c r="K874" s="62" t="s">
        <v>248</v>
      </c>
      <c r="L874" s="62" t="s">
        <v>959</v>
      </c>
    </row>
    <row r="875" spans="8:12" x14ac:dyDescent="0.25">
      <c r="H875" s="62">
        <v>61062400</v>
      </c>
      <c r="I875" s="62" t="s">
        <v>107</v>
      </c>
      <c r="J875" s="62" t="s">
        <v>105</v>
      </c>
      <c r="K875" s="62" t="s">
        <v>106</v>
      </c>
      <c r="L875" s="62" t="s">
        <v>4642</v>
      </c>
    </row>
    <row r="876" spans="8:12" x14ac:dyDescent="0.25">
      <c r="H876" s="62">
        <v>61066500</v>
      </c>
      <c r="I876" s="62" t="s">
        <v>107</v>
      </c>
      <c r="J876" s="62" t="s">
        <v>105</v>
      </c>
      <c r="K876" s="62" t="s">
        <v>246</v>
      </c>
      <c r="L876" s="62" t="s">
        <v>960</v>
      </c>
    </row>
    <row r="877" spans="8:12" x14ac:dyDescent="0.25">
      <c r="H877" s="62">
        <v>61067800</v>
      </c>
      <c r="I877" s="62" t="s">
        <v>107</v>
      </c>
      <c r="J877" s="62" t="s">
        <v>105</v>
      </c>
      <c r="K877" s="62" t="s">
        <v>248</v>
      </c>
      <c r="L877" s="62" t="s">
        <v>961</v>
      </c>
    </row>
    <row r="878" spans="8:12" x14ac:dyDescent="0.25">
      <c r="H878" s="62">
        <v>61070400</v>
      </c>
      <c r="I878" s="62" t="s">
        <v>107</v>
      </c>
      <c r="J878" s="62" t="s">
        <v>105</v>
      </c>
      <c r="K878" s="62" t="s">
        <v>246</v>
      </c>
      <c r="L878" s="62" t="s">
        <v>962</v>
      </c>
    </row>
    <row r="879" spans="8:12" x14ac:dyDescent="0.25">
      <c r="H879" s="62">
        <v>61074300</v>
      </c>
      <c r="I879" s="62" t="s">
        <v>107</v>
      </c>
      <c r="J879" s="62" t="s">
        <v>105</v>
      </c>
      <c r="K879" s="62" t="s">
        <v>106</v>
      </c>
      <c r="L879" s="62" t="s">
        <v>963</v>
      </c>
    </row>
    <row r="880" spans="8:12" x14ac:dyDescent="0.25">
      <c r="H880" s="62">
        <v>61076500</v>
      </c>
      <c r="I880" s="62" t="s">
        <v>107</v>
      </c>
      <c r="J880" s="62" t="s">
        <v>105</v>
      </c>
      <c r="K880" s="62" t="s">
        <v>248</v>
      </c>
      <c r="L880" s="62" t="s">
        <v>964</v>
      </c>
    </row>
    <row r="881" spans="8:12" x14ac:dyDescent="0.25">
      <c r="H881" s="62">
        <v>61077500</v>
      </c>
      <c r="I881" s="62" t="s">
        <v>107</v>
      </c>
      <c r="J881" s="62" t="s">
        <v>103</v>
      </c>
      <c r="K881" s="62" t="s">
        <v>246</v>
      </c>
      <c r="L881" s="62" t="s">
        <v>965</v>
      </c>
    </row>
    <row r="882" spans="8:12" x14ac:dyDescent="0.25">
      <c r="H882" s="62">
        <v>61080300</v>
      </c>
      <c r="I882" s="62" t="s">
        <v>107</v>
      </c>
      <c r="J882" s="62" t="s">
        <v>105</v>
      </c>
      <c r="K882" s="62" t="s">
        <v>248</v>
      </c>
      <c r="L882" s="62" t="s">
        <v>783</v>
      </c>
    </row>
    <row r="883" spans="8:12" x14ac:dyDescent="0.25">
      <c r="H883" s="62">
        <v>61081000</v>
      </c>
      <c r="I883" s="62" t="s">
        <v>107</v>
      </c>
      <c r="J883" s="62" t="s">
        <v>105</v>
      </c>
      <c r="K883" s="62" t="s">
        <v>248</v>
      </c>
      <c r="L883" s="62" t="s">
        <v>593</v>
      </c>
    </row>
    <row r="884" spans="8:12" x14ac:dyDescent="0.25">
      <c r="H884" s="62">
        <v>61081200</v>
      </c>
      <c r="I884" s="62" t="s">
        <v>107</v>
      </c>
      <c r="J884" s="62" t="s">
        <v>105</v>
      </c>
      <c r="K884" s="62" t="s">
        <v>248</v>
      </c>
      <c r="L884" s="62" t="s">
        <v>966</v>
      </c>
    </row>
    <row r="885" spans="8:12" x14ac:dyDescent="0.25">
      <c r="H885" s="62">
        <v>61083300</v>
      </c>
      <c r="I885" s="62" t="s">
        <v>107</v>
      </c>
      <c r="J885" s="62" t="s">
        <v>105</v>
      </c>
      <c r="K885" s="62" t="s">
        <v>246</v>
      </c>
      <c r="L885" s="62" t="s">
        <v>967</v>
      </c>
    </row>
    <row r="886" spans="8:12" x14ac:dyDescent="0.25">
      <c r="H886" s="62">
        <v>61083800</v>
      </c>
      <c r="I886" s="62" t="s">
        <v>107</v>
      </c>
      <c r="J886" s="62" t="s">
        <v>105</v>
      </c>
      <c r="K886" s="62" t="s">
        <v>106</v>
      </c>
      <c r="L886" s="62" t="s">
        <v>968</v>
      </c>
    </row>
    <row r="887" spans="8:12" x14ac:dyDescent="0.25">
      <c r="H887" s="62">
        <v>61086300</v>
      </c>
      <c r="I887" s="62" t="s">
        <v>107</v>
      </c>
      <c r="J887" s="62" t="s">
        <v>105</v>
      </c>
      <c r="K887" s="62" t="s">
        <v>106</v>
      </c>
      <c r="L887" s="62" t="s">
        <v>969</v>
      </c>
    </row>
    <row r="888" spans="8:12" x14ac:dyDescent="0.25">
      <c r="H888" s="62">
        <v>61087600</v>
      </c>
      <c r="I888" s="62" t="s">
        <v>107</v>
      </c>
      <c r="J888" s="62" t="s">
        <v>105</v>
      </c>
      <c r="K888" s="62" t="s">
        <v>248</v>
      </c>
      <c r="L888" s="62" t="s">
        <v>4643</v>
      </c>
    </row>
    <row r="889" spans="8:12" x14ac:dyDescent="0.25">
      <c r="H889" s="62">
        <v>61090700</v>
      </c>
      <c r="I889" s="62" t="s">
        <v>107</v>
      </c>
      <c r="J889" s="62" t="s">
        <v>105</v>
      </c>
      <c r="K889" s="62" t="s">
        <v>248</v>
      </c>
      <c r="L889" s="62" t="s">
        <v>568</v>
      </c>
    </row>
    <row r="890" spans="8:12" x14ac:dyDescent="0.25">
      <c r="H890" s="62">
        <v>61092600</v>
      </c>
      <c r="I890" s="62" t="s">
        <v>107</v>
      </c>
      <c r="J890" s="62" t="s">
        <v>105</v>
      </c>
      <c r="K890" s="62" t="s">
        <v>106</v>
      </c>
      <c r="L890" s="62" t="s">
        <v>492</v>
      </c>
    </row>
    <row r="891" spans="8:12" x14ac:dyDescent="0.25">
      <c r="H891" s="62">
        <v>61094200</v>
      </c>
      <c r="I891" s="62" t="s">
        <v>107</v>
      </c>
      <c r="J891" s="62" t="s">
        <v>105</v>
      </c>
      <c r="K891" s="62" t="s">
        <v>248</v>
      </c>
      <c r="L891" s="62" t="s">
        <v>970</v>
      </c>
    </row>
    <row r="892" spans="8:12" x14ac:dyDescent="0.25">
      <c r="H892" s="62">
        <v>61097200</v>
      </c>
      <c r="I892" s="62" t="s">
        <v>107</v>
      </c>
      <c r="J892" s="62" t="s">
        <v>105</v>
      </c>
      <c r="K892" s="62" t="s">
        <v>104</v>
      </c>
      <c r="L892" s="62" t="s">
        <v>702</v>
      </c>
    </row>
    <row r="893" spans="8:12" x14ac:dyDescent="0.25">
      <c r="H893" s="62">
        <v>61097300</v>
      </c>
      <c r="I893" s="62" t="s">
        <v>107</v>
      </c>
      <c r="J893" s="62" t="s">
        <v>105</v>
      </c>
      <c r="K893" s="62" t="s">
        <v>248</v>
      </c>
      <c r="L893" s="62" t="s">
        <v>523</v>
      </c>
    </row>
    <row r="894" spans="8:12" x14ac:dyDescent="0.25">
      <c r="H894" s="62">
        <v>61097600</v>
      </c>
      <c r="I894" s="62" t="s">
        <v>107</v>
      </c>
      <c r="J894" s="62" t="s">
        <v>105</v>
      </c>
      <c r="K894" s="62" t="s">
        <v>248</v>
      </c>
      <c r="L894" s="62" t="s">
        <v>971</v>
      </c>
    </row>
    <row r="895" spans="8:12" x14ac:dyDescent="0.25">
      <c r="H895" s="62">
        <v>61097800</v>
      </c>
      <c r="I895" s="62" t="s">
        <v>107</v>
      </c>
      <c r="J895" s="62" t="s">
        <v>105</v>
      </c>
      <c r="K895" s="62" t="s">
        <v>248</v>
      </c>
      <c r="L895" s="62" t="s">
        <v>593</v>
      </c>
    </row>
    <row r="896" spans="8:12" x14ac:dyDescent="0.25">
      <c r="H896" s="62">
        <v>61098100</v>
      </c>
      <c r="I896" s="62" t="s">
        <v>107</v>
      </c>
      <c r="J896" s="62" t="s">
        <v>105</v>
      </c>
      <c r="K896" s="62" t="s">
        <v>248</v>
      </c>
      <c r="L896" s="62" t="s">
        <v>972</v>
      </c>
    </row>
    <row r="897" spans="8:12" x14ac:dyDescent="0.25">
      <c r="H897" s="62">
        <v>61099800</v>
      </c>
      <c r="I897" s="62" t="s">
        <v>107</v>
      </c>
      <c r="J897" s="62" t="s">
        <v>105</v>
      </c>
      <c r="K897" s="62" t="s">
        <v>246</v>
      </c>
      <c r="L897" s="62" t="s">
        <v>973</v>
      </c>
    </row>
    <row r="898" spans="8:12" x14ac:dyDescent="0.25">
      <c r="H898" s="62">
        <v>61100400</v>
      </c>
      <c r="I898" s="62" t="s">
        <v>107</v>
      </c>
      <c r="J898" s="62" t="s">
        <v>105</v>
      </c>
      <c r="K898" s="62" t="s">
        <v>106</v>
      </c>
      <c r="L898" s="62" t="s">
        <v>974</v>
      </c>
    </row>
    <row r="899" spans="8:12" x14ac:dyDescent="0.25">
      <c r="H899" s="62">
        <v>61102800</v>
      </c>
      <c r="I899" s="62" t="s">
        <v>107</v>
      </c>
      <c r="J899" s="62" t="s">
        <v>105</v>
      </c>
      <c r="K899" s="62" t="s">
        <v>106</v>
      </c>
      <c r="L899" s="62" t="s">
        <v>975</v>
      </c>
    </row>
    <row r="900" spans="8:12" x14ac:dyDescent="0.25">
      <c r="H900" s="62">
        <v>61103900</v>
      </c>
      <c r="I900" s="62" t="s">
        <v>107</v>
      </c>
      <c r="J900" s="62" t="s">
        <v>103</v>
      </c>
      <c r="K900" s="62" t="s">
        <v>250</v>
      </c>
      <c r="L900" s="62" t="s">
        <v>976</v>
      </c>
    </row>
    <row r="901" spans="8:12" x14ac:dyDescent="0.25">
      <c r="H901" s="62">
        <v>61111000</v>
      </c>
      <c r="I901" s="62" t="s">
        <v>107</v>
      </c>
      <c r="J901" s="62" t="s">
        <v>105</v>
      </c>
      <c r="K901" s="62" t="s">
        <v>106</v>
      </c>
      <c r="L901" s="62" t="s">
        <v>977</v>
      </c>
    </row>
    <row r="902" spans="8:12" x14ac:dyDescent="0.25">
      <c r="H902" s="62">
        <v>61111500</v>
      </c>
      <c r="I902" s="62" t="s">
        <v>107</v>
      </c>
      <c r="J902" s="62" t="s">
        <v>105</v>
      </c>
      <c r="K902" s="62" t="s">
        <v>246</v>
      </c>
      <c r="L902" s="62" t="s">
        <v>978</v>
      </c>
    </row>
    <row r="903" spans="8:12" x14ac:dyDescent="0.25">
      <c r="H903" s="62">
        <v>61115100</v>
      </c>
      <c r="I903" s="62" t="s">
        <v>107</v>
      </c>
      <c r="J903" s="62" t="s">
        <v>105</v>
      </c>
      <c r="K903" s="62" t="s">
        <v>246</v>
      </c>
      <c r="L903" s="62" t="s">
        <v>979</v>
      </c>
    </row>
    <row r="904" spans="8:12" x14ac:dyDescent="0.25">
      <c r="H904" s="62">
        <v>61115101</v>
      </c>
      <c r="I904" s="62" t="s">
        <v>107</v>
      </c>
      <c r="J904" s="62" t="s">
        <v>105</v>
      </c>
      <c r="K904" s="62" t="s">
        <v>246</v>
      </c>
      <c r="L904" s="62" t="s">
        <v>4644</v>
      </c>
    </row>
    <row r="905" spans="8:12" x14ac:dyDescent="0.25">
      <c r="H905" s="62">
        <v>61115102</v>
      </c>
      <c r="I905" s="62" t="s">
        <v>107</v>
      </c>
      <c r="J905" s="62" t="s">
        <v>105</v>
      </c>
      <c r="K905" s="62" t="s">
        <v>250</v>
      </c>
      <c r="L905" s="62" t="s">
        <v>4645</v>
      </c>
    </row>
    <row r="906" spans="8:12" x14ac:dyDescent="0.25">
      <c r="H906" s="62">
        <v>61115600</v>
      </c>
      <c r="I906" s="62" t="s">
        <v>107</v>
      </c>
      <c r="J906" s="62" t="s">
        <v>105</v>
      </c>
      <c r="K906" s="62" t="s">
        <v>248</v>
      </c>
      <c r="L906" s="62" t="s">
        <v>980</v>
      </c>
    </row>
    <row r="907" spans="8:12" x14ac:dyDescent="0.25">
      <c r="H907" s="62">
        <v>61119500</v>
      </c>
      <c r="I907" s="62" t="s">
        <v>107</v>
      </c>
      <c r="J907" s="62" t="s">
        <v>105</v>
      </c>
      <c r="K907" s="62" t="s">
        <v>248</v>
      </c>
      <c r="L907" s="62" t="s">
        <v>498</v>
      </c>
    </row>
    <row r="908" spans="8:12" x14ac:dyDescent="0.25">
      <c r="H908" s="62">
        <v>61119600</v>
      </c>
      <c r="I908" s="62" t="s">
        <v>107</v>
      </c>
      <c r="J908" s="62" t="s">
        <v>105</v>
      </c>
      <c r="K908" s="62" t="s">
        <v>106</v>
      </c>
      <c r="L908" s="62" t="s">
        <v>981</v>
      </c>
    </row>
    <row r="909" spans="8:12" x14ac:dyDescent="0.25">
      <c r="H909" s="62">
        <v>61120500</v>
      </c>
      <c r="I909" s="62" t="s">
        <v>107</v>
      </c>
      <c r="J909" s="62" t="s">
        <v>105</v>
      </c>
      <c r="K909" s="62" t="s">
        <v>106</v>
      </c>
      <c r="L909" s="62" t="s">
        <v>712</v>
      </c>
    </row>
    <row r="910" spans="8:12" x14ac:dyDescent="0.25">
      <c r="H910" s="62">
        <v>61123900</v>
      </c>
      <c r="I910" s="62" t="s">
        <v>107</v>
      </c>
      <c r="J910" s="62" t="s">
        <v>105</v>
      </c>
      <c r="K910" s="62" t="s">
        <v>248</v>
      </c>
      <c r="L910" s="62" t="s">
        <v>982</v>
      </c>
    </row>
    <row r="911" spans="8:12" x14ac:dyDescent="0.25">
      <c r="H911" s="62">
        <v>61126600</v>
      </c>
      <c r="I911" s="62" t="s">
        <v>107</v>
      </c>
      <c r="J911" s="62" t="s">
        <v>105</v>
      </c>
      <c r="K911" s="62" t="s">
        <v>248</v>
      </c>
      <c r="L911" s="62" t="s">
        <v>983</v>
      </c>
    </row>
    <row r="912" spans="8:12" x14ac:dyDescent="0.25">
      <c r="H912" s="62">
        <v>61128000</v>
      </c>
      <c r="I912" s="62" t="s">
        <v>107</v>
      </c>
      <c r="J912" s="62" t="s">
        <v>105</v>
      </c>
      <c r="K912" s="62" t="s">
        <v>246</v>
      </c>
      <c r="L912" s="62" t="s">
        <v>984</v>
      </c>
    </row>
    <row r="913" spans="8:12" x14ac:dyDescent="0.25">
      <c r="H913" s="62">
        <v>61128100</v>
      </c>
      <c r="I913" s="62" t="s">
        <v>107</v>
      </c>
      <c r="J913" s="62" t="s">
        <v>105</v>
      </c>
      <c r="K913" s="62" t="s">
        <v>106</v>
      </c>
      <c r="L913" s="62" t="s">
        <v>761</v>
      </c>
    </row>
    <row r="914" spans="8:12" x14ac:dyDescent="0.25">
      <c r="H914" s="62">
        <v>61128300</v>
      </c>
      <c r="I914" s="62" t="s">
        <v>107</v>
      </c>
      <c r="J914" s="62" t="s">
        <v>105</v>
      </c>
      <c r="K914" s="62" t="s">
        <v>248</v>
      </c>
      <c r="L914" s="62" t="s">
        <v>985</v>
      </c>
    </row>
    <row r="915" spans="8:12" x14ac:dyDescent="0.25">
      <c r="H915" s="62">
        <v>61128600</v>
      </c>
      <c r="I915" s="62" t="s">
        <v>107</v>
      </c>
      <c r="J915" s="62" t="s">
        <v>105</v>
      </c>
      <c r="K915" s="62" t="s">
        <v>246</v>
      </c>
      <c r="L915" s="62" t="s">
        <v>986</v>
      </c>
    </row>
    <row r="916" spans="8:12" x14ac:dyDescent="0.25">
      <c r="H916" s="62">
        <v>61130100</v>
      </c>
      <c r="I916" s="62" t="s">
        <v>107</v>
      </c>
      <c r="J916" s="62" t="s">
        <v>105</v>
      </c>
      <c r="K916" s="62" t="s">
        <v>248</v>
      </c>
      <c r="L916" s="62" t="s">
        <v>987</v>
      </c>
    </row>
    <row r="917" spans="8:12" x14ac:dyDescent="0.25">
      <c r="H917" s="62">
        <v>61133200</v>
      </c>
      <c r="I917" s="62" t="s">
        <v>107</v>
      </c>
      <c r="J917" s="62" t="s">
        <v>105</v>
      </c>
      <c r="K917" s="62" t="s">
        <v>248</v>
      </c>
      <c r="L917" s="62" t="s">
        <v>988</v>
      </c>
    </row>
    <row r="918" spans="8:12" x14ac:dyDescent="0.25">
      <c r="H918" s="62">
        <v>61133400</v>
      </c>
      <c r="I918" s="62" t="s">
        <v>107</v>
      </c>
      <c r="J918" s="62" t="s">
        <v>105</v>
      </c>
      <c r="K918" s="62" t="s">
        <v>246</v>
      </c>
      <c r="L918" s="62" t="s">
        <v>989</v>
      </c>
    </row>
    <row r="919" spans="8:12" x14ac:dyDescent="0.25">
      <c r="H919" s="62">
        <v>61135100</v>
      </c>
      <c r="I919" s="62" t="s">
        <v>107</v>
      </c>
      <c r="J919" s="62" t="s">
        <v>105</v>
      </c>
      <c r="K919" s="62" t="s">
        <v>248</v>
      </c>
      <c r="L919" s="62" t="s">
        <v>990</v>
      </c>
    </row>
    <row r="920" spans="8:12" x14ac:dyDescent="0.25">
      <c r="H920" s="62">
        <v>61138200</v>
      </c>
      <c r="I920" s="62" t="s">
        <v>107</v>
      </c>
      <c r="J920" s="62" t="s">
        <v>105</v>
      </c>
      <c r="K920" s="62" t="s">
        <v>248</v>
      </c>
      <c r="L920" s="62" t="s">
        <v>991</v>
      </c>
    </row>
    <row r="921" spans="8:12" x14ac:dyDescent="0.25">
      <c r="H921" s="62">
        <v>61138800</v>
      </c>
      <c r="I921" s="62" t="s">
        <v>107</v>
      </c>
      <c r="J921" s="62" t="s">
        <v>105</v>
      </c>
      <c r="K921" s="62" t="s">
        <v>106</v>
      </c>
      <c r="L921" s="62" t="s">
        <v>992</v>
      </c>
    </row>
    <row r="922" spans="8:12" x14ac:dyDescent="0.25">
      <c r="H922" s="62">
        <v>61141400</v>
      </c>
      <c r="I922" s="62" t="s">
        <v>107</v>
      </c>
      <c r="J922" s="62" t="s">
        <v>105</v>
      </c>
      <c r="K922" s="62" t="s">
        <v>248</v>
      </c>
      <c r="L922" s="62" t="s">
        <v>763</v>
      </c>
    </row>
    <row r="923" spans="8:12" x14ac:dyDescent="0.25">
      <c r="H923" s="62">
        <v>61142600</v>
      </c>
      <c r="I923" s="62" t="s">
        <v>107</v>
      </c>
      <c r="J923" s="62" t="s">
        <v>105</v>
      </c>
      <c r="K923" s="62" t="s">
        <v>248</v>
      </c>
      <c r="L923" s="62" t="s">
        <v>4646</v>
      </c>
    </row>
    <row r="924" spans="8:12" x14ac:dyDescent="0.25">
      <c r="H924" s="62">
        <v>61145600</v>
      </c>
      <c r="I924" s="62" t="s">
        <v>107</v>
      </c>
      <c r="J924" s="62" t="s">
        <v>105</v>
      </c>
      <c r="K924" s="62" t="s">
        <v>248</v>
      </c>
      <c r="L924" s="62" t="s">
        <v>4647</v>
      </c>
    </row>
    <row r="925" spans="8:12" x14ac:dyDescent="0.25">
      <c r="H925" s="62">
        <v>61146800</v>
      </c>
      <c r="I925" s="62" t="s">
        <v>107</v>
      </c>
      <c r="J925" s="62" t="s">
        <v>105</v>
      </c>
      <c r="K925" s="62" t="s">
        <v>248</v>
      </c>
      <c r="L925" s="62" t="s">
        <v>993</v>
      </c>
    </row>
    <row r="926" spans="8:12" x14ac:dyDescent="0.25">
      <c r="H926" s="62">
        <v>61148200</v>
      </c>
      <c r="I926" s="62" t="s">
        <v>107</v>
      </c>
      <c r="J926" s="62" t="s">
        <v>103</v>
      </c>
      <c r="K926" s="62" t="s">
        <v>248</v>
      </c>
      <c r="L926" s="62" t="s">
        <v>994</v>
      </c>
    </row>
    <row r="927" spans="8:12" x14ac:dyDescent="0.25">
      <c r="H927" s="62">
        <v>61149200</v>
      </c>
      <c r="I927" s="62" t="s">
        <v>107</v>
      </c>
      <c r="J927" s="62" t="s">
        <v>105</v>
      </c>
      <c r="K927" s="62" t="s">
        <v>248</v>
      </c>
      <c r="L927" s="62" t="s">
        <v>4648</v>
      </c>
    </row>
    <row r="928" spans="8:12" x14ac:dyDescent="0.25">
      <c r="H928" s="62">
        <v>61151000</v>
      </c>
      <c r="I928" s="62" t="s">
        <v>107</v>
      </c>
      <c r="J928" s="62" t="s">
        <v>105</v>
      </c>
      <c r="K928" s="62" t="s">
        <v>248</v>
      </c>
      <c r="L928" s="62" t="s">
        <v>4649</v>
      </c>
    </row>
    <row r="929" spans="8:12" x14ac:dyDescent="0.25">
      <c r="H929" s="62">
        <v>61151100</v>
      </c>
      <c r="I929" s="62" t="s">
        <v>107</v>
      </c>
      <c r="J929" s="62" t="s">
        <v>103</v>
      </c>
      <c r="K929" s="62" t="s">
        <v>246</v>
      </c>
      <c r="L929" s="62" t="s">
        <v>995</v>
      </c>
    </row>
    <row r="930" spans="8:12" x14ac:dyDescent="0.25">
      <c r="H930" s="62">
        <v>61152900</v>
      </c>
      <c r="I930" s="62" t="s">
        <v>107</v>
      </c>
      <c r="J930" s="62" t="s">
        <v>105</v>
      </c>
      <c r="K930" s="62" t="s">
        <v>248</v>
      </c>
      <c r="L930" s="62" t="s">
        <v>996</v>
      </c>
    </row>
    <row r="931" spans="8:12" x14ac:dyDescent="0.25">
      <c r="H931" s="62">
        <v>61153000</v>
      </c>
      <c r="I931" s="62" t="s">
        <v>107</v>
      </c>
      <c r="J931" s="62" t="s">
        <v>105</v>
      </c>
      <c r="K931" s="62" t="s">
        <v>104</v>
      </c>
      <c r="L931" s="62" t="s">
        <v>879</v>
      </c>
    </row>
    <row r="932" spans="8:12" x14ac:dyDescent="0.25">
      <c r="H932" s="62">
        <v>61153600</v>
      </c>
      <c r="I932" s="62" t="s">
        <v>107</v>
      </c>
      <c r="J932" s="62" t="s">
        <v>105</v>
      </c>
      <c r="K932" s="62" t="s">
        <v>248</v>
      </c>
      <c r="L932" s="62" t="s">
        <v>997</v>
      </c>
    </row>
    <row r="933" spans="8:12" x14ac:dyDescent="0.25">
      <c r="H933" s="62">
        <v>61154100</v>
      </c>
      <c r="I933" s="62" t="s">
        <v>107</v>
      </c>
      <c r="J933" s="62" t="s">
        <v>103</v>
      </c>
      <c r="K933" s="62" t="s">
        <v>246</v>
      </c>
      <c r="L933" s="62" t="s">
        <v>998</v>
      </c>
    </row>
    <row r="934" spans="8:12" x14ac:dyDescent="0.25">
      <c r="H934" s="62">
        <v>61154700</v>
      </c>
      <c r="I934" s="62" t="s">
        <v>107</v>
      </c>
      <c r="J934" s="62" t="s">
        <v>105</v>
      </c>
      <c r="K934" s="62" t="s">
        <v>248</v>
      </c>
      <c r="L934" s="62" t="s">
        <v>999</v>
      </c>
    </row>
    <row r="935" spans="8:12" x14ac:dyDescent="0.25">
      <c r="H935" s="62">
        <v>61155300</v>
      </c>
      <c r="I935" s="62" t="s">
        <v>107</v>
      </c>
      <c r="J935" s="62" t="s">
        <v>105</v>
      </c>
      <c r="K935" s="62" t="s">
        <v>248</v>
      </c>
      <c r="L935" s="62" t="s">
        <v>922</v>
      </c>
    </row>
    <row r="936" spans="8:12" x14ac:dyDescent="0.25">
      <c r="H936" s="62">
        <v>61155400</v>
      </c>
      <c r="I936" s="62" t="s">
        <v>107</v>
      </c>
      <c r="J936" s="62" t="s">
        <v>105</v>
      </c>
      <c r="K936" s="62" t="s">
        <v>248</v>
      </c>
      <c r="L936" s="62" t="s">
        <v>1000</v>
      </c>
    </row>
    <row r="937" spans="8:12" x14ac:dyDescent="0.25">
      <c r="H937" s="62">
        <v>61158800</v>
      </c>
      <c r="I937" s="62" t="s">
        <v>107</v>
      </c>
      <c r="J937" s="62" t="s">
        <v>105</v>
      </c>
      <c r="K937" s="62" t="s">
        <v>248</v>
      </c>
      <c r="L937" s="62" t="s">
        <v>1001</v>
      </c>
    </row>
    <row r="938" spans="8:12" x14ac:dyDescent="0.25">
      <c r="H938" s="62">
        <v>61159500</v>
      </c>
      <c r="I938" s="62" t="s">
        <v>107</v>
      </c>
      <c r="J938" s="62" t="s">
        <v>105</v>
      </c>
      <c r="K938" s="62" t="s">
        <v>250</v>
      </c>
      <c r="L938" s="62" t="s">
        <v>1002</v>
      </c>
    </row>
    <row r="939" spans="8:12" x14ac:dyDescent="0.25">
      <c r="H939" s="62">
        <v>61161300</v>
      </c>
      <c r="I939" s="62" t="s">
        <v>107</v>
      </c>
      <c r="J939" s="62" t="s">
        <v>105</v>
      </c>
      <c r="K939" s="62" t="s">
        <v>248</v>
      </c>
      <c r="L939" s="62" t="s">
        <v>1003</v>
      </c>
    </row>
    <row r="940" spans="8:12" x14ac:dyDescent="0.25">
      <c r="H940" s="62">
        <v>61162100</v>
      </c>
      <c r="I940" s="62" t="s">
        <v>107</v>
      </c>
      <c r="J940" s="62" t="s">
        <v>105</v>
      </c>
      <c r="K940" s="62" t="s">
        <v>106</v>
      </c>
      <c r="L940" s="62" t="s">
        <v>1004</v>
      </c>
    </row>
    <row r="941" spans="8:12" x14ac:dyDescent="0.25">
      <c r="H941" s="62">
        <v>61162600</v>
      </c>
      <c r="I941" s="62" t="s">
        <v>107</v>
      </c>
      <c r="J941" s="62" t="s">
        <v>105</v>
      </c>
      <c r="K941" s="62" t="s">
        <v>106</v>
      </c>
      <c r="L941" s="62" t="s">
        <v>1005</v>
      </c>
    </row>
    <row r="942" spans="8:12" x14ac:dyDescent="0.25">
      <c r="H942" s="62">
        <v>61165100</v>
      </c>
      <c r="I942" s="62" t="s">
        <v>107</v>
      </c>
      <c r="J942" s="62" t="s">
        <v>105</v>
      </c>
      <c r="K942" s="62" t="s">
        <v>248</v>
      </c>
      <c r="L942" s="62" t="s">
        <v>1006</v>
      </c>
    </row>
    <row r="943" spans="8:12" x14ac:dyDescent="0.25">
      <c r="H943" s="62">
        <v>61167600</v>
      </c>
      <c r="I943" s="62" t="s">
        <v>107</v>
      </c>
      <c r="J943" s="62" t="s">
        <v>105</v>
      </c>
      <c r="K943" s="62" t="s">
        <v>248</v>
      </c>
      <c r="L943" s="62" t="s">
        <v>498</v>
      </c>
    </row>
    <row r="944" spans="8:12" x14ac:dyDescent="0.25">
      <c r="H944" s="62">
        <v>61170500</v>
      </c>
      <c r="I944" s="62" t="s">
        <v>107</v>
      </c>
      <c r="J944" s="62" t="s">
        <v>105</v>
      </c>
      <c r="K944" s="62" t="s">
        <v>248</v>
      </c>
      <c r="L944" s="62" t="s">
        <v>1007</v>
      </c>
    </row>
    <row r="945" spans="8:12" x14ac:dyDescent="0.25">
      <c r="H945" s="62">
        <v>61171600</v>
      </c>
      <c r="I945" s="62" t="s">
        <v>107</v>
      </c>
      <c r="J945" s="62" t="s">
        <v>105</v>
      </c>
      <c r="K945" s="62" t="s">
        <v>248</v>
      </c>
      <c r="L945" s="62" t="s">
        <v>1008</v>
      </c>
    </row>
    <row r="946" spans="8:12" x14ac:dyDescent="0.25">
      <c r="H946" s="62">
        <v>61172600</v>
      </c>
      <c r="I946" s="62" t="s">
        <v>107</v>
      </c>
      <c r="J946" s="62" t="s">
        <v>105</v>
      </c>
      <c r="K946" s="62" t="s">
        <v>246</v>
      </c>
      <c r="L946" s="62" t="s">
        <v>1009</v>
      </c>
    </row>
    <row r="947" spans="8:12" x14ac:dyDescent="0.25">
      <c r="H947" s="62">
        <v>61173300</v>
      </c>
      <c r="I947" s="62" t="s">
        <v>107</v>
      </c>
      <c r="J947" s="62" t="s">
        <v>105</v>
      </c>
      <c r="K947" s="62" t="s">
        <v>248</v>
      </c>
      <c r="L947" s="62" t="s">
        <v>1010</v>
      </c>
    </row>
    <row r="948" spans="8:12" x14ac:dyDescent="0.25">
      <c r="H948" s="62">
        <v>61174000</v>
      </c>
      <c r="I948" s="62" t="s">
        <v>107</v>
      </c>
      <c r="J948" s="62" t="s">
        <v>105</v>
      </c>
      <c r="K948" s="62" t="s">
        <v>248</v>
      </c>
      <c r="L948" s="62" t="s">
        <v>593</v>
      </c>
    </row>
    <row r="949" spans="8:12" x14ac:dyDescent="0.25">
      <c r="H949" s="62">
        <v>61176200</v>
      </c>
      <c r="I949" s="62" t="s">
        <v>107</v>
      </c>
      <c r="J949" s="62" t="s">
        <v>105</v>
      </c>
      <c r="K949" s="62" t="s">
        <v>248</v>
      </c>
      <c r="L949" s="62" t="s">
        <v>1011</v>
      </c>
    </row>
    <row r="950" spans="8:12" x14ac:dyDescent="0.25">
      <c r="H950" s="62">
        <v>61178900</v>
      </c>
      <c r="I950" s="62" t="s">
        <v>107</v>
      </c>
      <c r="J950" s="62" t="s">
        <v>105</v>
      </c>
      <c r="K950" s="62" t="s">
        <v>106</v>
      </c>
      <c r="L950" s="62" t="s">
        <v>492</v>
      </c>
    </row>
    <row r="951" spans="8:12" x14ac:dyDescent="0.25">
      <c r="H951" s="62">
        <v>61181900</v>
      </c>
      <c r="I951" s="62" t="s">
        <v>107</v>
      </c>
      <c r="J951" s="62" t="s">
        <v>103</v>
      </c>
      <c r="K951" s="62" t="s">
        <v>248</v>
      </c>
      <c r="L951" s="62" t="s">
        <v>1012</v>
      </c>
    </row>
    <row r="952" spans="8:12" x14ac:dyDescent="0.25">
      <c r="H952" s="62">
        <v>61183100</v>
      </c>
      <c r="I952" s="62" t="s">
        <v>107</v>
      </c>
      <c r="J952" s="62" t="s">
        <v>105</v>
      </c>
      <c r="K952" s="62" t="s">
        <v>248</v>
      </c>
      <c r="L952" s="62" t="s">
        <v>1013</v>
      </c>
    </row>
    <row r="953" spans="8:12" x14ac:dyDescent="0.25">
      <c r="H953" s="62">
        <v>61184700</v>
      </c>
      <c r="I953" s="62" t="s">
        <v>107</v>
      </c>
      <c r="J953" s="62" t="s">
        <v>105</v>
      </c>
      <c r="K953" s="62" t="s">
        <v>248</v>
      </c>
      <c r="L953" s="62" t="s">
        <v>1014</v>
      </c>
    </row>
    <row r="954" spans="8:12" x14ac:dyDescent="0.25">
      <c r="H954" s="62">
        <v>61185300</v>
      </c>
      <c r="I954" s="62" t="s">
        <v>107</v>
      </c>
      <c r="J954" s="62" t="s">
        <v>103</v>
      </c>
      <c r="K954" s="62" t="s">
        <v>250</v>
      </c>
      <c r="L954" s="62" t="s">
        <v>1015</v>
      </c>
    </row>
    <row r="955" spans="8:12" x14ac:dyDescent="0.25">
      <c r="H955" s="62">
        <v>61186000</v>
      </c>
      <c r="I955" s="62" t="s">
        <v>107</v>
      </c>
      <c r="J955" s="62" t="s">
        <v>105</v>
      </c>
      <c r="K955" s="62" t="s">
        <v>106</v>
      </c>
      <c r="L955" s="62" t="s">
        <v>4650</v>
      </c>
    </row>
    <row r="956" spans="8:12" x14ac:dyDescent="0.25">
      <c r="H956" s="62">
        <v>61186100</v>
      </c>
      <c r="I956" s="62" t="s">
        <v>107</v>
      </c>
      <c r="J956" s="62" t="s">
        <v>105</v>
      </c>
      <c r="K956" s="62" t="s">
        <v>248</v>
      </c>
      <c r="L956" s="62" t="s">
        <v>1017</v>
      </c>
    </row>
    <row r="957" spans="8:12" x14ac:dyDescent="0.25">
      <c r="H957" s="62">
        <v>61189200</v>
      </c>
      <c r="I957" s="62" t="s">
        <v>107</v>
      </c>
      <c r="J957" s="62" t="s">
        <v>103</v>
      </c>
      <c r="K957" s="62" t="s">
        <v>248</v>
      </c>
      <c r="L957" s="62" t="s">
        <v>1018</v>
      </c>
    </row>
    <row r="958" spans="8:12" x14ac:dyDescent="0.25">
      <c r="H958" s="62">
        <v>61189300</v>
      </c>
      <c r="I958" s="62" t="s">
        <v>107</v>
      </c>
      <c r="J958" s="62" t="s">
        <v>105</v>
      </c>
      <c r="K958" s="62" t="s">
        <v>106</v>
      </c>
      <c r="L958" s="62" t="s">
        <v>4651</v>
      </c>
    </row>
    <row r="959" spans="8:12" x14ac:dyDescent="0.25">
      <c r="H959" s="62">
        <v>61190300</v>
      </c>
      <c r="I959" s="62" t="s">
        <v>107</v>
      </c>
      <c r="J959" s="62" t="s">
        <v>105</v>
      </c>
      <c r="K959" s="62" t="s">
        <v>246</v>
      </c>
      <c r="L959" s="62" t="s">
        <v>1019</v>
      </c>
    </row>
    <row r="960" spans="8:12" x14ac:dyDescent="0.25">
      <c r="H960" s="62">
        <v>61190700</v>
      </c>
      <c r="I960" s="62" t="s">
        <v>107</v>
      </c>
      <c r="J960" s="62" t="s">
        <v>105</v>
      </c>
      <c r="K960" s="62" t="s">
        <v>246</v>
      </c>
      <c r="L960" s="62" t="s">
        <v>1020</v>
      </c>
    </row>
    <row r="961" spans="8:12" x14ac:dyDescent="0.25">
      <c r="H961" s="62">
        <v>61191800</v>
      </c>
      <c r="I961" s="62" t="s">
        <v>107</v>
      </c>
      <c r="J961" s="62" t="s">
        <v>105</v>
      </c>
      <c r="K961" s="62" t="s">
        <v>248</v>
      </c>
      <c r="L961" s="62" t="s">
        <v>1021</v>
      </c>
    </row>
    <row r="962" spans="8:12" x14ac:dyDescent="0.25">
      <c r="H962" s="62">
        <v>61191801</v>
      </c>
      <c r="I962" s="62" t="s">
        <v>107</v>
      </c>
      <c r="J962" s="62" t="s">
        <v>105</v>
      </c>
      <c r="K962" s="62" t="s">
        <v>248</v>
      </c>
      <c r="L962" s="62" t="s">
        <v>1022</v>
      </c>
    </row>
    <row r="963" spans="8:12" x14ac:dyDescent="0.25">
      <c r="H963" s="62">
        <v>61192500</v>
      </c>
      <c r="I963" s="62" t="s">
        <v>107</v>
      </c>
      <c r="J963" s="62" t="s">
        <v>105</v>
      </c>
      <c r="K963" s="62" t="s">
        <v>246</v>
      </c>
      <c r="L963" s="62" t="s">
        <v>4652</v>
      </c>
    </row>
    <row r="964" spans="8:12" x14ac:dyDescent="0.25">
      <c r="H964" s="62">
        <v>61192600</v>
      </c>
      <c r="I964" s="62" t="s">
        <v>107</v>
      </c>
      <c r="J964" s="62" t="s">
        <v>105</v>
      </c>
      <c r="K964" s="62" t="s">
        <v>248</v>
      </c>
      <c r="L964" s="62" t="s">
        <v>1023</v>
      </c>
    </row>
    <row r="965" spans="8:12" x14ac:dyDescent="0.25">
      <c r="H965" s="62">
        <v>61194400</v>
      </c>
      <c r="I965" s="62" t="s">
        <v>107</v>
      </c>
      <c r="J965" s="62" t="s">
        <v>105</v>
      </c>
      <c r="K965" s="62" t="s">
        <v>106</v>
      </c>
      <c r="L965" s="62" t="s">
        <v>524</v>
      </c>
    </row>
    <row r="966" spans="8:12" x14ac:dyDescent="0.25">
      <c r="H966" s="62">
        <v>61197100</v>
      </c>
      <c r="I966" s="62" t="s">
        <v>107</v>
      </c>
      <c r="J966" s="62" t="s">
        <v>105</v>
      </c>
      <c r="K966" s="62" t="s">
        <v>248</v>
      </c>
      <c r="L966" s="62" t="s">
        <v>1024</v>
      </c>
    </row>
    <row r="967" spans="8:12" x14ac:dyDescent="0.25">
      <c r="H967" s="62">
        <v>61197400</v>
      </c>
      <c r="I967" s="62" t="s">
        <v>107</v>
      </c>
      <c r="J967" s="62" t="s">
        <v>105</v>
      </c>
      <c r="K967" s="62" t="s">
        <v>250</v>
      </c>
      <c r="L967" s="62" t="s">
        <v>1025</v>
      </c>
    </row>
    <row r="968" spans="8:12" x14ac:dyDescent="0.25">
      <c r="H968" s="62">
        <v>61197500</v>
      </c>
      <c r="I968" s="62" t="s">
        <v>107</v>
      </c>
      <c r="J968" s="62" t="s">
        <v>105</v>
      </c>
      <c r="K968" s="62" t="s">
        <v>106</v>
      </c>
      <c r="L968" s="62" t="s">
        <v>492</v>
      </c>
    </row>
    <row r="969" spans="8:12" x14ac:dyDescent="0.25">
      <c r="H969" s="62">
        <v>61198300</v>
      </c>
      <c r="I969" s="62" t="s">
        <v>107</v>
      </c>
      <c r="J969" s="62" t="s">
        <v>103</v>
      </c>
      <c r="K969" s="62" t="s">
        <v>246</v>
      </c>
      <c r="L969" s="62" t="s">
        <v>1026</v>
      </c>
    </row>
    <row r="970" spans="8:12" x14ac:dyDescent="0.25">
      <c r="H970" s="62">
        <v>61202800</v>
      </c>
      <c r="I970" s="62" t="s">
        <v>107</v>
      </c>
      <c r="J970" s="62" t="s">
        <v>105</v>
      </c>
      <c r="K970" s="62" t="s">
        <v>106</v>
      </c>
      <c r="L970" s="62" t="s">
        <v>1027</v>
      </c>
    </row>
    <row r="971" spans="8:12" x14ac:dyDescent="0.25">
      <c r="H971" s="62">
        <v>61206200</v>
      </c>
      <c r="I971" s="62" t="s">
        <v>107</v>
      </c>
      <c r="J971" s="62" t="s">
        <v>105</v>
      </c>
      <c r="K971" s="62" t="s">
        <v>248</v>
      </c>
      <c r="L971" s="62" t="s">
        <v>1028</v>
      </c>
    </row>
    <row r="972" spans="8:12" x14ac:dyDescent="0.25">
      <c r="H972" s="62">
        <v>61213800</v>
      </c>
      <c r="I972" s="62" t="s">
        <v>107</v>
      </c>
      <c r="J972" s="62" t="s">
        <v>105</v>
      </c>
      <c r="K972" s="62" t="s">
        <v>248</v>
      </c>
      <c r="L972" s="62" t="s">
        <v>1029</v>
      </c>
    </row>
    <row r="973" spans="8:12" x14ac:dyDescent="0.25">
      <c r="H973" s="62">
        <v>61218600</v>
      </c>
      <c r="I973" s="62" t="s">
        <v>107</v>
      </c>
      <c r="J973" s="62" t="s">
        <v>103</v>
      </c>
      <c r="K973" s="62" t="s">
        <v>250</v>
      </c>
      <c r="L973" s="62" t="s">
        <v>1030</v>
      </c>
    </row>
    <row r="974" spans="8:12" x14ac:dyDescent="0.25">
      <c r="H974" s="62">
        <v>61220700</v>
      </c>
      <c r="I974" s="62" t="s">
        <v>107</v>
      </c>
      <c r="J974" s="62" t="s">
        <v>105</v>
      </c>
      <c r="K974" s="62" t="s">
        <v>248</v>
      </c>
      <c r="L974" s="62" t="s">
        <v>1031</v>
      </c>
    </row>
    <row r="975" spans="8:12" x14ac:dyDescent="0.25">
      <c r="H975" s="62">
        <v>61221400</v>
      </c>
      <c r="I975" s="62" t="s">
        <v>107</v>
      </c>
      <c r="J975" s="62" t="s">
        <v>103</v>
      </c>
      <c r="K975" s="62" t="s">
        <v>248</v>
      </c>
      <c r="L975" s="62" t="s">
        <v>1032</v>
      </c>
    </row>
    <row r="976" spans="8:12" x14ac:dyDescent="0.25">
      <c r="H976" s="62">
        <v>61222300</v>
      </c>
      <c r="I976" s="62" t="s">
        <v>107</v>
      </c>
      <c r="J976" s="62" t="s">
        <v>105</v>
      </c>
      <c r="K976" s="62" t="s">
        <v>248</v>
      </c>
      <c r="L976" s="62" t="s">
        <v>4653</v>
      </c>
    </row>
    <row r="977" spans="8:12" x14ac:dyDescent="0.25">
      <c r="H977" s="62">
        <v>61224000</v>
      </c>
      <c r="I977" s="62" t="s">
        <v>107</v>
      </c>
      <c r="J977" s="62" t="s">
        <v>105</v>
      </c>
      <c r="K977" s="62" t="s">
        <v>248</v>
      </c>
      <c r="L977" s="62" t="s">
        <v>4654</v>
      </c>
    </row>
    <row r="978" spans="8:12" x14ac:dyDescent="0.25">
      <c r="H978" s="62">
        <v>61224300</v>
      </c>
      <c r="I978" s="62" t="s">
        <v>107</v>
      </c>
      <c r="J978" s="62" t="s">
        <v>103</v>
      </c>
      <c r="K978" s="62" t="s">
        <v>250</v>
      </c>
      <c r="L978" s="62" t="s">
        <v>4655</v>
      </c>
    </row>
    <row r="979" spans="8:12" x14ac:dyDescent="0.25">
      <c r="H979" s="62">
        <v>61225700</v>
      </c>
      <c r="I979" s="62" t="s">
        <v>107</v>
      </c>
      <c r="J979" s="62" t="s">
        <v>103</v>
      </c>
      <c r="K979" s="62" t="s">
        <v>250</v>
      </c>
      <c r="L979" s="62" t="s">
        <v>1033</v>
      </c>
    </row>
    <row r="980" spans="8:12" x14ac:dyDescent="0.25">
      <c r="H980" s="62">
        <v>61228900</v>
      </c>
      <c r="I980" s="62" t="s">
        <v>107</v>
      </c>
      <c r="J980" s="62" t="s">
        <v>105</v>
      </c>
      <c r="K980" s="62" t="s">
        <v>246</v>
      </c>
      <c r="L980" s="62" t="s">
        <v>1034</v>
      </c>
    </row>
    <row r="981" spans="8:12" x14ac:dyDescent="0.25">
      <c r="H981" s="62">
        <v>61233400</v>
      </c>
      <c r="I981" s="62" t="s">
        <v>107</v>
      </c>
      <c r="J981" s="62" t="s">
        <v>103</v>
      </c>
      <c r="K981" s="62" t="s">
        <v>250</v>
      </c>
      <c r="L981" s="62" t="s">
        <v>1035</v>
      </c>
    </row>
    <row r="982" spans="8:12" x14ac:dyDescent="0.25">
      <c r="H982" s="62">
        <v>61242100</v>
      </c>
      <c r="I982" s="62" t="s">
        <v>107</v>
      </c>
      <c r="J982" s="62" t="s">
        <v>105</v>
      </c>
      <c r="K982" s="62" t="s">
        <v>248</v>
      </c>
      <c r="L982" s="62" t="s">
        <v>1036</v>
      </c>
    </row>
    <row r="983" spans="8:12" x14ac:dyDescent="0.25">
      <c r="H983" s="62">
        <v>61245300</v>
      </c>
      <c r="I983" s="62" t="s">
        <v>107</v>
      </c>
      <c r="J983" s="62" t="s">
        <v>103</v>
      </c>
      <c r="K983" s="62" t="s">
        <v>248</v>
      </c>
      <c r="L983" s="62" t="s">
        <v>1037</v>
      </c>
    </row>
    <row r="984" spans="8:12" x14ac:dyDescent="0.25">
      <c r="H984" s="62">
        <v>61252800</v>
      </c>
      <c r="I984" s="62" t="s">
        <v>107</v>
      </c>
      <c r="J984" s="62" t="s">
        <v>105</v>
      </c>
      <c r="K984" s="62" t="s">
        <v>106</v>
      </c>
      <c r="L984" s="62" t="s">
        <v>1038</v>
      </c>
    </row>
    <row r="985" spans="8:12" x14ac:dyDescent="0.25">
      <c r="H985" s="62">
        <v>61253200</v>
      </c>
      <c r="I985" s="62" t="s">
        <v>107</v>
      </c>
      <c r="J985" s="62" t="s">
        <v>103</v>
      </c>
      <c r="K985" s="62" t="s">
        <v>106</v>
      </c>
      <c r="L985" s="62" t="s">
        <v>4656</v>
      </c>
    </row>
    <row r="986" spans="8:12" x14ac:dyDescent="0.25">
      <c r="H986" s="62">
        <v>61253600</v>
      </c>
      <c r="I986" s="62" t="s">
        <v>107</v>
      </c>
      <c r="J986" s="62" t="s">
        <v>105</v>
      </c>
      <c r="K986" s="62" t="s">
        <v>106</v>
      </c>
      <c r="L986" s="62" t="s">
        <v>1039</v>
      </c>
    </row>
    <row r="987" spans="8:12" x14ac:dyDescent="0.25">
      <c r="H987" s="62">
        <v>61254500</v>
      </c>
      <c r="I987" s="62" t="s">
        <v>107</v>
      </c>
      <c r="J987" s="62" t="s">
        <v>105</v>
      </c>
      <c r="K987" s="62" t="s">
        <v>106</v>
      </c>
      <c r="L987" s="62" t="s">
        <v>1040</v>
      </c>
    </row>
    <row r="988" spans="8:12" x14ac:dyDescent="0.25">
      <c r="H988" s="62">
        <v>61255200</v>
      </c>
      <c r="I988" s="62" t="s">
        <v>107</v>
      </c>
      <c r="J988" s="62" t="s">
        <v>105</v>
      </c>
      <c r="K988" s="62" t="s">
        <v>106</v>
      </c>
      <c r="L988" s="62" t="s">
        <v>4657</v>
      </c>
    </row>
    <row r="989" spans="8:12" x14ac:dyDescent="0.25">
      <c r="H989" s="62">
        <v>61255400</v>
      </c>
      <c r="I989" s="62" t="s">
        <v>107</v>
      </c>
      <c r="J989" s="62" t="s">
        <v>105</v>
      </c>
      <c r="K989" s="62" t="s">
        <v>106</v>
      </c>
      <c r="L989" s="62" t="s">
        <v>1041</v>
      </c>
    </row>
    <row r="990" spans="8:12" x14ac:dyDescent="0.25">
      <c r="H990" s="62">
        <v>61255401</v>
      </c>
      <c r="I990" s="62" t="s">
        <v>107</v>
      </c>
      <c r="J990" s="62" t="s">
        <v>105</v>
      </c>
      <c r="K990" s="62" t="s">
        <v>106</v>
      </c>
      <c r="L990" s="62" t="s">
        <v>1042</v>
      </c>
    </row>
    <row r="991" spans="8:12" x14ac:dyDescent="0.25">
      <c r="H991" s="62">
        <v>61256800</v>
      </c>
      <c r="I991" s="62" t="s">
        <v>107</v>
      </c>
      <c r="J991" s="62" t="s">
        <v>103</v>
      </c>
      <c r="K991" s="62" t="s">
        <v>246</v>
      </c>
      <c r="L991" s="62" t="s">
        <v>1043</v>
      </c>
    </row>
    <row r="992" spans="8:12" x14ac:dyDescent="0.25">
      <c r="H992" s="62">
        <v>61257200</v>
      </c>
      <c r="I992" s="62" t="s">
        <v>107</v>
      </c>
      <c r="J992" s="62" t="s">
        <v>105</v>
      </c>
      <c r="K992" s="62" t="s">
        <v>106</v>
      </c>
      <c r="L992" s="62" t="s">
        <v>1044</v>
      </c>
    </row>
    <row r="993" spans="8:12" x14ac:dyDescent="0.25">
      <c r="H993" s="62">
        <v>61270900</v>
      </c>
      <c r="I993" s="62" t="s">
        <v>107</v>
      </c>
      <c r="J993" s="62" t="s">
        <v>105</v>
      </c>
      <c r="K993" s="62" t="s">
        <v>248</v>
      </c>
      <c r="L993" s="62" t="s">
        <v>1045</v>
      </c>
    </row>
    <row r="994" spans="8:12" x14ac:dyDescent="0.25">
      <c r="H994" s="62">
        <v>61281600</v>
      </c>
      <c r="I994" s="62" t="s">
        <v>107</v>
      </c>
      <c r="J994" s="62" t="s">
        <v>103</v>
      </c>
      <c r="K994" s="62" t="s">
        <v>248</v>
      </c>
      <c r="L994" s="62" t="s">
        <v>1046</v>
      </c>
    </row>
    <row r="995" spans="8:12" x14ac:dyDescent="0.25">
      <c r="H995" s="62">
        <v>61288100</v>
      </c>
      <c r="I995" s="62" t="s">
        <v>107</v>
      </c>
      <c r="J995" s="62" t="s">
        <v>105</v>
      </c>
      <c r="K995" s="62" t="s">
        <v>246</v>
      </c>
      <c r="L995" s="62" t="s">
        <v>1047</v>
      </c>
    </row>
    <row r="996" spans="8:12" x14ac:dyDescent="0.25">
      <c r="H996" s="62">
        <v>61288300</v>
      </c>
      <c r="I996" s="62" t="s">
        <v>107</v>
      </c>
      <c r="J996" s="62" t="s">
        <v>103</v>
      </c>
      <c r="K996" s="62" t="s">
        <v>250</v>
      </c>
      <c r="L996" s="62" t="s">
        <v>1048</v>
      </c>
    </row>
    <row r="997" spans="8:12" x14ac:dyDescent="0.25">
      <c r="H997" s="62">
        <v>61288400</v>
      </c>
      <c r="I997" s="62" t="s">
        <v>107</v>
      </c>
      <c r="J997" s="62" t="s">
        <v>105</v>
      </c>
      <c r="K997" s="62" t="s">
        <v>246</v>
      </c>
      <c r="L997" s="62" t="s">
        <v>1049</v>
      </c>
    </row>
    <row r="998" spans="8:12" x14ac:dyDescent="0.25">
      <c r="H998" s="62">
        <v>61288600</v>
      </c>
      <c r="I998" s="62" t="s">
        <v>107</v>
      </c>
      <c r="J998" s="62" t="s">
        <v>103</v>
      </c>
      <c r="K998" s="62" t="s">
        <v>248</v>
      </c>
      <c r="L998" s="62" t="s">
        <v>5281</v>
      </c>
    </row>
    <row r="999" spans="8:12" x14ac:dyDescent="0.25">
      <c r="H999" s="62">
        <v>61288700</v>
      </c>
      <c r="I999" s="62" t="s">
        <v>107</v>
      </c>
      <c r="J999" s="62" t="s">
        <v>103</v>
      </c>
      <c r="K999" s="62" t="s">
        <v>250</v>
      </c>
      <c r="L999" s="62" t="s">
        <v>4658</v>
      </c>
    </row>
    <row r="1000" spans="8:12" x14ac:dyDescent="0.25">
      <c r="H1000" s="62">
        <v>61288800</v>
      </c>
      <c r="I1000" s="62" t="s">
        <v>107</v>
      </c>
      <c r="J1000" s="62" t="s">
        <v>105</v>
      </c>
      <c r="K1000" s="62" t="s">
        <v>250</v>
      </c>
      <c r="L1000" s="62" t="s">
        <v>1050</v>
      </c>
    </row>
    <row r="1001" spans="8:12" x14ac:dyDescent="0.25">
      <c r="H1001" s="62">
        <v>61289300</v>
      </c>
      <c r="I1001" s="62" t="s">
        <v>107</v>
      </c>
      <c r="J1001" s="62" t="s">
        <v>103</v>
      </c>
      <c r="K1001" s="62" t="s">
        <v>250</v>
      </c>
      <c r="L1001" s="62" t="s">
        <v>1051</v>
      </c>
    </row>
    <row r="1002" spans="8:12" x14ac:dyDescent="0.25">
      <c r="H1002" s="62">
        <v>61291000</v>
      </c>
      <c r="I1002" s="62" t="s">
        <v>107</v>
      </c>
      <c r="J1002" s="62" t="s">
        <v>103</v>
      </c>
      <c r="K1002" s="62" t="s">
        <v>246</v>
      </c>
      <c r="L1002" s="62" t="s">
        <v>1052</v>
      </c>
    </row>
    <row r="1003" spans="8:12" x14ac:dyDescent="0.25">
      <c r="H1003" s="62">
        <v>61294500</v>
      </c>
      <c r="I1003" s="62" t="s">
        <v>107</v>
      </c>
      <c r="J1003" s="62" t="s">
        <v>103</v>
      </c>
      <c r="K1003" s="62" t="s">
        <v>250</v>
      </c>
      <c r="L1003" s="62" t="s">
        <v>1053</v>
      </c>
    </row>
    <row r="1004" spans="8:12" x14ac:dyDescent="0.25">
      <c r="H1004" s="62">
        <v>61302200</v>
      </c>
      <c r="I1004" s="62" t="s">
        <v>107</v>
      </c>
      <c r="J1004" s="62" t="s">
        <v>105</v>
      </c>
      <c r="K1004" s="62" t="s">
        <v>250</v>
      </c>
      <c r="L1004" s="62" t="s">
        <v>1054</v>
      </c>
    </row>
    <row r="1005" spans="8:12" x14ac:dyDescent="0.25">
      <c r="H1005" s="62">
        <v>61302600</v>
      </c>
      <c r="I1005" s="62" t="s">
        <v>107</v>
      </c>
      <c r="J1005" s="62" t="s">
        <v>105</v>
      </c>
      <c r="K1005" s="62" t="s">
        <v>250</v>
      </c>
      <c r="L1005" s="62" t="s">
        <v>1055</v>
      </c>
    </row>
    <row r="1006" spans="8:12" x14ac:dyDescent="0.25">
      <c r="H1006" s="62">
        <v>61304400</v>
      </c>
      <c r="I1006" s="62" t="s">
        <v>107</v>
      </c>
      <c r="J1006" s="62" t="s">
        <v>105</v>
      </c>
      <c r="K1006" s="62" t="s">
        <v>106</v>
      </c>
      <c r="L1006" s="62" t="s">
        <v>1056</v>
      </c>
    </row>
    <row r="1007" spans="8:12" x14ac:dyDescent="0.25">
      <c r="H1007" s="62">
        <v>61334600</v>
      </c>
      <c r="I1007" s="62" t="s">
        <v>107</v>
      </c>
      <c r="J1007" s="62" t="s">
        <v>103</v>
      </c>
      <c r="K1007" s="62" t="s">
        <v>250</v>
      </c>
      <c r="L1007" s="62" t="s">
        <v>1057</v>
      </c>
    </row>
    <row r="1008" spans="8:12" x14ac:dyDescent="0.25">
      <c r="H1008" s="62">
        <v>61337200</v>
      </c>
      <c r="I1008" s="62" t="s">
        <v>107</v>
      </c>
      <c r="J1008" s="62" t="s">
        <v>103</v>
      </c>
      <c r="K1008" s="62" t="s">
        <v>250</v>
      </c>
      <c r="L1008" s="62" t="s">
        <v>1058</v>
      </c>
    </row>
    <row r="1009" spans="8:12" x14ac:dyDescent="0.25">
      <c r="H1009" s="62">
        <v>61339600</v>
      </c>
      <c r="I1009" s="62" t="s">
        <v>107</v>
      </c>
      <c r="J1009" s="62" t="s">
        <v>103</v>
      </c>
      <c r="K1009" s="62" t="s">
        <v>248</v>
      </c>
      <c r="L1009" s="62" t="s">
        <v>1059</v>
      </c>
    </row>
    <row r="1010" spans="8:12" x14ac:dyDescent="0.25">
      <c r="H1010" s="62">
        <v>61341300</v>
      </c>
      <c r="I1010" s="62" t="s">
        <v>107</v>
      </c>
      <c r="J1010" s="62" t="s">
        <v>103</v>
      </c>
      <c r="K1010" s="62" t="s">
        <v>250</v>
      </c>
      <c r="L1010" s="62" t="s">
        <v>1060</v>
      </c>
    </row>
    <row r="1011" spans="8:12" x14ac:dyDescent="0.25">
      <c r="H1011" s="62">
        <v>61345900</v>
      </c>
      <c r="I1011" s="62" t="s">
        <v>107</v>
      </c>
      <c r="J1011" s="62" t="s">
        <v>105</v>
      </c>
      <c r="K1011" s="62" t="s">
        <v>250</v>
      </c>
      <c r="L1011" s="62" t="s">
        <v>1061</v>
      </c>
    </row>
    <row r="1012" spans="8:12" x14ac:dyDescent="0.25">
      <c r="H1012" s="62">
        <v>61350000</v>
      </c>
      <c r="I1012" s="62" t="s">
        <v>107</v>
      </c>
      <c r="J1012" s="62" t="s">
        <v>105</v>
      </c>
      <c r="K1012" s="62" t="s">
        <v>248</v>
      </c>
      <c r="L1012" s="62" t="s">
        <v>1062</v>
      </c>
    </row>
    <row r="1013" spans="8:12" x14ac:dyDescent="0.25">
      <c r="H1013" s="62">
        <v>61351200</v>
      </c>
      <c r="I1013" s="62" t="s">
        <v>107</v>
      </c>
      <c r="J1013" s="62" t="s">
        <v>105</v>
      </c>
      <c r="K1013" s="62" t="s">
        <v>248</v>
      </c>
      <c r="L1013" s="62" t="s">
        <v>1063</v>
      </c>
    </row>
    <row r="1014" spans="8:12" x14ac:dyDescent="0.25">
      <c r="H1014" s="62">
        <v>61359100</v>
      </c>
      <c r="I1014" s="62" t="s">
        <v>107</v>
      </c>
      <c r="J1014" s="62" t="s">
        <v>103</v>
      </c>
      <c r="K1014" s="62" t="s">
        <v>104</v>
      </c>
      <c r="L1014" s="62" t="s">
        <v>1064</v>
      </c>
    </row>
    <row r="1015" spans="8:12" x14ac:dyDescent="0.25">
      <c r="H1015" s="62">
        <v>61367500</v>
      </c>
      <c r="I1015" s="62" t="s">
        <v>107</v>
      </c>
      <c r="J1015" s="62" t="s">
        <v>103</v>
      </c>
      <c r="K1015" s="62" t="s">
        <v>248</v>
      </c>
      <c r="L1015" s="62" t="s">
        <v>1065</v>
      </c>
    </row>
    <row r="1016" spans="8:12" x14ac:dyDescent="0.25">
      <c r="H1016" s="62">
        <v>61374000</v>
      </c>
      <c r="I1016" s="62" t="s">
        <v>107</v>
      </c>
      <c r="J1016" s="62" t="s">
        <v>105</v>
      </c>
      <c r="K1016" s="62" t="s">
        <v>246</v>
      </c>
      <c r="L1016" s="62" t="s">
        <v>1066</v>
      </c>
    </row>
    <row r="1017" spans="8:12" x14ac:dyDescent="0.25">
      <c r="H1017" s="62">
        <v>61375800</v>
      </c>
      <c r="I1017" s="62" t="s">
        <v>107</v>
      </c>
      <c r="J1017" s="62" t="s">
        <v>105</v>
      </c>
      <c r="K1017" s="62" t="s">
        <v>246</v>
      </c>
      <c r="L1017" s="62" t="s">
        <v>1067</v>
      </c>
    </row>
    <row r="1018" spans="8:12" x14ac:dyDescent="0.25">
      <c r="H1018" s="62">
        <v>61377800</v>
      </c>
      <c r="I1018" s="62" t="s">
        <v>107</v>
      </c>
      <c r="J1018" s="62" t="s">
        <v>105</v>
      </c>
      <c r="K1018" s="62" t="s">
        <v>246</v>
      </c>
      <c r="L1018" s="62" t="s">
        <v>1068</v>
      </c>
    </row>
    <row r="1019" spans="8:12" x14ac:dyDescent="0.25">
      <c r="H1019" s="62">
        <v>61419400</v>
      </c>
      <c r="I1019" s="62" t="s">
        <v>107</v>
      </c>
      <c r="J1019" s="62" t="s">
        <v>105</v>
      </c>
      <c r="K1019" s="62" t="s">
        <v>250</v>
      </c>
      <c r="L1019" s="62" t="s">
        <v>1069</v>
      </c>
    </row>
    <row r="1020" spans="8:12" x14ac:dyDescent="0.25">
      <c r="H1020" s="62">
        <v>61419401</v>
      </c>
      <c r="I1020" s="62" t="s">
        <v>107</v>
      </c>
      <c r="J1020" s="62" t="s">
        <v>105</v>
      </c>
      <c r="K1020" s="62" t="s">
        <v>250</v>
      </c>
      <c r="L1020" s="62" t="s">
        <v>1069</v>
      </c>
    </row>
    <row r="1021" spans="8:12" x14ac:dyDescent="0.25">
      <c r="H1021" s="62">
        <v>61420600</v>
      </c>
      <c r="I1021" s="62" t="s">
        <v>107</v>
      </c>
      <c r="J1021" s="62" t="s">
        <v>105</v>
      </c>
      <c r="K1021" s="62" t="s">
        <v>250</v>
      </c>
      <c r="L1021" s="62" t="s">
        <v>5282</v>
      </c>
    </row>
    <row r="1022" spans="8:12" x14ac:dyDescent="0.25">
      <c r="H1022" s="62">
        <v>61421100</v>
      </c>
      <c r="I1022" s="62" t="s">
        <v>107</v>
      </c>
      <c r="J1022" s="62" t="s">
        <v>103</v>
      </c>
      <c r="K1022" s="62" t="s">
        <v>250</v>
      </c>
      <c r="L1022" s="62" t="s">
        <v>4659</v>
      </c>
    </row>
    <row r="1023" spans="8:12" x14ac:dyDescent="0.25">
      <c r="H1023" s="62">
        <v>61421700</v>
      </c>
      <c r="I1023" s="62" t="s">
        <v>107</v>
      </c>
      <c r="J1023" s="62" t="s">
        <v>103</v>
      </c>
      <c r="K1023" s="62" t="s">
        <v>246</v>
      </c>
      <c r="L1023" s="62" t="s">
        <v>1070</v>
      </c>
    </row>
    <row r="1024" spans="8:12" x14ac:dyDescent="0.25">
      <c r="H1024" s="62">
        <v>61421900</v>
      </c>
      <c r="I1024" s="62" t="s">
        <v>107</v>
      </c>
      <c r="J1024" s="62" t="s">
        <v>103</v>
      </c>
      <c r="K1024" s="62" t="s">
        <v>250</v>
      </c>
      <c r="L1024" s="62" t="s">
        <v>1071</v>
      </c>
    </row>
    <row r="1025" spans="8:12" x14ac:dyDescent="0.25">
      <c r="H1025" s="62">
        <v>61447400</v>
      </c>
      <c r="I1025" s="62" t="s">
        <v>107</v>
      </c>
      <c r="J1025" s="62" t="s">
        <v>105</v>
      </c>
      <c r="K1025" s="62" t="s">
        <v>106</v>
      </c>
      <c r="L1025" s="62" t="s">
        <v>1072</v>
      </c>
    </row>
    <row r="1026" spans="8:12" x14ac:dyDescent="0.25">
      <c r="H1026" s="62">
        <v>61449000</v>
      </c>
      <c r="I1026" s="62" t="s">
        <v>107</v>
      </c>
      <c r="J1026" s="62" t="s">
        <v>103</v>
      </c>
      <c r="K1026" s="62" t="s">
        <v>106</v>
      </c>
      <c r="L1026" s="62" t="s">
        <v>1073</v>
      </c>
    </row>
    <row r="1027" spans="8:12" x14ac:dyDescent="0.25">
      <c r="H1027" s="62">
        <v>61449500</v>
      </c>
      <c r="I1027" s="62" t="s">
        <v>107</v>
      </c>
      <c r="J1027" s="62" t="s">
        <v>105</v>
      </c>
      <c r="K1027" s="62" t="s">
        <v>106</v>
      </c>
      <c r="L1027" s="62" t="s">
        <v>492</v>
      </c>
    </row>
    <row r="1028" spans="8:12" x14ac:dyDescent="0.25">
      <c r="H1028" s="62">
        <v>61450300</v>
      </c>
      <c r="I1028" s="62" t="s">
        <v>107</v>
      </c>
      <c r="J1028" s="62" t="s">
        <v>103</v>
      </c>
      <c r="K1028" s="62" t="s">
        <v>106</v>
      </c>
      <c r="L1028" s="62" t="s">
        <v>4660</v>
      </c>
    </row>
    <row r="1029" spans="8:12" x14ac:dyDescent="0.25">
      <c r="H1029" s="62">
        <v>61452300</v>
      </c>
      <c r="I1029" s="62" t="s">
        <v>107</v>
      </c>
      <c r="J1029" s="62" t="s">
        <v>103</v>
      </c>
      <c r="K1029" s="62" t="s">
        <v>248</v>
      </c>
      <c r="L1029" s="62" t="s">
        <v>1074</v>
      </c>
    </row>
    <row r="1030" spans="8:12" x14ac:dyDescent="0.25">
      <c r="H1030" s="62">
        <v>61455800</v>
      </c>
      <c r="I1030" s="62" t="s">
        <v>107</v>
      </c>
      <c r="J1030" s="62" t="s">
        <v>105</v>
      </c>
      <c r="K1030" s="62" t="s">
        <v>246</v>
      </c>
      <c r="L1030" s="62" t="s">
        <v>1049</v>
      </c>
    </row>
    <row r="1031" spans="8:12" x14ac:dyDescent="0.25">
      <c r="H1031" s="62">
        <v>61456000</v>
      </c>
      <c r="I1031" s="62" t="s">
        <v>107</v>
      </c>
      <c r="J1031" s="62" t="s">
        <v>105</v>
      </c>
      <c r="K1031" s="62" t="s">
        <v>246</v>
      </c>
      <c r="L1031" s="62" t="s">
        <v>1075</v>
      </c>
    </row>
    <row r="1032" spans="8:12" x14ac:dyDescent="0.25">
      <c r="H1032" s="62">
        <v>61456700</v>
      </c>
      <c r="I1032" s="62" t="s">
        <v>107</v>
      </c>
      <c r="J1032" s="62" t="s">
        <v>105</v>
      </c>
      <c r="K1032" s="62" t="s">
        <v>246</v>
      </c>
      <c r="L1032" s="62" t="s">
        <v>1076</v>
      </c>
    </row>
    <row r="1033" spans="8:12" x14ac:dyDescent="0.25">
      <c r="H1033" s="62">
        <v>61456900</v>
      </c>
      <c r="I1033" s="62" t="s">
        <v>107</v>
      </c>
      <c r="J1033" s="62" t="s">
        <v>105</v>
      </c>
      <c r="K1033" s="62" t="s">
        <v>246</v>
      </c>
      <c r="L1033" s="62" t="s">
        <v>1077</v>
      </c>
    </row>
    <row r="1034" spans="8:12" x14ac:dyDescent="0.25">
      <c r="H1034" s="62">
        <v>61457300</v>
      </c>
      <c r="I1034" s="62" t="s">
        <v>107</v>
      </c>
      <c r="J1034" s="62" t="s">
        <v>105</v>
      </c>
      <c r="K1034" s="62" t="s">
        <v>246</v>
      </c>
      <c r="L1034" s="62" t="s">
        <v>1078</v>
      </c>
    </row>
    <row r="1035" spans="8:12" x14ac:dyDescent="0.25">
      <c r="H1035" s="62">
        <v>61457700</v>
      </c>
      <c r="I1035" s="62" t="s">
        <v>107</v>
      </c>
      <c r="J1035" s="62" t="s">
        <v>105</v>
      </c>
      <c r="K1035" s="62" t="s">
        <v>246</v>
      </c>
      <c r="L1035" s="62" t="s">
        <v>1079</v>
      </c>
    </row>
    <row r="1036" spans="8:12" x14ac:dyDescent="0.25">
      <c r="H1036" s="62">
        <v>61457900</v>
      </c>
      <c r="I1036" s="62" t="s">
        <v>107</v>
      </c>
      <c r="J1036" s="62" t="s">
        <v>105</v>
      </c>
      <c r="K1036" s="62" t="s">
        <v>246</v>
      </c>
      <c r="L1036" s="62" t="s">
        <v>1080</v>
      </c>
    </row>
    <row r="1037" spans="8:12" x14ac:dyDescent="0.25">
      <c r="H1037" s="62">
        <v>61458400</v>
      </c>
      <c r="I1037" s="62" t="s">
        <v>107</v>
      </c>
      <c r="J1037" s="62" t="s">
        <v>103</v>
      </c>
      <c r="K1037" s="62" t="s">
        <v>246</v>
      </c>
      <c r="L1037" s="62" t="s">
        <v>5283</v>
      </c>
    </row>
    <row r="1038" spans="8:12" x14ac:dyDescent="0.25">
      <c r="H1038" s="62">
        <v>61459800</v>
      </c>
      <c r="I1038" s="62" t="s">
        <v>107</v>
      </c>
      <c r="J1038" s="62" t="s">
        <v>103</v>
      </c>
      <c r="K1038" s="62" t="s">
        <v>250</v>
      </c>
      <c r="L1038" s="62" t="s">
        <v>4661</v>
      </c>
    </row>
    <row r="1039" spans="8:12" x14ac:dyDescent="0.25">
      <c r="H1039" s="62">
        <v>61468000</v>
      </c>
      <c r="I1039" s="62" t="s">
        <v>107</v>
      </c>
      <c r="J1039" s="62" t="s">
        <v>103</v>
      </c>
      <c r="K1039" s="62" t="s">
        <v>106</v>
      </c>
      <c r="L1039" s="62" t="s">
        <v>1081</v>
      </c>
    </row>
    <row r="1040" spans="8:12" x14ac:dyDescent="0.25">
      <c r="H1040" s="62">
        <v>61471600</v>
      </c>
      <c r="I1040" s="62" t="s">
        <v>107</v>
      </c>
      <c r="J1040" s="62" t="s">
        <v>103</v>
      </c>
      <c r="K1040" s="62" t="s">
        <v>248</v>
      </c>
      <c r="L1040" s="62" t="s">
        <v>1082</v>
      </c>
    </row>
    <row r="1041" spans="8:12" x14ac:dyDescent="0.25">
      <c r="H1041" s="62">
        <v>61472600</v>
      </c>
      <c r="I1041" s="62" t="s">
        <v>107</v>
      </c>
      <c r="J1041" s="62" t="s">
        <v>103</v>
      </c>
      <c r="K1041" s="62" t="s">
        <v>246</v>
      </c>
      <c r="L1041" s="62" t="s">
        <v>1083</v>
      </c>
    </row>
    <row r="1042" spans="8:12" x14ac:dyDescent="0.25">
      <c r="H1042" s="62">
        <v>61474800</v>
      </c>
      <c r="I1042" s="62" t="s">
        <v>107</v>
      </c>
      <c r="J1042" s="62" t="s">
        <v>105</v>
      </c>
      <c r="K1042" s="62" t="s">
        <v>248</v>
      </c>
      <c r="L1042" s="62" t="s">
        <v>1084</v>
      </c>
    </row>
    <row r="1043" spans="8:12" x14ac:dyDescent="0.25">
      <c r="H1043" s="62">
        <v>61474801</v>
      </c>
      <c r="I1043" s="62" t="s">
        <v>107</v>
      </c>
      <c r="J1043" s="62" t="s">
        <v>105</v>
      </c>
      <c r="K1043" s="62" t="s">
        <v>248</v>
      </c>
      <c r="L1043" s="62" t="s">
        <v>1085</v>
      </c>
    </row>
    <row r="1044" spans="8:12" x14ac:dyDescent="0.25">
      <c r="H1044" s="62">
        <v>61476300</v>
      </c>
      <c r="I1044" s="62" t="s">
        <v>107</v>
      </c>
      <c r="J1044" s="62" t="s">
        <v>103</v>
      </c>
      <c r="K1044" s="62" t="s">
        <v>248</v>
      </c>
      <c r="L1044" s="62" t="s">
        <v>1086</v>
      </c>
    </row>
    <row r="1045" spans="8:12" x14ac:dyDescent="0.25">
      <c r="H1045" s="62">
        <v>61479400</v>
      </c>
      <c r="I1045" s="62" t="s">
        <v>107</v>
      </c>
      <c r="J1045" s="62" t="s">
        <v>103</v>
      </c>
      <c r="K1045" s="62" t="s">
        <v>246</v>
      </c>
      <c r="L1045" s="62" t="s">
        <v>1087</v>
      </c>
    </row>
    <row r="1046" spans="8:12" x14ac:dyDescent="0.25">
      <c r="H1046" s="62">
        <v>61480600</v>
      </c>
      <c r="I1046" s="62" t="s">
        <v>107</v>
      </c>
      <c r="J1046" s="62" t="s">
        <v>105</v>
      </c>
      <c r="K1046" s="62" t="s">
        <v>104</v>
      </c>
      <c r="L1046" s="62" t="s">
        <v>538</v>
      </c>
    </row>
    <row r="1047" spans="8:12" x14ac:dyDescent="0.25">
      <c r="H1047" s="62">
        <v>61481200</v>
      </c>
      <c r="I1047" s="62" t="s">
        <v>107</v>
      </c>
      <c r="J1047" s="62" t="s">
        <v>103</v>
      </c>
      <c r="K1047" s="62" t="s">
        <v>246</v>
      </c>
      <c r="L1047" s="62" t="s">
        <v>1088</v>
      </c>
    </row>
    <row r="1048" spans="8:12" x14ac:dyDescent="0.25">
      <c r="H1048" s="62">
        <v>61481500</v>
      </c>
      <c r="I1048" s="62" t="s">
        <v>107</v>
      </c>
      <c r="J1048" s="62" t="s">
        <v>103</v>
      </c>
      <c r="K1048" s="62" t="s">
        <v>250</v>
      </c>
      <c r="L1048" s="62" t="s">
        <v>1089</v>
      </c>
    </row>
    <row r="1049" spans="8:12" x14ac:dyDescent="0.25">
      <c r="H1049" s="62">
        <v>61484200</v>
      </c>
      <c r="I1049" s="62" t="s">
        <v>107</v>
      </c>
      <c r="J1049" s="62" t="s">
        <v>103</v>
      </c>
      <c r="K1049" s="62" t="s">
        <v>250</v>
      </c>
      <c r="L1049" s="62" t="s">
        <v>1090</v>
      </c>
    </row>
    <row r="1050" spans="8:12" x14ac:dyDescent="0.25">
      <c r="H1050" s="62">
        <v>61484700</v>
      </c>
      <c r="I1050" s="62" t="s">
        <v>107</v>
      </c>
      <c r="J1050" s="62" t="s">
        <v>103</v>
      </c>
      <c r="K1050" s="62" t="s">
        <v>248</v>
      </c>
      <c r="L1050" s="62" t="s">
        <v>1091</v>
      </c>
    </row>
    <row r="1051" spans="8:12" x14ac:dyDescent="0.25">
      <c r="H1051" s="62">
        <v>61490000</v>
      </c>
      <c r="I1051" s="62" t="s">
        <v>107</v>
      </c>
      <c r="J1051" s="62" t="s">
        <v>103</v>
      </c>
      <c r="K1051" s="62" t="s">
        <v>248</v>
      </c>
      <c r="L1051" s="62" t="s">
        <v>1092</v>
      </c>
    </row>
    <row r="1052" spans="8:12" x14ac:dyDescent="0.25">
      <c r="H1052" s="62">
        <v>61491800</v>
      </c>
      <c r="I1052" s="62" t="s">
        <v>107</v>
      </c>
      <c r="J1052" s="62" t="s">
        <v>105</v>
      </c>
      <c r="K1052" s="62" t="s">
        <v>246</v>
      </c>
      <c r="L1052" s="62" t="s">
        <v>1093</v>
      </c>
    </row>
    <row r="1053" spans="8:12" x14ac:dyDescent="0.25">
      <c r="H1053" s="62">
        <v>61492100</v>
      </c>
      <c r="I1053" s="62" t="s">
        <v>107</v>
      </c>
      <c r="J1053" s="62" t="s">
        <v>105</v>
      </c>
      <c r="K1053" s="62" t="s">
        <v>246</v>
      </c>
      <c r="L1053" s="62" t="s">
        <v>1094</v>
      </c>
    </row>
    <row r="1054" spans="8:12" x14ac:dyDescent="0.25">
      <c r="H1054" s="62">
        <v>61498600</v>
      </c>
      <c r="I1054" s="62" t="s">
        <v>107</v>
      </c>
      <c r="J1054" s="62" t="s">
        <v>105</v>
      </c>
      <c r="K1054" s="62" t="s">
        <v>106</v>
      </c>
      <c r="L1054" s="62" t="s">
        <v>1095</v>
      </c>
    </row>
    <row r="1055" spans="8:12" x14ac:dyDescent="0.25">
      <c r="H1055" s="62">
        <v>61498700</v>
      </c>
      <c r="I1055" s="62" t="s">
        <v>107</v>
      </c>
      <c r="J1055" s="62" t="s">
        <v>105</v>
      </c>
      <c r="K1055" s="62" t="s">
        <v>106</v>
      </c>
      <c r="L1055" s="62" t="s">
        <v>1096</v>
      </c>
    </row>
    <row r="1056" spans="8:12" x14ac:dyDescent="0.25">
      <c r="H1056" s="62">
        <v>61499000</v>
      </c>
      <c r="I1056" s="62" t="s">
        <v>107</v>
      </c>
      <c r="J1056" s="62" t="s">
        <v>105</v>
      </c>
      <c r="K1056" s="62" t="s">
        <v>106</v>
      </c>
      <c r="L1056" s="62" t="s">
        <v>1097</v>
      </c>
    </row>
    <row r="1057" spans="8:12" x14ac:dyDescent="0.25">
      <c r="H1057" s="62">
        <v>61499100</v>
      </c>
      <c r="I1057" s="62" t="s">
        <v>107</v>
      </c>
      <c r="J1057" s="62" t="s">
        <v>105</v>
      </c>
      <c r="K1057" s="62" t="s">
        <v>106</v>
      </c>
      <c r="L1057" s="62" t="s">
        <v>1098</v>
      </c>
    </row>
    <row r="1058" spans="8:12" x14ac:dyDescent="0.25">
      <c r="H1058" s="62">
        <v>61499200</v>
      </c>
      <c r="I1058" s="62" t="s">
        <v>107</v>
      </c>
      <c r="J1058" s="62" t="s">
        <v>105</v>
      </c>
      <c r="K1058" s="62" t="s">
        <v>106</v>
      </c>
      <c r="L1058" s="62" t="s">
        <v>1099</v>
      </c>
    </row>
    <row r="1059" spans="8:12" x14ac:dyDescent="0.25">
      <c r="H1059" s="62">
        <v>61499300</v>
      </c>
      <c r="I1059" s="62" t="s">
        <v>107</v>
      </c>
      <c r="J1059" s="62" t="s">
        <v>105</v>
      </c>
      <c r="K1059" s="62" t="s">
        <v>106</v>
      </c>
      <c r="L1059" s="62" t="s">
        <v>1100</v>
      </c>
    </row>
    <row r="1060" spans="8:12" x14ac:dyDescent="0.25">
      <c r="H1060" s="62">
        <v>61499400</v>
      </c>
      <c r="I1060" s="62" t="s">
        <v>107</v>
      </c>
      <c r="J1060" s="62" t="s">
        <v>105</v>
      </c>
      <c r="K1060" s="62" t="s">
        <v>106</v>
      </c>
      <c r="L1060" s="62" t="s">
        <v>1101</v>
      </c>
    </row>
    <row r="1061" spans="8:12" x14ac:dyDescent="0.25">
      <c r="H1061" s="62">
        <v>61499600</v>
      </c>
      <c r="I1061" s="62" t="s">
        <v>107</v>
      </c>
      <c r="J1061" s="62" t="s">
        <v>105</v>
      </c>
      <c r="K1061" s="62" t="s">
        <v>106</v>
      </c>
      <c r="L1061" s="62" t="s">
        <v>1102</v>
      </c>
    </row>
    <row r="1062" spans="8:12" x14ac:dyDescent="0.25">
      <c r="H1062" s="62">
        <v>61499700</v>
      </c>
      <c r="I1062" s="62" t="s">
        <v>107</v>
      </c>
      <c r="J1062" s="62" t="s">
        <v>105</v>
      </c>
      <c r="K1062" s="62" t="s">
        <v>106</v>
      </c>
      <c r="L1062" s="62" t="s">
        <v>1098</v>
      </c>
    </row>
    <row r="1063" spans="8:12" x14ac:dyDescent="0.25">
      <c r="H1063" s="62">
        <v>61499800</v>
      </c>
      <c r="I1063" s="62" t="s">
        <v>107</v>
      </c>
      <c r="J1063" s="62" t="s">
        <v>105</v>
      </c>
      <c r="K1063" s="62" t="s">
        <v>106</v>
      </c>
      <c r="L1063" s="62" t="s">
        <v>4662</v>
      </c>
    </row>
    <row r="1064" spans="8:12" x14ac:dyDescent="0.25">
      <c r="H1064" s="62">
        <v>61499900</v>
      </c>
      <c r="I1064" s="62" t="s">
        <v>107</v>
      </c>
      <c r="J1064" s="62" t="s">
        <v>105</v>
      </c>
      <c r="K1064" s="62" t="s">
        <v>106</v>
      </c>
      <c r="L1064" s="62" t="s">
        <v>1103</v>
      </c>
    </row>
    <row r="1065" spans="8:12" x14ac:dyDescent="0.25">
      <c r="H1065" s="62">
        <v>61500000</v>
      </c>
      <c r="I1065" s="62" t="s">
        <v>107</v>
      </c>
      <c r="J1065" s="62" t="s">
        <v>105</v>
      </c>
      <c r="K1065" s="62" t="s">
        <v>106</v>
      </c>
      <c r="L1065" s="62" t="s">
        <v>1104</v>
      </c>
    </row>
    <row r="1066" spans="8:12" x14ac:dyDescent="0.25">
      <c r="H1066" s="62">
        <v>61500001</v>
      </c>
      <c r="I1066" s="62" t="s">
        <v>107</v>
      </c>
      <c r="J1066" s="62" t="s">
        <v>105</v>
      </c>
      <c r="K1066" s="62" t="s">
        <v>106</v>
      </c>
      <c r="L1066" s="62" t="s">
        <v>1104</v>
      </c>
    </row>
    <row r="1067" spans="8:12" x14ac:dyDescent="0.25">
      <c r="H1067" s="62">
        <v>61500200</v>
      </c>
      <c r="I1067" s="62" t="s">
        <v>107</v>
      </c>
      <c r="J1067" s="62" t="s">
        <v>105</v>
      </c>
      <c r="K1067" s="62" t="s">
        <v>106</v>
      </c>
      <c r="L1067" s="62" t="s">
        <v>1105</v>
      </c>
    </row>
    <row r="1068" spans="8:12" x14ac:dyDescent="0.25">
      <c r="H1068" s="62">
        <v>61500300</v>
      </c>
      <c r="I1068" s="62" t="s">
        <v>107</v>
      </c>
      <c r="J1068" s="62" t="s">
        <v>105</v>
      </c>
      <c r="K1068" s="62" t="s">
        <v>106</v>
      </c>
      <c r="L1068" s="62" t="s">
        <v>1106</v>
      </c>
    </row>
    <row r="1069" spans="8:12" x14ac:dyDescent="0.25">
      <c r="H1069" s="62">
        <v>61500400</v>
      </c>
      <c r="I1069" s="62" t="s">
        <v>107</v>
      </c>
      <c r="J1069" s="62" t="s">
        <v>105</v>
      </c>
      <c r="K1069" s="62" t="s">
        <v>106</v>
      </c>
      <c r="L1069" s="62" t="s">
        <v>1107</v>
      </c>
    </row>
    <row r="1070" spans="8:12" x14ac:dyDescent="0.25">
      <c r="H1070" s="62">
        <v>61500700</v>
      </c>
      <c r="I1070" s="62" t="s">
        <v>107</v>
      </c>
      <c r="J1070" s="62" t="s">
        <v>105</v>
      </c>
      <c r="K1070" s="62" t="s">
        <v>106</v>
      </c>
      <c r="L1070" s="62" t="s">
        <v>1108</v>
      </c>
    </row>
    <row r="1071" spans="8:12" x14ac:dyDescent="0.25">
      <c r="H1071" s="62">
        <v>61500900</v>
      </c>
      <c r="I1071" s="62" t="s">
        <v>107</v>
      </c>
      <c r="J1071" s="62" t="s">
        <v>105</v>
      </c>
      <c r="K1071" s="62" t="s">
        <v>106</v>
      </c>
      <c r="L1071" s="62" t="s">
        <v>1109</v>
      </c>
    </row>
    <row r="1072" spans="8:12" x14ac:dyDescent="0.25">
      <c r="H1072" s="62">
        <v>61501000</v>
      </c>
      <c r="I1072" s="62" t="s">
        <v>107</v>
      </c>
      <c r="J1072" s="62" t="s">
        <v>105</v>
      </c>
      <c r="K1072" s="62" t="s">
        <v>106</v>
      </c>
      <c r="L1072" s="62" t="s">
        <v>1101</v>
      </c>
    </row>
    <row r="1073" spans="8:12" x14ac:dyDescent="0.25">
      <c r="H1073" s="62">
        <v>61501200</v>
      </c>
      <c r="I1073" s="62" t="s">
        <v>107</v>
      </c>
      <c r="J1073" s="62" t="s">
        <v>105</v>
      </c>
      <c r="K1073" s="62" t="s">
        <v>106</v>
      </c>
      <c r="L1073" s="62" t="s">
        <v>1110</v>
      </c>
    </row>
    <row r="1074" spans="8:12" x14ac:dyDescent="0.25">
      <c r="H1074" s="62">
        <v>61501300</v>
      </c>
      <c r="I1074" s="62" t="s">
        <v>107</v>
      </c>
      <c r="J1074" s="62" t="s">
        <v>105</v>
      </c>
      <c r="K1074" s="62" t="s">
        <v>106</v>
      </c>
      <c r="L1074" s="62" t="s">
        <v>1111</v>
      </c>
    </row>
    <row r="1075" spans="8:12" x14ac:dyDescent="0.25">
      <c r="H1075" s="62">
        <v>61501600</v>
      </c>
      <c r="I1075" s="62" t="s">
        <v>107</v>
      </c>
      <c r="J1075" s="62" t="s">
        <v>105</v>
      </c>
      <c r="K1075" s="62" t="s">
        <v>106</v>
      </c>
      <c r="L1075" s="62" t="s">
        <v>1112</v>
      </c>
    </row>
    <row r="1076" spans="8:12" x14ac:dyDescent="0.25">
      <c r="H1076" s="62">
        <v>61501601</v>
      </c>
      <c r="I1076" s="62" t="s">
        <v>107</v>
      </c>
      <c r="J1076" s="62" t="s">
        <v>105</v>
      </c>
      <c r="K1076" s="62" t="s">
        <v>106</v>
      </c>
      <c r="L1076" s="62" t="s">
        <v>1113</v>
      </c>
    </row>
    <row r="1077" spans="8:12" x14ac:dyDescent="0.25">
      <c r="H1077" s="62">
        <v>61501602</v>
      </c>
      <c r="I1077" s="62" t="s">
        <v>107</v>
      </c>
      <c r="J1077" s="62" t="s">
        <v>105</v>
      </c>
      <c r="K1077" s="62" t="s">
        <v>106</v>
      </c>
      <c r="L1077" s="62" t="s">
        <v>1114</v>
      </c>
    </row>
    <row r="1078" spans="8:12" x14ac:dyDescent="0.25">
      <c r="H1078" s="62">
        <v>61501700</v>
      </c>
      <c r="I1078" s="62" t="s">
        <v>107</v>
      </c>
      <c r="J1078" s="62" t="s">
        <v>105</v>
      </c>
      <c r="K1078" s="62" t="s">
        <v>106</v>
      </c>
      <c r="L1078" s="62" t="s">
        <v>1115</v>
      </c>
    </row>
    <row r="1079" spans="8:12" x14ac:dyDescent="0.25">
      <c r="H1079" s="62">
        <v>61501800</v>
      </c>
      <c r="I1079" s="62" t="s">
        <v>107</v>
      </c>
      <c r="J1079" s="62" t="s">
        <v>105</v>
      </c>
      <c r="K1079" s="62" t="s">
        <v>106</v>
      </c>
      <c r="L1079" s="62" t="s">
        <v>1116</v>
      </c>
    </row>
    <row r="1080" spans="8:12" x14ac:dyDescent="0.25">
      <c r="H1080" s="62">
        <v>61502100</v>
      </c>
      <c r="I1080" s="62" t="s">
        <v>107</v>
      </c>
      <c r="J1080" s="62" t="s">
        <v>105</v>
      </c>
      <c r="K1080" s="62" t="s">
        <v>106</v>
      </c>
      <c r="L1080" s="62" t="s">
        <v>1117</v>
      </c>
    </row>
    <row r="1081" spans="8:12" x14ac:dyDescent="0.25">
      <c r="H1081" s="62">
        <v>61502200</v>
      </c>
      <c r="I1081" s="62" t="s">
        <v>107</v>
      </c>
      <c r="J1081" s="62" t="s">
        <v>105</v>
      </c>
      <c r="K1081" s="62" t="s">
        <v>106</v>
      </c>
      <c r="L1081" s="62" t="s">
        <v>4663</v>
      </c>
    </row>
    <row r="1082" spans="8:12" x14ac:dyDescent="0.25">
      <c r="H1082" s="62">
        <v>61502400</v>
      </c>
      <c r="I1082" s="62" t="s">
        <v>107</v>
      </c>
      <c r="J1082" s="62" t="s">
        <v>105</v>
      </c>
      <c r="K1082" s="62" t="s">
        <v>106</v>
      </c>
      <c r="L1082" s="62" t="s">
        <v>1118</v>
      </c>
    </row>
    <row r="1083" spans="8:12" x14ac:dyDescent="0.25">
      <c r="H1083" s="62">
        <v>61502600</v>
      </c>
      <c r="I1083" s="62" t="s">
        <v>107</v>
      </c>
      <c r="J1083" s="62" t="s">
        <v>105</v>
      </c>
      <c r="K1083" s="62" t="s">
        <v>106</v>
      </c>
      <c r="L1083" s="62" t="s">
        <v>4664</v>
      </c>
    </row>
    <row r="1084" spans="8:12" x14ac:dyDescent="0.25">
      <c r="H1084" s="62">
        <v>61502800</v>
      </c>
      <c r="I1084" s="62" t="s">
        <v>107</v>
      </c>
      <c r="J1084" s="62" t="s">
        <v>105</v>
      </c>
      <c r="K1084" s="62" t="s">
        <v>106</v>
      </c>
      <c r="L1084" s="62" t="s">
        <v>4665</v>
      </c>
    </row>
    <row r="1085" spans="8:12" x14ac:dyDescent="0.25">
      <c r="H1085" s="62">
        <v>61503000</v>
      </c>
      <c r="I1085" s="62" t="s">
        <v>107</v>
      </c>
      <c r="J1085" s="62" t="s">
        <v>105</v>
      </c>
      <c r="K1085" s="62" t="s">
        <v>106</v>
      </c>
      <c r="L1085" s="62" t="s">
        <v>1101</v>
      </c>
    </row>
    <row r="1086" spans="8:12" x14ac:dyDescent="0.25">
      <c r="H1086" s="62">
        <v>61503200</v>
      </c>
      <c r="I1086" s="62" t="s">
        <v>107</v>
      </c>
      <c r="J1086" s="62" t="s">
        <v>105</v>
      </c>
      <c r="K1086" s="62" t="s">
        <v>106</v>
      </c>
      <c r="L1086" s="62" t="s">
        <v>1121</v>
      </c>
    </row>
    <row r="1087" spans="8:12" x14ac:dyDescent="0.25">
      <c r="H1087" s="62">
        <v>61503600</v>
      </c>
      <c r="I1087" s="62" t="s">
        <v>107</v>
      </c>
      <c r="J1087" s="62" t="s">
        <v>105</v>
      </c>
      <c r="K1087" s="62" t="s">
        <v>106</v>
      </c>
      <c r="L1087" s="62" t="s">
        <v>1101</v>
      </c>
    </row>
    <row r="1088" spans="8:12" x14ac:dyDescent="0.25">
      <c r="H1088" s="62">
        <v>61503700</v>
      </c>
      <c r="I1088" s="62" t="s">
        <v>107</v>
      </c>
      <c r="J1088" s="62" t="s">
        <v>105</v>
      </c>
      <c r="K1088" s="62" t="s">
        <v>106</v>
      </c>
      <c r="L1088" s="62" t="s">
        <v>1101</v>
      </c>
    </row>
    <row r="1089" spans="8:12" x14ac:dyDescent="0.25">
      <c r="H1089" s="62">
        <v>61503800</v>
      </c>
      <c r="I1089" s="62" t="s">
        <v>107</v>
      </c>
      <c r="J1089" s="62" t="s">
        <v>105</v>
      </c>
      <c r="K1089" s="62" t="s">
        <v>106</v>
      </c>
      <c r="L1089" s="62" t="s">
        <v>1119</v>
      </c>
    </row>
    <row r="1090" spans="8:12" x14ac:dyDescent="0.25">
      <c r="H1090" s="62">
        <v>61504000</v>
      </c>
      <c r="I1090" s="62" t="s">
        <v>107</v>
      </c>
      <c r="J1090" s="62" t="s">
        <v>105</v>
      </c>
      <c r="K1090" s="62" t="s">
        <v>106</v>
      </c>
      <c r="L1090" s="62" t="s">
        <v>1101</v>
      </c>
    </row>
    <row r="1091" spans="8:12" x14ac:dyDescent="0.25">
      <c r="H1091" s="62">
        <v>61504400</v>
      </c>
      <c r="I1091" s="62" t="s">
        <v>107</v>
      </c>
      <c r="J1091" s="62" t="s">
        <v>105</v>
      </c>
      <c r="K1091" s="62" t="s">
        <v>106</v>
      </c>
      <c r="L1091" s="62" t="s">
        <v>1122</v>
      </c>
    </row>
    <row r="1092" spans="8:12" x14ac:dyDescent="0.25">
      <c r="H1092" s="62">
        <v>61504500</v>
      </c>
      <c r="I1092" s="62" t="s">
        <v>107</v>
      </c>
      <c r="J1092" s="62" t="s">
        <v>105</v>
      </c>
      <c r="K1092" s="62" t="s">
        <v>106</v>
      </c>
      <c r="L1092" s="62" t="s">
        <v>4666</v>
      </c>
    </row>
    <row r="1093" spans="8:12" x14ac:dyDescent="0.25">
      <c r="H1093" s="62">
        <v>61504600</v>
      </c>
      <c r="I1093" s="62" t="s">
        <v>107</v>
      </c>
      <c r="J1093" s="62" t="s">
        <v>105</v>
      </c>
      <c r="K1093" s="62" t="s">
        <v>106</v>
      </c>
      <c r="L1093" s="62" t="s">
        <v>1123</v>
      </c>
    </row>
    <row r="1094" spans="8:12" x14ac:dyDescent="0.25">
      <c r="H1094" s="62">
        <v>61504700</v>
      </c>
      <c r="I1094" s="62" t="s">
        <v>107</v>
      </c>
      <c r="J1094" s="62" t="s">
        <v>105</v>
      </c>
      <c r="K1094" s="62" t="s">
        <v>106</v>
      </c>
      <c r="L1094" s="62" t="s">
        <v>1101</v>
      </c>
    </row>
    <row r="1095" spans="8:12" x14ac:dyDescent="0.25">
      <c r="H1095" s="62">
        <v>61504800</v>
      </c>
      <c r="I1095" s="62" t="s">
        <v>107</v>
      </c>
      <c r="J1095" s="62" t="s">
        <v>105</v>
      </c>
      <c r="K1095" s="62" t="s">
        <v>106</v>
      </c>
      <c r="L1095" s="62" t="s">
        <v>1124</v>
      </c>
    </row>
    <row r="1096" spans="8:12" x14ac:dyDescent="0.25">
      <c r="H1096" s="62">
        <v>61504900</v>
      </c>
      <c r="I1096" s="62" t="s">
        <v>107</v>
      </c>
      <c r="J1096" s="62" t="s">
        <v>105</v>
      </c>
      <c r="K1096" s="62" t="s">
        <v>106</v>
      </c>
      <c r="L1096" s="62" t="s">
        <v>4667</v>
      </c>
    </row>
    <row r="1097" spans="8:12" x14ac:dyDescent="0.25">
      <c r="H1097" s="62">
        <v>61505000</v>
      </c>
      <c r="I1097" s="62" t="s">
        <v>107</v>
      </c>
      <c r="J1097" s="62" t="s">
        <v>105</v>
      </c>
      <c r="K1097" s="62" t="s">
        <v>106</v>
      </c>
      <c r="L1097" s="62" t="s">
        <v>1123</v>
      </c>
    </row>
    <row r="1098" spans="8:12" x14ac:dyDescent="0.25">
      <c r="H1098" s="62">
        <v>61505100</v>
      </c>
      <c r="I1098" s="62" t="s">
        <v>107</v>
      </c>
      <c r="J1098" s="62" t="s">
        <v>105</v>
      </c>
      <c r="K1098" s="62" t="s">
        <v>106</v>
      </c>
      <c r="L1098" s="62" t="s">
        <v>1101</v>
      </c>
    </row>
    <row r="1099" spans="8:12" x14ac:dyDescent="0.25">
      <c r="H1099" s="62">
        <v>61505200</v>
      </c>
      <c r="I1099" s="62" t="s">
        <v>107</v>
      </c>
      <c r="J1099" s="62" t="s">
        <v>105</v>
      </c>
      <c r="K1099" s="62" t="s">
        <v>106</v>
      </c>
      <c r="L1099" s="62" t="s">
        <v>1125</v>
      </c>
    </row>
    <row r="1100" spans="8:12" x14ac:dyDescent="0.25">
      <c r="H1100" s="62">
        <v>61505300</v>
      </c>
      <c r="I1100" s="62" t="s">
        <v>107</v>
      </c>
      <c r="J1100" s="62" t="s">
        <v>105</v>
      </c>
      <c r="K1100" s="62" t="s">
        <v>106</v>
      </c>
      <c r="L1100" s="62" t="s">
        <v>1119</v>
      </c>
    </row>
    <row r="1101" spans="8:12" x14ac:dyDescent="0.25">
      <c r="H1101" s="62">
        <v>61505400</v>
      </c>
      <c r="I1101" s="62" t="s">
        <v>107</v>
      </c>
      <c r="J1101" s="62" t="s">
        <v>105</v>
      </c>
      <c r="K1101" s="62" t="s">
        <v>106</v>
      </c>
      <c r="L1101" s="62" t="s">
        <v>1101</v>
      </c>
    </row>
    <row r="1102" spans="8:12" x14ac:dyDescent="0.25">
      <c r="H1102" s="62">
        <v>61505500</v>
      </c>
      <c r="I1102" s="62" t="s">
        <v>107</v>
      </c>
      <c r="J1102" s="62" t="s">
        <v>105</v>
      </c>
      <c r="K1102" s="62" t="s">
        <v>106</v>
      </c>
      <c r="L1102" s="62" t="s">
        <v>1126</v>
      </c>
    </row>
    <row r="1103" spans="8:12" x14ac:dyDescent="0.25">
      <c r="H1103" s="62">
        <v>61505600</v>
      </c>
      <c r="I1103" s="62" t="s">
        <v>107</v>
      </c>
      <c r="J1103" s="62" t="s">
        <v>105</v>
      </c>
      <c r="K1103" s="62" t="s">
        <v>106</v>
      </c>
      <c r="L1103" s="62" t="s">
        <v>1101</v>
      </c>
    </row>
    <row r="1104" spans="8:12" x14ac:dyDescent="0.25">
      <c r="H1104" s="62">
        <v>61505700</v>
      </c>
      <c r="I1104" s="62" t="s">
        <v>107</v>
      </c>
      <c r="J1104" s="62" t="s">
        <v>105</v>
      </c>
      <c r="K1104" s="62" t="s">
        <v>106</v>
      </c>
      <c r="L1104" s="62" t="s">
        <v>1127</v>
      </c>
    </row>
    <row r="1105" spans="8:12" x14ac:dyDescent="0.25">
      <c r="H1105" s="62">
        <v>61505900</v>
      </c>
      <c r="I1105" s="62" t="s">
        <v>107</v>
      </c>
      <c r="J1105" s="62" t="s">
        <v>105</v>
      </c>
      <c r="K1105" s="62" t="s">
        <v>106</v>
      </c>
      <c r="L1105" s="62" t="s">
        <v>1101</v>
      </c>
    </row>
    <row r="1106" spans="8:12" x14ac:dyDescent="0.25">
      <c r="H1106" s="62">
        <v>61506000</v>
      </c>
      <c r="I1106" s="62" t="s">
        <v>107</v>
      </c>
      <c r="J1106" s="62" t="s">
        <v>105</v>
      </c>
      <c r="K1106" s="62" t="s">
        <v>106</v>
      </c>
      <c r="L1106" s="62" t="s">
        <v>1128</v>
      </c>
    </row>
    <row r="1107" spans="8:12" x14ac:dyDescent="0.25">
      <c r="H1107" s="62">
        <v>61506100</v>
      </c>
      <c r="I1107" s="62" t="s">
        <v>107</v>
      </c>
      <c r="J1107" s="62" t="s">
        <v>105</v>
      </c>
      <c r="K1107" s="62" t="s">
        <v>106</v>
      </c>
      <c r="L1107" s="62" t="s">
        <v>1129</v>
      </c>
    </row>
    <row r="1108" spans="8:12" x14ac:dyDescent="0.25">
      <c r="H1108" s="62">
        <v>61506300</v>
      </c>
      <c r="I1108" s="62" t="s">
        <v>107</v>
      </c>
      <c r="J1108" s="62" t="s">
        <v>105</v>
      </c>
      <c r="K1108" s="62" t="s">
        <v>106</v>
      </c>
      <c r="L1108" s="62" t="s">
        <v>1101</v>
      </c>
    </row>
    <row r="1109" spans="8:12" x14ac:dyDescent="0.25">
      <c r="H1109" s="62">
        <v>61506400</v>
      </c>
      <c r="I1109" s="62" t="s">
        <v>107</v>
      </c>
      <c r="J1109" s="62" t="s">
        <v>105</v>
      </c>
      <c r="K1109" s="62" t="s">
        <v>106</v>
      </c>
      <c r="L1109" s="62" t="s">
        <v>4668</v>
      </c>
    </row>
    <row r="1110" spans="8:12" x14ac:dyDescent="0.25">
      <c r="H1110" s="62">
        <v>61506500</v>
      </c>
      <c r="I1110" s="62" t="s">
        <v>107</v>
      </c>
      <c r="J1110" s="62" t="s">
        <v>105</v>
      </c>
      <c r="K1110" s="62" t="s">
        <v>106</v>
      </c>
      <c r="L1110" s="62" t="s">
        <v>1130</v>
      </c>
    </row>
    <row r="1111" spans="8:12" x14ac:dyDescent="0.25">
      <c r="H1111" s="62">
        <v>61506600</v>
      </c>
      <c r="I1111" s="62" t="s">
        <v>107</v>
      </c>
      <c r="J1111" s="62" t="s">
        <v>105</v>
      </c>
      <c r="K1111" s="62" t="s">
        <v>106</v>
      </c>
      <c r="L1111" s="62" t="s">
        <v>4669</v>
      </c>
    </row>
    <row r="1112" spans="8:12" x14ac:dyDescent="0.25">
      <c r="H1112" s="62">
        <v>61506700</v>
      </c>
      <c r="I1112" s="62" t="s">
        <v>107</v>
      </c>
      <c r="J1112" s="62" t="s">
        <v>105</v>
      </c>
      <c r="K1112" s="62" t="s">
        <v>106</v>
      </c>
      <c r="L1112" s="62" t="s">
        <v>1131</v>
      </c>
    </row>
    <row r="1113" spans="8:12" x14ac:dyDescent="0.25">
      <c r="H1113" s="62">
        <v>61506800</v>
      </c>
      <c r="I1113" s="62" t="s">
        <v>107</v>
      </c>
      <c r="J1113" s="62" t="s">
        <v>105</v>
      </c>
      <c r="K1113" s="62" t="s">
        <v>106</v>
      </c>
      <c r="L1113" s="62" t="s">
        <v>1101</v>
      </c>
    </row>
    <row r="1114" spans="8:12" x14ac:dyDescent="0.25">
      <c r="H1114" s="62">
        <v>61506900</v>
      </c>
      <c r="I1114" s="62" t="s">
        <v>107</v>
      </c>
      <c r="J1114" s="62" t="s">
        <v>105</v>
      </c>
      <c r="K1114" s="62" t="s">
        <v>106</v>
      </c>
      <c r="L1114" s="62" t="s">
        <v>1101</v>
      </c>
    </row>
    <row r="1115" spans="8:12" x14ac:dyDescent="0.25">
      <c r="H1115" s="62">
        <v>61507000</v>
      </c>
      <c r="I1115" s="62" t="s">
        <v>107</v>
      </c>
      <c r="J1115" s="62" t="s">
        <v>105</v>
      </c>
      <c r="K1115" s="62" t="s">
        <v>106</v>
      </c>
      <c r="L1115" s="62" t="s">
        <v>1132</v>
      </c>
    </row>
    <row r="1116" spans="8:12" x14ac:dyDescent="0.25">
      <c r="H1116" s="62">
        <v>61507100</v>
      </c>
      <c r="I1116" s="62" t="s">
        <v>107</v>
      </c>
      <c r="J1116" s="62" t="s">
        <v>105</v>
      </c>
      <c r="K1116" s="62" t="s">
        <v>106</v>
      </c>
      <c r="L1116" s="62" t="s">
        <v>1098</v>
      </c>
    </row>
    <row r="1117" spans="8:12" x14ac:dyDescent="0.25">
      <c r="H1117" s="62">
        <v>61507500</v>
      </c>
      <c r="I1117" s="62" t="s">
        <v>107</v>
      </c>
      <c r="J1117" s="62" t="s">
        <v>105</v>
      </c>
      <c r="K1117" s="62" t="s">
        <v>106</v>
      </c>
      <c r="L1117" s="62" t="s">
        <v>1119</v>
      </c>
    </row>
    <row r="1118" spans="8:12" x14ac:dyDescent="0.25">
      <c r="H1118" s="62">
        <v>61507700</v>
      </c>
      <c r="I1118" s="62" t="s">
        <v>107</v>
      </c>
      <c r="J1118" s="62" t="s">
        <v>105</v>
      </c>
      <c r="K1118" s="62" t="s">
        <v>106</v>
      </c>
      <c r="L1118" s="62" t="s">
        <v>1101</v>
      </c>
    </row>
    <row r="1119" spans="8:12" x14ac:dyDescent="0.25">
      <c r="H1119" s="62">
        <v>61507800</v>
      </c>
      <c r="I1119" s="62" t="s">
        <v>107</v>
      </c>
      <c r="J1119" s="62" t="s">
        <v>105</v>
      </c>
      <c r="K1119" s="62" t="s">
        <v>106</v>
      </c>
      <c r="L1119" s="62" t="s">
        <v>1133</v>
      </c>
    </row>
    <row r="1120" spans="8:12" x14ac:dyDescent="0.25">
      <c r="H1120" s="62">
        <v>61507900</v>
      </c>
      <c r="I1120" s="62" t="s">
        <v>107</v>
      </c>
      <c r="J1120" s="62" t="s">
        <v>105</v>
      </c>
      <c r="K1120" s="62" t="s">
        <v>106</v>
      </c>
      <c r="L1120" s="62" t="s">
        <v>1134</v>
      </c>
    </row>
    <row r="1121" spans="8:12" x14ac:dyDescent="0.25">
      <c r="H1121" s="62">
        <v>61508100</v>
      </c>
      <c r="I1121" s="62" t="s">
        <v>107</v>
      </c>
      <c r="J1121" s="62" t="s">
        <v>105</v>
      </c>
      <c r="K1121" s="62" t="s">
        <v>106</v>
      </c>
      <c r="L1121" s="62" t="s">
        <v>1135</v>
      </c>
    </row>
    <row r="1122" spans="8:12" x14ac:dyDescent="0.25">
      <c r="H1122" s="62">
        <v>61508300</v>
      </c>
      <c r="I1122" s="62" t="s">
        <v>107</v>
      </c>
      <c r="J1122" s="62" t="s">
        <v>105</v>
      </c>
      <c r="K1122" s="62" t="s">
        <v>106</v>
      </c>
      <c r="L1122" s="62" t="s">
        <v>1101</v>
      </c>
    </row>
    <row r="1123" spans="8:12" x14ac:dyDescent="0.25">
      <c r="H1123" s="62">
        <v>61508400</v>
      </c>
      <c r="I1123" s="62" t="s">
        <v>107</v>
      </c>
      <c r="J1123" s="62" t="s">
        <v>105</v>
      </c>
      <c r="K1123" s="62" t="s">
        <v>106</v>
      </c>
      <c r="L1123" s="62" t="s">
        <v>1120</v>
      </c>
    </row>
    <row r="1124" spans="8:12" x14ac:dyDescent="0.25">
      <c r="H1124" s="62">
        <v>61508500</v>
      </c>
      <c r="I1124" s="62" t="s">
        <v>107</v>
      </c>
      <c r="J1124" s="62" t="s">
        <v>105</v>
      </c>
      <c r="K1124" s="62" t="s">
        <v>106</v>
      </c>
      <c r="L1124" s="62" t="s">
        <v>1136</v>
      </c>
    </row>
    <row r="1125" spans="8:12" x14ac:dyDescent="0.25">
      <c r="H1125" s="62">
        <v>61508600</v>
      </c>
      <c r="I1125" s="62" t="s">
        <v>107</v>
      </c>
      <c r="J1125" s="62" t="s">
        <v>105</v>
      </c>
      <c r="K1125" s="62" t="s">
        <v>106</v>
      </c>
      <c r="L1125" s="62" t="s">
        <v>1101</v>
      </c>
    </row>
    <row r="1126" spans="8:12" x14ac:dyDescent="0.25">
      <c r="H1126" s="62">
        <v>61508700</v>
      </c>
      <c r="I1126" s="62" t="s">
        <v>107</v>
      </c>
      <c r="J1126" s="62" t="s">
        <v>105</v>
      </c>
      <c r="K1126" s="62" t="s">
        <v>106</v>
      </c>
      <c r="L1126" s="62" t="s">
        <v>1101</v>
      </c>
    </row>
    <row r="1127" spans="8:12" x14ac:dyDescent="0.25">
      <c r="H1127" s="62">
        <v>61509000</v>
      </c>
      <c r="I1127" s="62" t="s">
        <v>107</v>
      </c>
      <c r="J1127" s="62" t="s">
        <v>105</v>
      </c>
      <c r="K1127" s="62" t="s">
        <v>106</v>
      </c>
      <c r="L1127" s="62" t="s">
        <v>1101</v>
      </c>
    </row>
    <row r="1128" spans="8:12" x14ac:dyDescent="0.25">
      <c r="H1128" s="62">
        <v>61509300</v>
      </c>
      <c r="I1128" s="62" t="s">
        <v>107</v>
      </c>
      <c r="J1128" s="62" t="s">
        <v>105</v>
      </c>
      <c r="K1128" s="62" t="s">
        <v>106</v>
      </c>
      <c r="L1128" s="62" t="s">
        <v>1101</v>
      </c>
    </row>
    <row r="1129" spans="8:12" x14ac:dyDescent="0.25">
      <c r="H1129" s="62">
        <v>61509500</v>
      </c>
      <c r="I1129" s="62" t="s">
        <v>107</v>
      </c>
      <c r="J1129" s="62" t="s">
        <v>105</v>
      </c>
      <c r="K1129" s="62" t="s">
        <v>106</v>
      </c>
      <c r="L1129" s="62" t="s">
        <v>1137</v>
      </c>
    </row>
    <row r="1130" spans="8:12" x14ac:dyDescent="0.25">
      <c r="H1130" s="62">
        <v>61509600</v>
      </c>
      <c r="I1130" s="62" t="s">
        <v>107</v>
      </c>
      <c r="J1130" s="62" t="s">
        <v>105</v>
      </c>
      <c r="K1130" s="62" t="s">
        <v>106</v>
      </c>
      <c r="L1130" s="62" t="s">
        <v>1119</v>
      </c>
    </row>
    <row r="1131" spans="8:12" x14ac:dyDescent="0.25">
      <c r="H1131" s="62">
        <v>61509700</v>
      </c>
      <c r="I1131" s="62" t="s">
        <v>107</v>
      </c>
      <c r="J1131" s="62" t="s">
        <v>105</v>
      </c>
      <c r="K1131" s="62" t="s">
        <v>106</v>
      </c>
      <c r="L1131" s="62" t="s">
        <v>1138</v>
      </c>
    </row>
    <row r="1132" spans="8:12" x14ac:dyDescent="0.25">
      <c r="H1132" s="62">
        <v>61509800</v>
      </c>
      <c r="I1132" s="62" t="s">
        <v>107</v>
      </c>
      <c r="J1132" s="62" t="s">
        <v>105</v>
      </c>
      <c r="K1132" s="62" t="s">
        <v>106</v>
      </c>
      <c r="L1132" s="62" t="s">
        <v>1139</v>
      </c>
    </row>
    <row r="1133" spans="8:12" x14ac:dyDescent="0.25">
      <c r="H1133" s="62">
        <v>61509801</v>
      </c>
      <c r="I1133" s="62" t="s">
        <v>107</v>
      </c>
      <c r="J1133" s="62" t="s">
        <v>105</v>
      </c>
      <c r="K1133" s="62" t="s">
        <v>106</v>
      </c>
      <c r="L1133" s="62" t="s">
        <v>1140</v>
      </c>
    </row>
    <row r="1134" spans="8:12" x14ac:dyDescent="0.25">
      <c r="H1134" s="62">
        <v>61509900</v>
      </c>
      <c r="I1134" s="62" t="s">
        <v>107</v>
      </c>
      <c r="J1134" s="62" t="s">
        <v>105</v>
      </c>
      <c r="K1134" s="62" t="s">
        <v>106</v>
      </c>
      <c r="L1134" s="62" t="s">
        <v>4670</v>
      </c>
    </row>
    <row r="1135" spans="8:12" x14ac:dyDescent="0.25">
      <c r="H1135" s="62">
        <v>61510000</v>
      </c>
      <c r="I1135" s="62" t="s">
        <v>107</v>
      </c>
      <c r="J1135" s="62" t="s">
        <v>105</v>
      </c>
      <c r="K1135" s="62" t="s">
        <v>106</v>
      </c>
      <c r="L1135" s="62" t="s">
        <v>1141</v>
      </c>
    </row>
    <row r="1136" spans="8:12" x14ac:dyDescent="0.25">
      <c r="H1136" s="62">
        <v>61510100</v>
      </c>
      <c r="I1136" s="62" t="s">
        <v>107</v>
      </c>
      <c r="J1136" s="62" t="s">
        <v>105</v>
      </c>
      <c r="K1136" s="62" t="s">
        <v>106</v>
      </c>
      <c r="L1136" s="62" t="s">
        <v>1142</v>
      </c>
    </row>
    <row r="1137" spans="8:12" x14ac:dyDescent="0.25">
      <c r="H1137" s="62">
        <v>61510500</v>
      </c>
      <c r="I1137" s="62" t="s">
        <v>107</v>
      </c>
      <c r="J1137" s="62" t="s">
        <v>105</v>
      </c>
      <c r="K1137" s="62" t="s">
        <v>106</v>
      </c>
      <c r="L1137" s="62" t="s">
        <v>1101</v>
      </c>
    </row>
    <row r="1138" spans="8:12" x14ac:dyDescent="0.25">
      <c r="H1138" s="62">
        <v>61510501</v>
      </c>
      <c r="I1138" s="62" t="s">
        <v>107</v>
      </c>
      <c r="J1138" s="62" t="s">
        <v>105</v>
      </c>
      <c r="K1138" s="62" t="s">
        <v>106</v>
      </c>
      <c r="L1138" s="62" t="s">
        <v>1143</v>
      </c>
    </row>
    <row r="1139" spans="8:12" x14ac:dyDescent="0.25">
      <c r="H1139" s="62">
        <v>61510600</v>
      </c>
      <c r="I1139" s="62" t="s">
        <v>107</v>
      </c>
      <c r="J1139" s="62" t="s">
        <v>105</v>
      </c>
      <c r="K1139" s="62" t="s">
        <v>106</v>
      </c>
      <c r="L1139" s="62" t="s">
        <v>1144</v>
      </c>
    </row>
    <row r="1140" spans="8:12" x14ac:dyDescent="0.25">
      <c r="H1140" s="62">
        <v>61510800</v>
      </c>
      <c r="I1140" s="62" t="s">
        <v>107</v>
      </c>
      <c r="J1140" s="62" t="s">
        <v>105</v>
      </c>
      <c r="K1140" s="62" t="s">
        <v>106</v>
      </c>
      <c r="L1140" s="62" t="s">
        <v>1098</v>
      </c>
    </row>
    <row r="1141" spans="8:12" x14ac:dyDescent="0.25">
      <c r="H1141" s="62">
        <v>61510900</v>
      </c>
      <c r="I1141" s="62" t="s">
        <v>107</v>
      </c>
      <c r="J1141" s="62" t="s">
        <v>105</v>
      </c>
      <c r="K1141" s="62" t="s">
        <v>106</v>
      </c>
      <c r="L1141" s="62" t="s">
        <v>4671</v>
      </c>
    </row>
    <row r="1142" spans="8:12" x14ac:dyDescent="0.25">
      <c r="H1142" s="62">
        <v>61511000</v>
      </c>
      <c r="I1142" s="62" t="s">
        <v>107</v>
      </c>
      <c r="J1142" s="62" t="s">
        <v>105</v>
      </c>
      <c r="K1142" s="62" t="s">
        <v>106</v>
      </c>
      <c r="L1142" s="62" t="s">
        <v>1119</v>
      </c>
    </row>
    <row r="1143" spans="8:12" x14ac:dyDescent="0.25">
      <c r="H1143" s="62">
        <v>61511001</v>
      </c>
      <c r="I1143" s="62" t="s">
        <v>107</v>
      </c>
      <c r="J1143" s="62" t="s">
        <v>105</v>
      </c>
      <c r="K1143" s="62" t="s">
        <v>106</v>
      </c>
      <c r="L1143" s="62" t="s">
        <v>1145</v>
      </c>
    </row>
    <row r="1144" spans="8:12" x14ac:dyDescent="0.25">
      <c r="H1144" s="62">
        <v>61511200</v>
      </c>
      <c r="I1144" s="62" t="s">
        <v>107</v>
      </c>
      <c r="J1144" s="62" t="s">
        <v>105</v>
      </c>
      <c r="K1144" s="62" t="s">
        <v>106</v>
      </c>
      <c r="L1144" s="62" t="s">
        <v>1123</v>
      </c>
    </row>
    <row r="1145" spans="8:12" x14ac:dyDescent="0.25">
      <c r="H1145" s="62">
        <v>61511300</v>
      </c>
      <c r="I1145" s="62" t="s">
        <v>107</v>
      </c>
      <c r="J1145" s="62" t="s">
        <v>105</v>
      </c>
      <c r="K1145" s="62" t="s">
        <v>106</v>
      </c>
      <c r="L1145" s="62" t="s">
        <v>1146</v>
      </c>
    </row>
    <row r="1146" spans="8:12" x14ac:dyDescent="0.25">
      <c r="H1146" s="62">
        <v>61511400</v>
      </c>
      <c r="I1146" s="62" t="s">
        <v>107</v>
      </c>
      <c r="J1146" s="62" t="s">
        <v>105</v>
      </c>
      <c r="K1146" s="62" t="s">
        <v>106</v>
      </c>
      <c r="L1146" s="62" t="s">
        <v>1098</v>
      </c>
    </row>
    <row r="1147" spans="8:12" x14ac:dyDescent="0.25">
      <c r="H1147" s="62">
        <v>61511500</v>
      </c>
      <c r="I1147" s="62" t="s">
        <v>107</v>
      </c>
      <c r="J1147" s="62" t="s">
        <v>105</v>
      </c>
      <c r="K1147" s="62" t="s">
        <v>106</v>
      </c>
      <c r="L1147" s="62" t="s">
        <v>1116</v>
      </c>
    </row>
    <row r="1148" spans="8:12" x14ac:dyDescent="0.25">
      <c r="H1148" s="62">
        <v>61511600</v>
      </c>
      <c r="I1148" s="62" t="s">
        <v>107</v>
      </c>
      <c r="J1148" s="62" t="s">
        <v>105</v>
      </c>
      <c r="K1148" s="62" t="s">
        <v>106</v>
      </c>
      <c r="L1148" s="62" t="s">
        <v>1147</v>
      </c>
    </row>
    <row r="1149" spans="8:12" x14ac:dyDescent="0.25">
      <c r="H1149" s="62">
        <v>61511700</v>
      </c>
      <c r="I1149" s="62" t="s">
        <v>107</v>
      </c>
      <c r="J1149" s="62" t="s">
        <v>105</v>
      </c>
      <c r="K1149" s="62" t="s">
        <v>106</v>
      </c>
      <c r="L1149" s="62" t="s">
        <v>1120</v>
      </c>
    </row>
    <row r="1150" spans="8:12" x14ac:dyDescent="0.25">
      <c r="H1150" s="62">
        <v>61511800</v>
      </c>
      <c r="I1150" s="62" t="s">
        <v>107</v>
      </c>
      <c r="J1150" s="62" t="s">
        <v>105</v>
      </c>
      <c r="K1150" s="62" t="s">
        <v>106</v>
      </c>
      <c r="L1150" s="62" t="s">
        <v>1101</v>
      </c>
    </row>
    <row r="1151" spans="8:12" x14ac:dyDescent="0.25">
      <c r="H1151" s="62">
        <v>61512000</v>
      </c>
      <c r="I1151" s="62" t="s">
        <v>107</v>
      </c>
      <c r="J1151" s="62" t="s">
        <v>105</v>
      </c>
      <c r="K1151" s="62" t="s">
        <v>106</v>
      </c>
      <c r="L1151" s="62" t="s">
        <v>1148</v>
      </c>
    </row>
    <row r="1152" spans="8:12" x14ac:dyDescent="0.25">
      <c r="H1152" s="62">
        <v>61512100</v>
      </c>
      <c r="I1152" s="62" t="s">
        <v>107</v>
      </c>
      <c r="J1152" s="62" t="s">
        <v>105</v>
      </c>
      <c r="K1152" s="62" t="s">
        <v>106</v>
      </c>
      <c r="L1152" s="62" t="s">
        <v>1098</v>
      </c>
    </row>
    <row r="1153" spans="8:12" x14ac:dyDescent="0.25">
      <c r="H1153" s="62">
        <v>61512400</v>
      </c>
      <c r="I1153" s="62" t="s">
        <v>107</v>
      </c>
      <c r="J1153" s="62" t="s">
        <v>105</v>
      </c>
      <c r="K1153" s="62" t="s">
        <v>106</v>
      </c>
      <c r="L1153" s="62" t="s">
        <v>1101</v>
      </c>
    </row>
    <row r="1154" spans="8:12" x14ac:dyDescent="0.25">
      <c r="H1154" s="62">
        <v>61512700</v>
      </c>
      <c r="I1154" s="62" t="s">
        <v>107</v>
      </c>
      <c r="J1154" s="62" t="s">
        <v>105</v>
      </c>
      <c r="K1154" s="62" t="s">
        <v>106</v>
      </c>
      <c r="L1154" s="62" t="s">
        <v>1149</v>
      </c>
    </row>
    <row r="1155" spans="8:12" x14ac:dyDescent="0.25">
      <c r="H1155" s="62">
        <v>61512800</v>
      </c>
      <c r="I1155" s="62" t="s">
        <v>107</v>
      </c>
      <c r="J1155" s="62" t="s">
        <v>105</v>
      </c>
      <c r="K1155" s="62" t="s">
        <v>106</v>
      </c>
      <c r="L1155" s="62" t="s">
        <v>1150</v>
      </c>
    </row>
    <row r="1156" spans="8:12" x14ac:dyDescent="0.25">
      <c r="H1156" s="62">
        <v>61513000</v>
      </c>
      <c r="I1156" s="62" t="s">
        <v>107</v>
      </c>
      <c r="J1156" s="62" t="s">
        <v>105</v>
      </c>
      <c r="K1156" s="62" t="s">
        <v>106</v>
      </c>
      <c r="L1156" s="62" t="s">
        <v>1151</v>
      </c>
    </row>
    <row r="1157" spans="8:12" x14ac:dyDescent="0.25">
      <c r="H1157" s="62">
        <v>61513100</v>
      </c>
      <c r="I1157" s="62" t="s">
        <v>107</v>
      </c>
      <c r="J1157" s="62" t="s">
        <v>105</v>
      </c>
      <c r="K1157" s="62" t="s">
        <v>106</v>
      </c>
      <c r="L1157" s="62" t="s">
        <v>1152</v>
      </c>
    </row>
    <row r="1158" spans="8:12" x14ac:dyDescent="0.25">
      <c r="H1158" s="62">
        <v>61513300</v>
      </c>
      <c r="I1158" s="62" t="s">
        <v>107</v>
      </c>
      <c r="J1158" s="62" t="s">
        <v>105</v>
      </c>
      <c r="K1158" s="62" t="s">
        <v>106</v>
      </c>
      <c r="L1158" s="62" t="s">
        <v>1120</v>
      </c>
    </row>
    <row r="1159" spans="8:12" x14ac:dyDescent="0.25">
      <c r="H1159" s="62">
        <v>61513500</v>
      </c>
      <c r="I1159" s="62" t="s">
        <v>107</v>
      </c>
      <c r="J1159" s="62" t="s">
        <v>105</v>
      </c>
      <c r="K1159" s="62" t="s">
        <v>106</v>
      </c>
      <c r="L1159" s="62" t="s">
        <v>1153</v>
      </c>
    </row>
    <row r="1160" spans="8:12" x14ac:dyDescent="0.25">
      <c r="H1160" s="62">
        <v>61513501</v>
      </c>
      <c r="I1160" s="62" t="s">
        <v>107</v>
      </c>
      <c r="J1160" s="62" t="s">
        <v>105</v>
      </c>
      <c r="K1160" s="62" t="s">
        <v>106</v>
      </c>
      <c r="L1160" s="62" t="s">
        <v>1154</v>
      </c>
    </row>
    <row r="1161" spans="8:12" x14ac:dyDescent="0.25">
      <c r="H1161" s="62">
        <v>61513800</v>
      </c>
      <c r="I1161" s="62" t="s">
        <v>107</v>
      </c>
      <c r="J1161" s="62" t="s">
        <v>105</v>
      </c>
      <c r="K1161" s="62" t="s">
        <v>106</v>
      </c>
      <c r="L1161" s="62" t="s">
        <v>4672</v>
      </c>
    </row>
    <row r="1162" spans="8:12" x14ac:dyDescent="0.25">
      <c r="H1162" s="62">
        <v>61513900</v>
      </c>
      <c r="I1162" s="62" t="s">
        <v>107</v>
      </c>
      <c r="J1162" s="62" t="s">
        <v>105</v>
      </c>
      <c r="K1162" s="62" t="s">
        <v>106</v>
      </c>
      <c r="L1162" s="62" t="s">
        <v>4673</v>
      </c>
    </row>
    <row r="1163" spans="8:12" x14ac:dyDescent="0.25">
      <c r="H1163" s="62">
        <v>61514100</v>
      </c>
      <c r="I1163" s="62" t="s">
        <v>107</v>
      </c>
      <c r="J1163" s="62" t="s">
        <v>105</v>
      </c>
      <c r="K1163" s="62" t="s">
        <v>106</v>
      </c>
      <c r="L1163" s="62" t="s">
        <v>1155</v>
      </c>
    </row>
    <row r="1164" spans="8:12" x14ac:dyDescent="0.25">
      <c r="H1164" s="62">
        <v>61514101</v>
      </c>
      <c r="I1164" s="62" t="s">
        <v>107</v>
      </c>
      <c r="J1164" s="62" t="s">
        <v>105</v>
      </c>
      <c r="K1164" s="62" t="s">
        <v>106</v>
      </c>
      <c r="L1164" s="62" t="s">
        <v>4674</v>
      </c>
    </row>
    <row r="1165" spans="8:12" x14ac:dyDescent="0.25">
      <c r="H1165" s="62">
        <v>61514400</v>
      </c>
      <c r="I1165" s="62" t="s">
        <v>107</v>
      </c>
      <c r="J1165" s="62" t="s">
        <v>105</v>
      </c>
      <c r="K1165" s="62" t="s">
        <v>106</v>
      </c>
      <c r="L1165" s="62" t="s">
        <v>1156</v>
      </c>
    </row>
    <row r="1166" spans="8:12" x14ac:dyDescent="0.25">
      <c r="H1166" s="62">
        <v>61514500</v>
      </c>
      <c r="I1166" s="62" t="s">
        <v>107</v>
      </c>
      <c r="J1166" s="62" t="s">
        <v>105</v>
      </c>
      <c r="K1166" s="62" t="s">
        <v>106</v>
      </c>
      <c r="L1166" s="62" t="s">
        <v>1157</v>
      </c>
    </row>
    <row r="1167" spans="8:12" x14ac:dyDescent="0.25">
      <c r="H1167" s="62">
        <v>61514600</v>
      </c>
      <c r="I1167" s="62" t="s">
        <v>107</v>
      </c>
      <c r="J1167" s="62" t="s">
        <v>105</v>
      </c>
      <c r="K1167" s="62" t="s">
        <v>106</v>
      </c>
      <c r="L1167" s="62" t="s">
        <v>4675</v>
      </c>
    </row>
    <row r="1168" spans="8:12" x14ac:dyDescent="0.25">
      <c r="H1168" s="62">
        <v>61514800</v>
      </c>
      <c r="I1168" s="62" t="s">
        <v>107</v>
      </c>
      <c r="J1168" s="62" t="s">
        <v>105</v>
      </c>
      <c r="K1168" s="62" t="s">
        <v>106</v>
      </c>
      <c r="L1168" s="62" t="s">
        <v>1158</v>
      </c>
    </row>
    <row r="1169" spans="8:12" x14ac:dyDescent="0.25">
      <c r="H1169" s="62">
        <v>61514900</v>
      </c>
      <c r="I1169" s="62" t="s">
        <v>107</v>
      </c>
      <c r="J1169" s="62" t="s">
        <v>105</v>
      </c>
      <c r="K1169" s="62" t="s">
        <v>106</v>
      </c>
      <c r="L1169" s="62" t="s">
        <v>1159</v>
      </c>
    </row>
    <row r="1170" spans="8:12" x14ac:dyDescent="0.25">
      <c r="H1170" s="62">
        <v>61515000</v>
      </c>
      <c r="I1170" s="62" t="s">
        <v>107</v>
      </c>
      <c r="J1170" s="62" t="s">
        <v>105</v>
      </c>
      <c r="K1170" s="62" t="s">
        <v>106</v>
      </c>
      <c r="L1170" s="62" t="s">
        <v>1160</v>
      </c>
    </row>
    <row r="1171" spans="8:12" x14ac:dyDescent="0.25">
      <c r="H1171" s="62">
        <v>61515100</v>
      </c>
      <c r="I1171" s="62" t="s">
        <v>107</v>
      </c>
      <c r="J1171" s="62" t="s">
        <v>105</v>
      </c>
      <c r="K1171" s="62" t="s">
        <v>106</v>
      </c>
      <c r="L1171" s="62" t="s">
        <v>1161</v>
      </c>
    </row>
    <row r="1172" spans="8:12" x14ac:dyDescent="0.25">
      <c r="H1172" s="62">
        <v>61515400</v>
      </c>
      <c r="I1172" s="62" t="s">
        <v>107</v>
      </c>
      <c r="J1172" s="62" t="s">
        <v>105</v>
      </c>
      <c r="K1172" s="62" t="s">
        <v>106</v>
      </c>
      <c r="L1172" s="62" t="s">
        <v>1162</v>
      </c>
    </row>
    <row r="1173" spans="8:12" x14ac:dyDescent="0.25">
      <c r="H1173" s="62">
        <v>61515600</v>
      </c>
      <c r="I1173" s="62" t="s">
        <v>107</v>
      </c>
      <c r="J1173" s="62" t="s">
        <v>105</v>
      </c>
      <c r="K1173" s="62" t="s">
        <v>106</v>
      </c>
      <c r="L1173" s="62" t="s">
        <v>4676</v>
      </c>
    </row>
    <row r="1174" spans="8:12" x14ac:dyDescent="0.25">
      <c r="H1174" s="62">
        <v>61516000</v>
      </c>
      <c r="I1174" s="62" t="s">
        <v>107</v>
      </c>
      <c r="J1174" s="62" t="s">
        <v>105</v>
      </c>
      <c r="K1174" s="62" t="s">
        <v>106</v>
      </c>
      <c r="L1174" s="62" t="s">
        <v>1163</v>
      </c>
    </row>
    <row r="1175" spans="8:12" x14ac:dyDescent="0.25">
      <c r="H1175" s="62">
        <v>61516200</v>
      </c>
      <c r="I1175" s="62" t="s">
        <v>107</v>
      </c>
      <c r="J1175" s="62" t="s">
        <v>105</v>
      </c>
      <c r="K1175" s="62" t="s">
        <v>106</v>
      </c>
      <c r="L1175" s="62" t="s">
        <v>1119</v>
      </c>
    </row>
    <row r="1176" spans="8:12" x14ac:dyDescent="0.25">
      <c r="H1176" s="62">
        <v>61516201</v>
      </c>
      <c r="I1176" s="62" t="s">
        <v>107</v>
      </c>
      <c r="J1176" s="62" t="s">
        <v>105</v>
      </c>
      <c r="K1176" s="62" t="s">
        <v>106</v>
      </c>
      <c r="L1176" s="62" t="s">
        <v>1164</v>
      </c>
    </row>
    <row r="1177" spans="8:12" x14ac:dyDescent="0.25">
      <c r="H1177" s="62">
        <v>61516500</v>
      </c>
      <c r="I1177" s="62" t="s">
        <v>107</v>
      </c>
      <c r="J1177" s="62" t="s">
        <v>105</v>
      </c>
      <c r="K1177" s="62" t="s">
        <v>106</v>
      </c>
      <c r="L1177" s="62" t="s">
        <v>1165</v>
      </c>
    </row>
    <row r="1178" spans="8:12" x14ac:dyDescent="0.25">
      <c r="H1178" s="62">
        <v>61516600</v>
      </c>
      <c r="I1178" s="62" t="s">
        <v>107</v>
      </c>
      <c r="J1178" s="62" t="s">
        <v>105</v>
      </c>
      <c r="K1178" s="62" t="s">
        <v>106</v>
      </c>
      <c r="L1178" s="62" t="s">
        <v>1101</v>
      </c>
    </row>
    <row r="1179" spans="8:12" x14ac:dyDescent="0.25">
      <c r="H1179" s="62">
        <v>61516700</v>
      </c>
      <c r="I1179" s="62" t="s">
        <v>107</v>
      </c>
      <c r="J1179" s="62" t="s">
        <v>105</v>
      </c>
      <c r="K1179" s="62" t="s">
        <v>106</v>
      </c>
      <c r="L1179" s="62" t="s">
        <v>1166</v>
      </c>
    </row>
    <row r="1180" spans="8:12" x14ac:dyDescent="0.25">
      <c r="H1180" s="62">
        <v>61516800</v>
      </c>
      <c r="I1180" s="62" t="s">
        <v>107</v>
      </c>
      <c r="J1180" s="62" t="s">
        <v>105</v>
      </c>
      <c r="K1180" s="62" t="s">
        <v>106</v>
      </c>
      <c r="L1180" s="62" t="s">
        <v>1101</v>
      </c>
    </row>
    <row r="1181" spans="8:12" x14ac:dyDescent="0.25">
      <c r="H1181" s="62">
        <v>61516900</v>
      </c>
      <c r="I1181" s="62" t="s">
        <v>107</v>
      </c>
      <c r="J1181" s="62" t="s">
        <v>105</v>
      </c>
      <c r="K1181" s="62" t="s">
        <v>106</v>
      </c>
      <c r="L1181" s="62" t="s">
        <v>1167</v>
      </c>
    </row>
    <row r="1182" spans="8:12" x14ac:dyDescent="0.25">
      <c r="H1182" s="62">
        <v>61517000</v>
      </c>
      <c r="I1182" s="62" t="s">
        <v>107</v>
      </c>
      <c r="J1182" s="62" t="s">
        <v>105</v>
      </c>
      <c r="K1182" s="62" t="s">
        <v>106</v>
      </c>
      <c r="L1182" s="62" t="s">
        <v>1101</v>
      </c>
    </row>
    <row r="1183" spans="8:12" x14ac:dyDescent="0.25">
      <c r="H1183" s="62">
        <v>61517100</v>
      </c>
      <c r="I1183" s="62" t="s">
        <v>107</v>
      </c>
      <c r="J1183" s="62" t="s">
        <v>105</v>
      </c>
      <c r="K1183" s="62" t="s">
        <v>106</v>
      </c>
      <c r="L1183" s="62" t="s">
        <v>1098</v>
      </c>
    </row>
    <row r="1184" spans="8:12" x14ac:dyDescent="0.25">
      <c r="H1184" s="62">
        <v>61517200</v>
      </c>
      <c r="I1184" s="62" t="s">
        <v>107</v>
      </c>
      <c r="J1184" s="62" t="s">
        <v>105</v>
      </c>
      <c r="K1184" s="62" t="s">
        <v>106</v>
      </c>
      <c r="L1184" s="62" t="s">
        <v>1168</v>
      </c>
    </row>
    <row r="1185" spans="8:12" x14ac:dyDescent="0.25">
      <c r="H1185" s="62">
        <v>61517300</v>
      </c>
      <c r="I1185" s="62" t="s">
        <v>107</v>
      </c>
      <c r="J1185" s="62" t="s">
        <v>105</v>
      </c>
      <c r="K1185" s="62" t="s">
        <v>106</v>
      </c>
      <c r="L1185" s="62" t="s">
        <v>1169</v>
      </c>
    </row>
    <row r="1186" spans="8:12" x14ac:dyDescent="0.25">
      <c r="H1186" s="62">
        <v>61517500</v>
      </c>
      <c r="I1186" s="62" t="s">
        <v>107</v>
      </c>
      <c r="J1186" s="62" t="s">
        <v>105</v>
      </c>
      <c r="K1186" s="62" t="s">
        <v>106</v>
      </c>
      <c r="L1186" s="62" t="s">
        <v>1170</v>
      </c>
    </row>
    <row r="1187" spans="8:12" x14ac:dyDescent="0.25">
      <c r="H1187" s="62">
        <v>61517600</v>
      </c>
      <c r="I1187" s="62" t="s">
        <v>107</v>
      </c>
      <c r="J1187" s="62" t="s">
        <v>105</v>
      </c>
      <c r="K1187" s="62" t="s">
        <v>106</v>
      </c>
      <c r="L1187" s="62" t="s">
        <v>1171</v>
      </c>
    </row>
    <row r="1188" spans="8:12" x14ac:dyDescent="0.25">
      <c r="H1188" s="62">
        <v>61517700</v>
      </c>
      <c r="I1188" s="62" t="s">
        <v>107</v>
      </c>
      <c r="J1188" s="62" t="s">
        <v>105</v>
      </c>
      <c r="K1188" s="62" t="s">
        <v>106</v>
      </c>
      <c r="L1188" s="62" t="s">
        <v>1172</v>
      </c>
    </row>
    <row r="1189" spans="8:12" x14ac:dyDescent="0.25">
      <c r="H1189" s="62">
        <v>61517900</v>
      </c>
      <c r="I1189" s="62" t="s">
        <v>107</v>
      </c>
      <c r="J1189" s="62" t="s">
        <v>105</v>
      </c>
      <c r="K1189" s="62" t="s">
        <v>106</v>
      </c>
      <c r="L1189" s="62" t="s">
        <v>1123</v>
      </c>
    </row>
    <row r="1190" spans="8:12" x14ac:dyDescent="0.25">
      <c r="H1190" s="62">
        <v>61518000</v>
      </c>
      <c r="I1190" s="62" t="s">
        <v>107</v>
      </c>
      <c r="J1190" s="62" t="s">
        <v>105</v>
      </c>
      <c r="K1190" s="62" t="s">
        <v>106</v>
      </c>
      <c r="L1190" s="62" t="s">
        <v>1111</v>
      </c>
    </row>
    <row r="1191" spans="8:12" x14ac:dyDescent="0.25">
      <c r="H1191" s="62">
        <v>61518200</v>
      </c>
      <c r="I1191" s="62" t="s">
        <v>107</v>
      </c>
      <c r="J1191" s="62" t="s">
        <v>105</v>
      </c>
      <c r="K1191" s="62" t="s">
        <v>106</v>
      </c>
      <c r="L1191" s="62" t="s">
        <v>1101</v>
      </c>
    </row>
    <row r="1192" spans="8:12" x14ac:dyDescent="0.25">
      <c r="H1192" s="62">
        <v>61518300</v>
      </c>
      <c r="I1192" s="62" t="s">
        <v>107</v>
      </c>
      <c r="J1192" s="62" t="s">
        <v>105</v>
      </c>
      <c r="K1192" s="62" t="s">
        <v>106</v>
      </c>
      <c r="L1192" s="62" t="s">
        <v>4677</v>
      </c>
    </row>
    <row r="1193" spans="8:12" x14ac:dyDescent="0.25">
      <c r="H1193" s="62">
        <v>61518500</v>
      </c>
      <c r="I1193" s="62" t="s">
        <v>107</v>
      </c>
      <c r="J1193" s="62" t="s">
        <v>105</v>
      </c>
      <c r="K1193" s="62" t="s">
        <v>106</v>
      </c>
      <c r="L1193" s="62" t="s">
        <v>1119</v>
      </c>
    </row>
    <row r="1194" spans="8:12" x14ac:dyDescent="0.25">
      <c r="H1194" s="62">
        <v>61518700</v>
      </c>
      <c r="I1194" s="62" t="s">
        <v>107</v>
      </c>
      <c r="J1194" s="62" t="s">
        <v>105</v>
      </c>
      <c r="K1194" s="62" t="s">
        <v>106</v>
      </c>
      <c r="L1194" s="62" t="s">
        <v>1174</v>
      </c>
    </row>
    <row r="1195" spans="8:12" x14ac:dyDescent="0.25">
      <c r="H1195" s="62">
        <v>61518900</v>
      </c>
      <c r="I1195" s="62" t="s">
        <v>107</v>
      </c>
      <c r="J1195" s="62" t="s">
        <v>105</v>
      </c>
      <c r="K1195" s="62" t="s">
        <v>106</v>
      </c>
      <c r="L1195" s="62" t="s">
        <v>1101</v>
      </c>
    </row>
    <row r="1196" spans="8:12" x14ac:dyDescent="0.25">
      <c r="H1196" s="62">
        <v>61518901</v>
      </c>
      <c r="I1196" s="62" t="s">
        <v>107</v>
      </c>
      <c r="J1196" s="62" t="s">
        <v>105</v>
      </c>
      <c r="K1196" s="62" t="s">
        <v>106</v>
      </c>
      <c r="L1196" s="62" t="s">
        <v>4678</v>
      </c>
    </row>
    <row r="1197" spans="8:12" x14ac:dyDescent="0.25">
      <c r="H1197" s="62">
        <v>61519000</v>
      </c>
      <c r="I1197" s="62" t="s">
        <v>107</v>
      </c>
      <c r="J1197" s="62" t="s">
        <v>105</v>
      </c>
      <c r="K1197" s="62" t="s">
        <v>106</v>
      </c>
      <c r="L1197" s="62" t="s">
        <v>1175</v>
      </c>
    </row>
    <row r="1198" spans="8:12" x14ac:dyDescent="0.25">
      <c r="H1198" s="62">
        <v>61519200</v>
      </c>
      <c r="I1198" s="62" t="s">
        <v>107</v>
      </c>
      <c r="J1198" s="62" t="s">
        <v>105</v>
      </c>
      <c r="K1198" s="62" t="s">
        <v>106</v>
      </c>
      <c r="L1198" s="62" t="s">
        <v>1119</v>
      </c>
    </row>
    <row r="1199" spans="8:12" x14ac:dyDescent="0.25">
      <c r="H1199" s="62">
        <v>61519300</v>
      </c>
      <c r="I1199" s="62" t="s">
        <v>107</v>
      </c>
      <c r="J1199" s="62" t="s">
        <v>105</v>
      </c>
      <c r="K1199" s="62" t="s">
        <v>106</v>
      </c>
      <c r="L1199" s="62" t="s">
        <v>1123</v>
      </c>
    </row>
    <row r="1200" spans="8:12" x14ac:dyDescent="0.25">
      <c r="H1200" s="62">
        <v>61519400</v>
      </c>
      <c r="I1200" s="62" t="s">
        <v>107</v>
      </c>
      <c r="J1200" s="62" t="s">
        <v>105</v>
      </c>
      <c r="K1200" s="62" t="s">
        <v>106</v>
      </c>
      <c r="L1200" s="62" t="s">
        <v>1101</v>
      </c>
    </row>
    <row r="1201" spans="8:12" x14ac:dyDescent="0.25">
      <c r="H1201" s="62">
        <v>61519500</v>
      </c>
      <c r="I1201" s="62" t="s">
        <v>107</v>
      </c>
      <c r="J1201" s="62" t="s">
        <v>105</v>
      </c>
      <c r="K1201" s="62" t="s">
        <v>106</v>
      </c>
      <c r="L1201" s="62" t="s">
        <v>1176</v>
      </c>
    </row>
    <row r="1202" spans="8:12" x14ac:dyDescent="0.25">
      <c r="H1202" s="62">
        <v>61519600</v>
      </c>
      <c r="I1202" s="62" t="s">
        <v>107</v>
      </c>
      <c r="J1202" s="62" t="s">
        <v>105</v>
      </c>
      <c r="K1202" s="62" t="s">
        <v>106</v>
      </c>
      <c r="L1202" s="62" t="s">
        <v>4679</v>
      </c>
    </row>
    <row r="1203" spans="8:12" x14ac:dyDescent="0.25">
      <c r="H1203" s="62">
        <v>61519700</v>
      </c>
      <c r="I1203" s="62" t="s">
        <v>107</v>
      </c>
      <c r="J1203" s="62" t="s">
        <v>105</v>
      </c>
      <c r="K1203" s="62" t="s">
        <v>106</v>
      </c>
      <c r="L1203" s="62" t="s">
        <v>1101</v>
      </c>
    </row>
    <row r="1204" spans="8:12" x14ac:dyDescent="0.25">
      <c r="H1204" s="62">
        <v>61519800</v>
      </c>
      <c r="I1204" s="62" t="s">
        <v>107</v>
      </c>
      <c r="J1204" s="62" t="s">
        <v>105</v>
      </c>
      <c r="K1204" s="62" t="s">
        <v>106</v>
      </c>
      <c r="L1204" s="62" t="s">
        <v>1177</v>
      </c>
    </row>
    <row r="1205" spans="8:12" x14ac:dyDescent="0.25">
      <c r="H1205" s="62">
        <v>61520000</v>
      </c>
      <c r="I1205" s="62" t="s">
        <v>107</v>
      </c>
      <c r="J1205" s="62" t="s">
        <v>105</v>
      </c>
      <c r="K1205" s="62" t="s">
        <v>106</v>
      </c>
      <c r="L1205" s="62" t="s">
        <v>1101</v>
      </c>
    </row>
    <row r="1206" spans="8:12" x14ac:dyDescent="0.25">
      <c r="H1206" s="62">
        <v>61520200</v>
      </c>
      <c r="I1206" s="62" t="s">
        <v>107</v>
      </c>
      <c r="J1206" s="62" t="s">
        <v>105</v>
      </c>
      <c r="K1206" s="62" t="s">
        <v>106</v>
      </c>
      <c r="L1206" s="62" t="s">
        <v>1101</v>
      </c>
    </row>
    <row r="1207" spans="8:12" x14ac:dyDescent="0.25">
      <c r="H1207" s="62">
        <v>61520300</v>
      </c>
      <c r="I1207" s="62" t="s">
        <v>107</v>
      </c>
      <c r="J1207" s="62" t="s">
        <v>105</v>
      </c>
      <c r="K1207" s="62" t="s">
        <v>106</v>
      </c>
      <c r="L1207" s="62" t="s">
        <v>1178</v>
      </c>
    </row>
    <row r="1208" spans="8:12" x14ac:dyDescent="0.25">
      <c r="H1208" s="62">
        <v>61520500</v>
      </c>
      <c r="I1208" s="62" t="s">
        <v>107</v>
      </c>
      <c r="J1208" s="62" t="s">
        <v>105</v>
      </c>
      <c r="K1208" s="62" t="s">
        <v>106</v>
      </c>
      <c r="L1208" s="62" t="s">
        <v>1179</v>
      </c>
    </row>
    <row r="1209" spans="8:12" x14ac:dyDescent="0.25">
      <c r="H1209" s="62">
        <v>61520600</v>
      </c>
      <c r="I1209" s="62" t="s">
        <v>107</v>
      </c>
      <c r="J1209" s="62" t="s">
        <v>105</v>
      </c>
      <c r="K1209" s="62" t="s">
        <v>106</v>
      </c>
      <c r="L1209" s="62" t="s">
        <v>1101</v>
      </c>
    </row>
    <row r="1210" spans="8:12" x14ac:dyDescent="0.25">
      <c r="H1210" s="62">
        <v>61520700</v>
      </c>
      <c r="I1210" s="62" t="s">
        <v>107</v>
      </c>
      <c r="J1210" s="62" t="s">
        <v>105</v>
      </c>
      <c r="K1210" s="62" t="s">
        <v>106</v>
      </c>
      <c r="L1210" s="62" t="s">
        <v>1180</v>
      </c>
    </row>
    <row r="1211" spans="8:12" x14ac:dyDescent="0.25">
      <c r="H1211" s="62">
        <v>61521000</v>
      </c>
      <c r="I1211" s="62" t="s">
        <v>107</v>
      </c>
      <c r="J1211" s="62" t="s">
        <v>105</v>
      </c>
      <c r="K1211" s="62" t="s">
        <v>106</v>
      </c>
      <c r="L1211" s="62" t="s">
        <v>1181</v>
      </c>
    </row>
    <row r="1212" spans="8:12" x14ac:dyDescent="0.25">
      <c r="H1212" s="62">
        <v>61521100</v>
      </c>
      <c r="I1212" s="62" t="s">
        <v>107</v>
      </c>
      <c r="J1212" s="62" t="s">
        <v>105</v>
      </c>
      <c r="K1212" s="62" t="s">
        <v>106</v>
      </c>
      <c r="L1212" s="62" t="s">
        <v>1183</v>
      </c>
    </row>
    <row r="1213" spans="8:12" x14ac:dyDescent="0.25">
      <c r="H1213" s="62">
        <v>61521200</v>
      </c>
      <c r="I1213" s="62" t="s">
        <v>107</v>
      </c>
      <c r="J1213" s="62" t="s">
        <v>105</v>
      </c>
      <c r="K1213" s="62" t="s">
        <v>106</v>
      </c>
      <c r="L1213" s="62" t="s">
        <v>1116</v>
      </c>
    </row>
    <row r="1214" spans="8:12" x14ac:dyDescent="0.25">
      <c r="H1214" s="62">
        <v>61521400</v>
      </c>
      <c r="I1214" s="62" t="s">
        <v>107</v>
      </c>
      <c r="J1214" s="62" t="s">
        <v>105</v>
      </c>
      <c r="K1214" s="62" t="s">
        <v>106</v>
      </c>
      <c r="L1214" s="62" t="s">
        <v>1184</v>
      </c>
    </row>
    <row r="1215" spans="8:12" x14ac:dyDescent="0.25">
      <c r="H1215" s="62">
        <v>61521500</v>
      </c>
      <c r="I1215" s="62" t="s">
        <v>107</v>
      </c>
      <c r="J1215" s="62" t="s">
        <v>105</v>
      </c>
      <c r="K1215" s="62" t="s">
        <v>106</v>
      </c>
      <c r="L1215" s="62" t="s">
        <v>1123</v>
      </c>
    </row>
    <row r="1216" spans="8:12" x14ac:dyDescent="0.25">
      <c r="H1216" s="62">
        <v>61521600</v>
      </c>
      <c r="I1216" s="62" t="s">
        <v>107</v>
      </c>
      <c r="J1216" s="62" t="s">
        <v>105</v>
      </c>
      <c r="K1216" s="62" t="s">
        <v>106</v>
      </c>
      <c r="L1216" s="62" t="s">
        <v>4680</v>
      </c>
    </row>
    <row r="1217" spans="8:12" x14ac:dyDescent="0.25">
      <c r="H1217" s="62">
        <v>61521700</v>
      </c>
      <c r="I1217" s="62" t="s">
        <v>107</v>
      </c>
      <c r="J1217" s="62" t="s">
        <v>105</v>
      </c>
      <c r="K1217" s="62" t="s">
        <v>106</v>
      </c>
      <c r="L1217" s="62" t="s">
        <v>1101</v>
      </c>
    </row>
    <row r="1218" spans="8:12" x14ac:dyDescent="0.25">
      <c r="H1218" s="62">
        <v>61521800</v>
      </c>
      <c r="I1218" s="62" t="s">
        <v>107</v>
      </c>
      <c r="J1218" s="62" t="s">
        <v>105</v>
      </c>
      <c r="K1218" s="62" t="s">
        <v>106</v>
      </c>
      <c r="L1218" s="62" t="s">
        <v>4681</v>
      </c>
    </row>
    <row r="1219" spans="8:12" x14ac:dyDescent="0.25">
      <c r="H1219" s="62">
        <v>61521900</v>
      </c>
      <c r="I1219" s="62" t="s">
        <v>107</v>
      </c>
      <c r="J1219" s="62" t="s">
        <v>105</v>
      </c>
      <c r="K1219" s="62" t="s">
        <v>106</v>
      </c>
      <c r="L1219" s="62" t="s">
        <v>1119</v>
      </c>
    </row>
    <row r="1220" spans="8:12" x14ac:dyDescent="0.25">
      <c r="H1220" s="62">
        <v>61522000</v>
      </c>
      <c r="I1220" s="62" t="s">
        <v>107</v>
      </c>
      <c r="J1220" s="62" t="s">
        <v>105</v>
      </c>
      <c r="K1220" s="62" t="s">
        <v>106</v>
      </c>
      <c r="L1220" s="62" t="s">
        <v>1185</v>
      </c>
    </row>
    <row r="1221" spans="8:12" x14ac:dyDescent="0.25">
      <c r="H1221" s="62">
        <v>61522100</v>
      </c>
      <c r="I1221" s="62" t="s">
        <v>107</v>
      </c>
      <c r="J1221" s="62" t="s">
        <v>105</v>
      </c>
      <c r="K1221" s="62" t="s">
        <v>106</v>
      </c>
      <c r="L1221" s="62" t="s">
        <v>1186</v>
      </c>
    </row>
    <row r="1222" spans="8:12" x14ac:dyDescent="0.25">
      <c r="H1222" s="62">
        <v>61522200</v>
      </c>
      <c r="I1222" s="62" t="s">
        <v>107</v>
      </c>
      <c r="J1222" s="62" t="s">
        <v>105</v>
      </c>
      <c r="K1222" s="62" t="s">
        <v>106</v>
      </c>
      <c r="L1222" s="62" t="s">
        <v>1187</v>
      </c>
    </row>
    <row r="1223" spans="8:12" x14ac:dyDescent="0.25">
      <c r="H1223" s="62">
        <v>61522700</v>
      </c>
      <c r="I1223" s="62" t="s">
        <v>107</v>
      </c>
      <c r="J1223" s="62" t="s">
        <v>103</v>
      </c>
      <c r="K1223" s="62" t="s">
        <v>106</v>
      </c>
      <c r="L1223" s="62" t="s">
        <v>1188</v>
      </c>
    </row>
    <row r="1224" spans="8:12" x14ac:dyDescent="0.25">
      <c r="H1224" s="62">
        <v>61523100</v>
      </c>
      <c r="I1224" s="62" t="s">
        <v>107</v>
      </c>
      <c r="J1224" s="62" t="s">
        <v>103</v>
      </c>
      <c r="K1224" s="62" t="s">
        <v>106</v>
      </c>
      <c r="L1224" s="62" t="s">
        <v>1189</v>
      </c>
    </row>
    <row r="1225" spans="8:12" x14ac:dyDescent="0.25">
      <c r="H1225" s="62">
        <v>61523600</v>
      </c>
      <c r="I1225" s="62" t="s">
        <v>107</v>
      </c>
      <c r="J1225" s="62" t="s">
        <v>103</v>
      </c>
      <c r="K1225" s="62" t="s">
        <v>106</v>
      </c>
      <c r="L1225" s="62" t="s">
        <v>1190</v>
      </c>
    </row>
    <row r="1226" spans="8:12" x14ac:dyDescent="0.25">
      <c r="H1226" s="62">
        <v>61524400</v>
      </c>
      <c r="I1226" s="62" t="s">
        <v>107</v>
      </c>
      <c r="J1226" s="62" t="s">
        <v>103</v>
      </c>
      <c r="K1226" s="62" t="s">
        <v>246</v>
      </c>
      <c r="L1226" s="62" t="s">
        <v>1191</v>
      </c>
    </row>
    <row r="1227" spans="8:12" x14ac:dyDescent="0.25">
      <c r="H1227" s="62">
        <v>61524600</v>
      </c>
      <c r="I1227" s="62" t="s">
        <v>107</v>
      </c>
      <c r="J1227" s="62" t="s">
        <v>103</v>
      </c>
      <c r="K1227" s="62" t="s">
        <v>106</v>
      </c>
      <c r="L1227" s="62" t="s">
        <v>1192</v>
      </c>
    </row>
    <row r="1228" spans="8:12" x14ac:dyDescent="0.25">
      <c r="H1228" s="62">
        <v>61524700</v>
      </c>
      <c r="I1228" s="62" t="s">
        <v>107</v>
      </c>
      <c r="J1228" s="62" t="s">
        <v>103</v>
      </c>
      <c r="K1228" s="62" t="s">
        <v>106</v>
      </c>
      <c r="L1228" s="62" t="s">
        <v>1193</v>
      </c>
    </row>
    <row r="1229" spans="8:12" x14ac:dyDescent="0.25">
      <c r="H1229" s="62">
        <v>61524800</v>
      </c>
      <c r="I1229" s="62" t="s">
        <v>107</v>
      </c>
      <c r="J1229" s="62" t="s">
        <v>105</v>
      </c>
      <c r="K1229" s="62" t="s">
        <v>106</v>
      </c>
      <c r="L1229" s="62" t="s">
        <v>1194</v>
      </c>
    </row>
    <row r="1230" spans="8:12" x14ac:dyDescent="0.25">
      <c r="H1230" s="62">
        <v>61524900</v>
      </c>
      <c r="I1230" s="62" t="s">
        <v>107</v>
      </c>
      <c r="J1230" s="62" t="s">
        <v>105</v>
      </c>
      <c r="K1230" s="62" t="s">
        <v>106</v>
      </c>
      <c r="L1230" s="62" t="s">
        <v>1098</v>
      </c>
    </row>
    <row r="1231" spans="8:12" x14ac:dyDescent="0.25">
      <c r="H1231" s="62">
        <v>61525000</v>
      </c>
      <c r="I1231" s="62" t="s">
        <v>107</v>
      </c>
      <c r="J1231" s="62" t="s">
        <v>105</v>
      </c>
      <c r="K1231" s="62" t="s">
        <v>106</v>
      </c>
      <c r="L1231" s="62" t="s">
        <v>1195</v>
      </c>
    </row>
    <row r="1232" spans="8:12" x14ac:dyDescent="0.25">
      <c r="H1232" s="62">
        <v>61525200</v>
      </c>
      <c r="I1232" s="62" t="s">
        <v>107</v>
      </c>
      <c r="J1232" s="62" t="s">
        <v>105</v>
      </c>
      <c r="K1232" s="62" t="s">
        <v>106</v>
      </c>
      <c r="L1232" s="62" t="s">
        <v>1196</v>
      </c>
    </row>
    <row r="1233" spans="8:12" x14ac:dyDescent="0.25">
      <c r="H1233" s="62">
        <v>61525800</v>
      </c>
      <c r="I1233" s="62" t="s">
        <v>107</v>
      </c>
      <c r="J1233" s="62" t="s">
        <v>105</v>
      </c>
      <c r="K1233" s="62" t="s">
        <v>106</v>
      </c>
      <c r="L1233" s="62" t="s">
        <v>1098</v>
      </c>
    </row>
    <row r="1234" spans="8:12" x14ac:dyDescent="0.25">
      <c r="H1234" s="62">
        <v>61526000</v>
      </c>
      <c r="I1234" s="62" t="s">
        <v>107</v>
      </c>
      <c r="J1234" s="62" t="s">
        <v>105</v>
      </c>
      <c r="K1234" s="62" t="s">
        <v>106</v>
      </c>
      <c r="L1234" s="62" t="s">
        <v>1197</v>
      </c>
    </row>
    <row r="1235" spans="8:12" x14ac:dyDescent="0.25">
      <c r="H1235" s="62">
        <v>61527500</v>
      </c>
      <c r="I1235" s="62" t="s">
        <v>107</v>
      </c>
      <c r="J1235" s="62" t="s">
        <v>105</v>
      </c>
      <c r="K1235" s="62" t="s">
        <v>106</v>
      </c>
      <c r="L1235" s="62" t="s">
        <v>4682</v>
      </c>
    </row>
    <row r="1236" spans="8:12" x14ac:dyDescent="0.25">
      <c r="H1236" s="62">
        <v>61527900</v>
      </c>
      <c r="I1236" s="62" t="s">
        <v>107</v>
      </c>
      <c r="J1236" s="62" t="s">
        <v>105</v>
      </c>
      <c r="K1236" s="62" t="s">
        <v>106</v>
      </c>
      <c r="L1236" s="62" t="s">
        <v>4683</v>
      </c>
    </row>
    <row r="1237" spans="8:12" x14ac:dyDescent="0.25">
      <c r="H1237" s="62">
        <v>61528100</v>
      </c>
      <c r="I1237" s="62" t="s">
        <v>107</v>
      </c>
      <c r="J1237" s="62" t="s">
        <v>105</v>
      </c>
      <c r="K1237" s="62" t="s">
        <v>106</v>
      </c>
      <c r="L1237" s="62" t="s">
        <v>1198</v>
      </c>
    </row>
    <row r="1238" spans="8:12" x14ac:dyDescent="0.25">
      <c r="H1238" s="62">
        <v>61528200</v>
      </c>
      <c r="I1238" s="62" t="s">
        <v>107</v>
      </c>
      <c r="J1238" s="62" t="s">
        <v>105</v>
      </c>
      <c r="K1238" s="62" t="s">
        <v>106</v>
      </c>
      <c r="L1238" s="62" t="s">
        <v>1199</v>
      </c>
    </row>
    <row r="1239" spans="8:12" x14ac:dyDescent="0.25">
      <c r="H1239" s="62">
        <v>61528300</v>
      </c>
      <c r="I1239" s="62" t="s">
        <v>107</v>
      </c>
      <c r="J1239" s="62" t="s">
        <v>105</v>
      </c>
      <c r="K1239" s="62" t="s">
        <v>106</v>
      </c>
      <c r="L1239" s="62" t="s">
        <v>1200</v>
      </c>
    </row>
    <row r="1240" spans="8:12" x14ac:dyDescent="0.25">
      <c r="H1240" s="62">
        <v>61528400</v>
      </c>
      <c r="I1240" s="62" t="s">
        <v>107</v>
      </c>
      <c r="J1240" s="62" t="s">
        <v>105</v>
      </c>
      <c r="K1240" s="62" t="s">
        <v>106</v>
      </c>
      <c r="L1240" s="62" t="s">
        <v>1201</v>
      </c>
    </row>
    <row r="1241" spans="8:12" x14ac:dyDescent="0.25">
      <c r="H1241" s="62">
        <v>61531300</v>
      </c>
      <c r="I1241" s="62" t="s">
        <v>107</v>
      </c>
      <c r="J1241" s="62" t="s">
        <v>103</v>
      </c>
      <c r="K1241" s="62" t="s">
        <v>106</v>
      </c>
      <c r="L1241" s="62" t="s">
        <v>1202</v>
      </c>
    </row>
    <row r="1242" spans="8:12" x14ac:dyDescent="0.25">
      <c r="H1242" s="62">
        <v>61531400</v>
      </c>
      <c r="I1242" s="62" t="s">
        <v>107</v>
      </c>
      <c r="J1242" s="62" t="s">
        <v>105</v>
      </c>
      <c r="K1242" s="62" t="s">
        <v>106</v>
      </c>
      <c r="L1242" s="62" t="s">
        <v>1203</v>
      </c>
    </row>
    <row r="1243" spans="8:12" x14ac:dyDescent="0.25">
      <c r="H1243" s="62">
        <v>61531500</v>
      </c>
      <c r="I1243" s="62" t="s">
        <v>107</v>
      </c>
      <c r="J1243" s="62" t="s">
        <v>105</v>
      </c>
      <c r="K1243" s="62" t="s">
        <v>248</v>
      </c>
      <c r="L1243" s="62" t="s">
        <v>1204</v>
      </c>
    </row>
    <row r="1244" spans="8:12" x14ac:dyDescent="0.25">
      <c r="H1244" s="62">
        <v>61531600</v>
      </c>
      <c r="I1244" s="62" t="s">
        <v>107</v>
      </c>
      <c r="J1244" s="62" t="s">
        <v>105</v>
      </c>
      <c r="K1244" s="62" t="s">
        <v>106</v>
      </c>
      <c r="L1244" s="62" t="s">
        <v>4684</v>
      </c>
    </row>
    <row r="1245" spans="8:12" x14ac:dyDescent="0.25">
      <c r="H1245" s="62">
        <v>61531700</v>
      </c>
      <c r="I1245" s="62" t="s">
        <v>107</v>
      </c>
      <c r="J1245" s="62" t="s">
        <v>105</v>
      </c>
      <c r="K1245" s="62" t="s">
        <v>106</v>
      </c>
      <c r="L1245" s="62" t="s">
        <v>1205</v>
      </c>
    </row>
    <row r="1246" spans="8:12" x14ac:dyDescent="0.25">
      <c r="H1246" s="62">
        <v>61531800</v>
      </c>
      <c r="I1246" s="62" t="s">
        <v>107</v>
      </c>
      <c r="J1246" s="62" t="s">
        <v>105</v>
      </c>
      <c r="K1246" s="62" t="s">
        <v>106</v>
      </c>
      <c r="L1246" s="62" t="s">
        <v>4685</v>
      </c>
    </row>
    <row r="1247" spans="8:12" x14ac:dyDescent="0.25">
      <c r="H1247" s="62">
        <v>61532300</v>
      </c>
      <c r="I1247" s="62" t="s">
        <v>107</v>
      </c>
      <c r="J1247" s="62" t="s">
        <v>105</v>
      </c>
      <c r="K1247" s="62" t="s">
        <v>106</v>
      </c>
      <c r="L1247" s="62" t="s">
        <v>4686</v>
      </c>
    </row>
    <row r="1248" spans="8:12" x14ac:dyDescent="0.25">
      <c r="H1248" s="62">
        <v>61533100</v>
      </c>
      <c r="I1248" s="62" t="s">
        <v>107</v>
      </c>
      <c r="J1248" s="62" t="s">
        <v>103</v>
      </c>
      <c r="K1248" s="62" t="s">
        <v>106</v>
      </c>
      <c r="L1248" s="62" t="s">
        <v>1206</v>
      </c>
    </row>
    <row r="1249" spans="8:12" x14ac:dyDescent="0.25">
      <c r="H1249" s="62">
        <v>61533900</v>
      </c>
      <c r="I1249" s="62" t="s">
        <v>107</v>
      </c>
      <c r="J1249" s="62" t="s">
        <v>103</v>
      </c>
      <c r="K1249" s="62" t="s">
        <v>246</v>
      </c>
      <c r="L1249" s="62" t="s">
        <v>4687</v>
      </c>
    </row>
    <row r="1250" spans="8:12" x14ac:dyDescent="0.25">
      <c r="H1250" s="62">
        <v>61534000</v>
      </c>
      <c r="I1250" s="62" t="s">
        <v>107</v>
      </c>
      <c r="J1250" s="62" t="s">
        <v>105</v>
      </c>
      <c r="K1250" s="62" t="s">
        <v>106</v>
      </c>
      <c r="L1250" s="62" t="s">
        <v>1207</v>
      </c>
    </row>
    <row r="1251" spans="8:12" x14ac:dyDescent="0.25">
      <c r="H1251" s="62">
        <v>61535400</v>
      </c>
      <c r="I1251" s="62" t="s">
        <v>107</v>
      </c>
      <c r="J1251" s="62" t="s">
        <v>103</v>
      </c>
      <c r="K1251" s="62" t="s">
        <v>250</v>
      </c>
      <c r="L1251" s="62" t="s">
        <v>4688</v>
      </c>
    </row>
    <row r="1252" spans="8:12" x14ac:dyDescent="0.25">
      <c r="H1252" s="62">
        <v>61536800</v>
      </c>
      <c r="I1252" s="62" t="s">
        <v>107</v>
      </c>
      <c r="J1252" s="62" t="s">
        <v>105</v>
      </c>
      <c r="K1252" s="62" t="s">
        <v>106</v>
      </c>
      <c r="L1252" s="62" t="s">
        <v>1098</v>
      </c>
    </row>
    <row r="1253" spans="8:12" x14ac:dyDescent="0.25">
      <c r="H1253" s="62">
        <v>61538300</v>
      </c>
      <c r="I1253" s="62" t="s">
        <v>107</v>
      </c>
      <c r="J1253" s="62" t="s">
        <v>105</v>
      </c>
      <c r="K1253" s="62" t="s">
        <v>248</v>
      </c>
      <c r="L1253" s="62" t="s">
        <v>1208</v>
      </c>
    </row>
    <row r="1254" spans="8:12" x14ac:dyDescent="0.25">
      <c r="H1254" s="62">
        <v>61538400</v>
      </c>
      <c r="I1254" s="62" t="s">
        <v>107</v>
      </c>
      <c r="J1254" s="62" t="s">
        <v>105</v>
      </c>
      <c r="K1254" s="62" t="s">
        <v>248</v>
      </c>
      <c r="L1254" s="62" t="s">
        <v>1209</v>
      </c>
    </row>
    <row r="1255" spans="8:12" x14ac:dyDescent="0.25">
      <c r="H1255" s="62">
        <v>61538500</v>
      </c>
      <c r="I1255" s="62" t="s">
        <v>107</v>
      </c>
      <c r="J1255" s="62" t="s">
        <v>105</v>
      </c>
      <c r="K1255" s="62" t="s">
        <v>248</v>
      </c>
      <c r="L1255" s="62" t="s">
        <v>1210</v>
      </c>
    </row>
    <row r="1256" spans="8:12" x14ac:dyDescent="0.25">
      <c r="H1256" s="62">
        <v>61538600</v>
      </c>
      <c r="I1256" s="62" t="s">
        <v>107</v>
      </c>
      <c r="J1256" s="62" t="s">
        <v>105</v>
      </c>
      <c r="K1256" s="62" t="s">
        <v>248</v>
      </c>
      <c r="L1256" s="62" t="s">
        <v>1211</v>
      </c>
    </row>
    <row r="1257" spans="8:12" x14ac:dyDescent="0.25">
      <c r="H1257" s="62">
        <v>61541000</v>
      </c>
      <c r="I1257" s="62" t="s">
        <v>107</v>
      </c>
      <c r="J1257" s="62" t="s">
        <v>103</v>
      </c>
      <c r="K1257" s="62" t="s">
        <v>246</v>
      </c>
      <c r="L1257" s="62" t="s">
        <v>1212</v>
      </c>
    </row>
    <row r="1258" spans="8:12" x14ac:dyDescent="0.25">
      <c r="H1258" s="62">
        <v>61541500</v>
      </c>
      <c r="I1258" s="62" t="s">
        <v>107</v>
      </c>
      <c r="J1258" s="62" t="s">
        <v>105</v>
      </c>
      <c r="K1258" s="62" t="s">
        <v>106</v>
      </c>
      <c r="L1258" s="62" t="s">
        <v>1213</v>
      </c>
    </row>
    <row r="1259" spans="8:12" x14ac:dyDescent="0.25">
      <c r="H1259" s="62">
        <v>61547600</v>
      </c>
      <c r="I1259" s="62" t="s">
        <v>107</v>
      </c>
      <c r="J1259" s="62" t="s">
        <v>105</v>
      </c>
      <c r="K1259" s="62" t="s">
        <v>248</v>
      </c>
      <c r="L1259" s="62" t="s">
        <v>503</v>
      </c>
    </row>
    <row r="1260" spans="8:12" x14ac:dyDescent="0.25">
      <c r="H1260" s="62">
        <v>61547700</v>
      </c>
      <c r="I1260" s="62" t="s">
        <v>107</v>
      </c>
      <c r="J1260" s="62" t="s">
        <v>105</v>
      </c>
      <c r="K1260" s="62" t="s">
        <v>248</v>
      </c>
      <c r="L1260" s="62" t="s">
        <v>1214</v>
      </c>
    </row>
    <row r="1261" spans="8:12" x14ac:dyDescent="0.25">
      <c r="H1261" s="62">
        <v>61547800</v>
      </c>
      <c r="I1261" s="62" t="s">
        <v>107</v>
      </c>
      <c r="J1261" s="62" t="s">
        <v>105</v>
      </c>
      <c r="K1261" s="62" t="s">
        <v>248</v>
      </c>
      <c r="L1261" s="62" t="s">
        <v>1215</v>
      </c>
    </row>
    <row r="1262" spans="8:12" x14ac:dyDescent="0.25">
      <c r="H1262" s="62">
        <v>61548900</v>
      </c>
      <c r="I1262" s="62" t="s">
        <v>107</v>
      </c>
      <c r="J1262" s="62" t="s">
        <v>103</v>
      </c>
      <c r="K1262" s="62" t="s">
        <v>248</v>
      </c>
      <c r="L1262" s="62" t="s">
        <v>1216</v>
      </c>
    </row>
    <row r="1263" spans="8:12" x14ac:dyDescent="0.25">
      <c r="H1263" s="62">
        <v>61551300</v>
      </c>
      <c r="I1263" s="62" t="s">
        <v>107</v>
      </c>
      <c r="J1263" s="62" t="s">
        <v>105</v>
      </c>
      <c r="K1263" s="62" t="s">
        <v>248</v>
      </c>
      <c r="L1263" s="62" t="s">
        <v>484</v>
      </c>
    </row>
    <row r="1264" spans="8:12" x14ac:dyDescent="0.25">
      <c r="H1264" s="62">
        <v>61557700</v>
      </c>
      <c r="I1264" s="62" t="s">
        <v>107</v>
      </c>
      <c r="J1264" s="62" t="s">
        <v>105</v>
      </c>
      <c r="K1264" s="62" t="s">
        <v>106</v>
      </c>
      <c r="L1264" s="62" t="s">
        <v>1120</v>
      </c>
    </row>
    <row r="1265" spans="8:12" x14ac:dyDescent="0.25">
      <c r="H1265" s="62">
        <v>61559500</v>
      </c>
      <c r="I1265" s="62" t="s">
        <v>107</v>
      </c>
      <c r="J1265" s="62" t="s">
        <v>105</v>
      </c>
      <c r="K1265" s="62" t="s">
        <v>106</v>
      </c>
      <c r="L1265" s="62" t="s">
        <v>1217</v>
      </c>
    </row>
    <row r="1266" spans="8:12" x14ac:dyDescent="0.25">
      <c r="H1266" s="62">
        <v>61562800</v>
      </c>
      <c r="I1266" s="62" t="s">
        <v>107</v>
      </c>
      <c r="J1266" s="62" t="s">
        <v>105</v>
      </c>
      <c r="K1266" s="62" t="s">
        <v>248</v>
      </c>
      <c r="L1266" s="62" t="s">
        <v>1218</v>
      </c>
    </row>
    <row r="1267" spans="8:12" x14ac:dyDescent="0.25">
      <c r="H1267" s="62">
        <v>61563900</v>
      </c>
      <c r="I1267" s="62" t="s">
        <v>107</v>
      </c>
      <c r="J1267" s="62" t="s">
        <v>105</v>
      </c>
      <c r="K1267" s="62" t="s">
        <v>248</v>
      </c>
      <c r="L1267" s="62" t="s">
        <v>1219</v>
      </c>
    </row>
    <row r="1268" spans="8:12" x14ac:dyDescent="0.25">
      <c r="H1268" s="62">
        <v>61564000</v>
      </c>
      <c r="I1268" s="62" t="s">
        <v>107</v>
      </c>
      <c r="J1268" s="62" t="s">
        <v>105</v>
      </c>
      <c r="K1268" s="62" t="s">
        <v>248</v>
      </c>
      <c r="L1268" s="62" t="s">
        <v>1220</v>
      </c>
    </row>
    <row r="1269" spans="8:12" x14ac:dyDescent="0.25">
      <c r="H1269" s="62">
        <v>61566400</v>
      </c>
      <c r="I1269" s="62" t="s">
        <v>107</v>
      </c>
      <c r="J1269" s="62" t="s">
        <v>103</v>
      </c>
      <c r="K1269" s="62" t="s">
        <v>104</v>
      </c>
      <c r="L1269" s="62" t="s">
        <v>1221</v>
      </c>
    </row>
    <row r="1270" spans="8:12" x14ac:dyDescent="0.25">
      <c r="H1270" s="62">
        <v>61566900</v>
      </c>
      <c r="I1270" s="62" t="s">
        <v>107</v>
      </c>
      <c r="J1270" s="62" t="s">
        <v>105</v>
      </c>
      <c r="K1270" s="62" t="s">
        <v>248</v>
      </c>
      <c r="L1270" s="62" t="s">
        <v>1222</v>
      </c>
    </row>
    <row r="1271" spans="8:12" x14ac:dyDescent="0.25">
      <c r="H1271" s="62">
        <v>61567500</v>
      </c>
      <c r="I1271" s="62" t="s">
        <v>107</v>
      </c>
      <c r="J1271" s="62" t="s">
        <v>105</v>
      </c>
      <c r="K1271" s="62" t="s">
        <v>248</v>
      </c>
      <c r="L1271" s="62" t="s">
        <v>1223</v>
      </c>
    </row>
    <row r="1272" spans="8:12" x14ac:dyDescent="0.25">
      <c r="H1272" s="62">
        <v>61567800</v>
      </c>
      <c r="I1272" s="62" t="s">
        <v>107</v>
      </c>
      <c r="J1272" s="62" t="s">
        <v>103</v>
      </c>
      <c r="K1272" s="62" t="s">
        <v>248</v>
      </c>
      <c r="L1272" s="62" t="s">
        <v>1224</v>
      </c>
    </row>
    <row r="1273" spans="8:12" x14ac:dyDescent="0.25">
      <c r="H1273" s="62">
        <v>61568700</v>
      </c>
      <c r="I1273" s="62" t="s">
        <v>107</v>
      </c>
      <c r="J1273" s="62" t="s">
        <v>103</v>
      </c>
      <c r="K1273" s="62" t="s">
        <v>106</v>
      </c>
      <c r="L1273" s="62" t="s">
        <v>1225</v>
      </c>
    </row>
    <row r="1274" spans="8:12" x14ac:dyDescent="0.25">
      <c r="H1274" s="62">
        <v>61569500</v>
      </c>
      <c r="I1274" s="62" t="s">
        <v>107</v>
      </c>
      <c r="J1274" s="62" t="s">
        <v>103</v>
      </c>
      <c r="K1274" s="62" t="s">
        <v>250</v>
      </c>
      <c r="L1274" s="62" t="s">
        <v>1226</v>
      </c>
    </row>
    <row r="1275" spans="8:12" x14ac:dyDescent="0.25">
      <c r="H1275" s="62">
        <v>61572600</v>
      </c>
      <c r="I1275" s="62" t="s">
        <v>107</v>
      </c>
      <c r="J1275" s="62" t="s">
        <v>103</v>
      </c>
      <c r="K1275" s="62" t="s">
        <v>106</v>
      </c>
      <c r="L1275" s="62" t="s">
        <v>1227</v>
      </c>
    </row>
    <row r="1276" spans="8:12" x14ac:dyDescent="0.25">
      <c r="H1276" s="62">
        <v>61573700</v>
      </c>
      <c r="I1276" s="62" t="s">
        <v>107</v>
      </c>
      <c r="J1276" s="62" t="s">
        <v>103</v>
      </c>
      <c r="K1276" s="62" t="s">
        <v>104</v>
      </c>
      <c r="L1276" s="62" t="s">
        <v>5284</v>
      </c>
    </row>
    <row r="1277" spans="8:12" x14ac:dyDescent="0.25">
      <c r="H1277" s="62">
        <v>61574000</v>
      </c>
      <c r="I1277" s="62" t="s">
        <v>107</v>
      </c>
      <c r="J1277" s="62" t="s">
        <v>103</v>
      </c>
      <c r="K1277" s="62" t="s">
        <v>246</v>
      </c>
      <c r="L1277" s="62" t="s">
        <v>5285</v>
      </c>
    </row>
    <row r="1278" spans="8:12" x14ac:dyDescent="0.25">
      <c r="H1278" s="62">
        <v>61574300</v>
      </c>
      <c r="I1278" s="62" t="s">
        <v>107</v>
      </c>
      <c r="J1278" s="62" t="s">
        <v>103</v>
      </c>
      <c r="K1278" s="62" t="s">
        <v>250</v>
      </c>
      <c r="L1278" s="62" t="s">
        <v>1228</v>
      </c>
    </row>
    <row r="1279" spans="8:12" x14ac:dyDescent="0.25">
      <c r="H1279" s="62">
        <v>61575900</v>
      </c>
      <c r="I1279" s="62" t="s">
        <v>107</v>
      </c>
      <c r="J1279" s="62" t="s">
        <v>103</v>
      </c>
      <c r="K1279" s="62" t="s">
        <v>246</v>
      </c>
      <c r="L1279" s="62" t="s">
        <v>1229</v>
      </c>
    </row>
    <row r="1280" spans="8:12" x14ac:dyDescent="0.25">
      <c r="H1280" s="62">
        <v>61577700</v>
      </c>
      <c r="I1280" s="62" t="s">
        <v>107</v>
      </c>
      <c r="J1280" s="62" t="s">
        <v>105</v>
      </c>
      <c r="K1280" s="62" t="s">
        <v>106</v>
      </c>
      <c r="L1280" s="62" t="s">
        <v>1230</v>
      </c>
    </row>
    <row r="1281" spans="8:12" x14ac:dyDescent="0.25">
      <c r="H1281" s="62">
        <v>61578100</v>
      </c>
      <c r="I1281" s="62" t="s">
        <v>107</v>
      </c>
      <c r="J1281" s="62" t="s">
        <v>103</v>
      </c>
      <c r="K1281" s="62" t="s">
        <v>250</v>
      </c>
      <c r="L1281" s="62" t="s">
        <v>1231</v>
      </c>
    </row>
    <row r="1282" spans="8:12" x14ac:dyDescent="0.25">
      <c r="H1282" s="62">
        <v>61579200</v>
      </c>
      <c r="I1282" s="62" t="s">
        <v>107</v>
      </c>
      <c r="J1282" s="62" t="s">
        <v>103</v>
      </c>
      <c r="K1282" s="62" t="s">
        <v>246</v>
      </c>
      <c r="L1282" s="62" t="s">
        <v>1232</v>
      </c>
    </row>
    <row r="1283" spans="8:12" x14ac:dyDescent="0.25">
      <c r="H1283" s="62">
        <v>61579800</v>
      </c>
      <c r="I1283" s="62" t="s">
        <v>107</v>
      </c>
      <c r="J1283" s="62" t="s">
        <v>103</v>
      </c>
      <c r="K1283" s="62" t="s">
        <v>250</v>
      </c>
      <c r="L1283" s="62" t="s">
        <v>1233</v>
      </c>
    </row>
    <row r="1284" spans="8:12" x14ac:dyDescent="0.25">
      <c r="H1284" s="62">
        <v>61581100</v>
      </c>
      <c r="I1284" s="62" t="s">
        <v>107</v>
      </c>
      <c r="J1284" s="62" t="s">
        <v>103</v>
      </c>
      <c r="K1284" s="62" t="s">
        <v>250</v>
      </c>
      <c r="L1284" s="62" t="s">
        <v>1234</v>
      </c>
    </row>
    <row r="1285" spans="8:12" x14ac:dyDescent="0.25">
      <c r="H1285" s="62">
        <v>61582500</v>
      </c>
      <c r="I1285" s="62" t="s">
        <v>107</v>
      </c>
      <c r="J1285" s="62" t="s">
        <v>105</v>
      </c>
      <c r="K1285" s="62" t="s">
        <v>106</v>
      </c>
      <c r="L1285" s="62" t="s">
        <v>1235</v>
      </c>
    </row>
    <row r="1286" spans="8:12" x14ac:dyDescent="0.25">
      <c r="H1286" s="62">
        <v>61582700</v>
      </c>
      <c r="I1286" s="62" t="s">
        <v>107</v>
      </c>
      <c r="J1286" s="62" t="s">
        <v>105</v>
      </c>
      <c r="K1286" s="62" t="s">
        <v>106</v>
      </c>
      <c r="L1286" s="62" t="s">
        <v>1236</v>
      </c>
    </row>
    <row r="1287" spans="8:12" x14ac:dyDescent="0.25">
      <c r="H1287" s="62">
        <v>61583100</v>
      </c>
      <c r="I1287" s="62" t="s">
        <v>107</v>
      </c>
      <c r="J1287" s="62" t="s">
        <v>105</v>
      </c>
      <c r="K1287" s="62" t="s">
        <v>106</v>
      </c>
      <c r="L1287" s="62" t="s">
        <v>1101</v>
      </c>
    </row>
    <row r="1288" spans="8:12" x14ac:dyDescent="0.25">
      <c r="H1288" s="62">
        <v>61583300</v>
      </c>
      <c r="I1288" s="62" t="s">
        <v>107</v>
      </c>
      <c r="J1288" s="62" t="s">
        <v>105</v>
      </c>
      <c r="K1288" s="62" t="s">
        <v>106</v>
      </c>
      <c r="L1288" s="62" t="s">
        <v>1116</v>
      </c>
    </row>
    <row r="1289" spans="8:12" x14ac:dyDescent="0.25">
      <c r="H1289" s="62">
        <v>61583400</v>
      </c>
      <c r="I1289" s="62" t="s">
        <v>107</v>
      </c>
      <c r="J1289" s="62" t="s">
        <v>105</v>
      </c>
      <c r="K1289" s="62" t="s">
        <v>248</v>
      </c>
      <c r="L1289" s="62" t="s">
        <v>1237</v>
      </c>
    </row>
    <row r="1290" spans="8:12" x14ac:dyDescent="0.25">
      <c r="H1290" s="62">
        <v>61584500</v>
      </c>
      <c r="I1290" s="62" t="s">
        <v>107</v>
      </c>
      <c r="J1290" s="62" t="s">
        <v>103</v>
      </c>
      <c r="K1290" s="62" t="s">
        <v>250</v>
      </c>
      <c r="L1290" s="62" t="s">
        <v>1238</v>
      </c>
    </row>
    <row r="1291" spans="8:12" x14ac:dyDescent="0.25">
      <c r="H1291" s="62">
        <v>61589200</v>
      </c>
      <c r="I1291" s="62" t="s">
        <v>107</v>
      </c>
      <c r="J1291" s="62" t="s">
        <v>103</v>
      </c>
      <c r="K1291" s="62" t="s">
        <v>250</v>
      </c>
      <c r="L1291" s="62" t="s">
        <v>1239</v>
      </c>
    </row>
    <row r="1292" spans="8:12" x14ac:dyDescent="0.25">
      <c r="H1292" s="62">
        <v>61589600</v>
      </c>
      <c r="I1292" s="62" t="s">
        <v>107</v>
      </c>
      <c r="J1292" s="62" t="s">
        <v>103</v>
      </c>
      <c r="K1292" s="62" t="s">
        <v>250</v>
      </c>
      <c r="L1292" s="62" t="s">
        <v>1240</v>
      </c>
    </row>
    <row r="1293" spans="8:12" x14ac:dyDescent="0.25">
      <c r="H1293" s="62">
        <v>61590500</v>
      </c>
      <c r="I1293" s="62" t="s">
        <v>107</v>
      </c>
      <c r="J1293" s="62" t="s">
        <v>105</v>
      </c>
      <c r="K1293" s="62" t="s">
        <v>106</v>
      </c>
      <c r="L1293" s="62" t="s">
        <v>1101</v>
      </c>
    </row>
    <row r="1294" spans="8:12" x14ac:dyDescent="0.25">
      <c r="H1294" s="62">
        <v>61590700</v>
      </c>
      <c r="I1294" s="62" t="s">
        <v>107</v>
      </c>
      <c r="J1294" s="62" t="s">
        <v>105</v>
      </c>
      <c r="K1294" s="62" t="s">
        <v>250</v>
      </c>
      <c r="L1294" s="62" t="s">
        <v>1241</v>
      </c>
    </row>
    <row r="1295" spans="8:12" x14ac:dyDescent="0.25">
      <c r="H1295" s="62">
        <v>61590701</v>
      </c>
      <c r="I1295" s="62" t="s">
        <v>107</v>
      </c>
      <c r="J1295" s="62" t="s">
        <v>105</v>
      </c>
      <c r="K1295" s="62" t="s">
        <v>250</v>
      </c>
      <c r="L1295" s="62" t="s">
        <v>1242</v>
      </c>
    </row>
    <row r="1296" spans="8:12" x14ac:dyDescent="0.25">
      <c r="H1296" s="62">
        <v>61598600</v>
      </c>
      <c r="I1296" s="62" t="s">
        <v>107</v>
      </c>
      <c r="J1296" s="62" t="s">
        <v>105</v>
      </c>
      <c r="K1296" s="62" t="s">
        <v>106</v>
      </c>
      <c r="L1296" s="62" t="s">
        <v>1243</v>
      </c>
    </row>
    <row r="1297" spans="8:12" x14ac:dyDescent="0.25">
      <c r="H1297" s="62">
        <v>61599400</v>
      </c>
      <c r="I1297" s="62" t="s">
        <v>107</v>
      </c>
      <c r="J1297" s="62" t="s">
        <v>105</v>
      </c>
      <c r="K1297" s="62" t="s">
        <v>106</v>
      </c>
      <c r="L1297" s="62" t="s">
        <v>1116</v>
      </c>
    </row>
    <row r="1298" spans="8:12" x14ac:dyDescent="0.25">
      <c r="H1298" s="62">
        <v>61599500</v>
      </c>
      <c r="I1298" s="62" t="s">
        <v>107</v>
      </c>
      <c r="J1298" s="62" t="s">
        <v>105</v>
      </c>
      <c r="K1298" s="62" t="s">
        <v>106</v>
      </c>
      <c r="L1298" s="62" t="s">
        <v>1100</v>
      </c>
    </row>
    <row r="1299" spans="8:12" x14ac:dyDescent="0.25">
      <c r="H1299" s="62">
        <v>61599800</v>
      </c>
      <c r="I1299" s="62" t="s">
        <v>107</v>
      </c>
      <c r="J1299" s="62" t="s">
        <v>105</v>
      </c>
      <c r="K1299" s="62" t="s">
        <v>106</v>
      </c>
      <c r="L1299" s="62" t="s">
        <v>4689</v>
      </c>
    </row>
    <row r="1300" spans="8:12" x14ac:dyDescent="0.25">
      <c r="H1300" s="62">
        <v>61600600</v>
      </c>
      <c r="I1300" s="62" t="s">
        <v>107</v>
      </c>
      <c r="J1300" s="62" t="s">
        <v>105</v>
      </c>
      <c r="K1300" s="62" t="s">
        <v>106</v>
      </c>
      <c r="L1300" s="62" t="s">
        <v>1244</v>
      </c>
    </row>
    <row r="1301" spans="8:12" x14ac:dyDescent="0.25">
      <c r="H1301" s="62">
        <v>61600700</v>
      </c>
      <c r="I1301" s="62" t="s">
        <v>107</v>
      </c>
      <c r="J1301" s="62" t="s">
        <v>105</v>
      </c>
      <c r="K1301" s="62" t="s">
        <v>248</v>
      </c>
      <c r="L1301" s="62" t="s">
        <v>1245</v>
      </c>
    </row>
    <row r="1302" spans="8:12" x14ac:dyDescent="0.25">
      <c r="H1302" s="62">
        <v>61601700</v>
      </c>
      <c r="I1302" s="62" t="s">
        <v>107</v>
      </c>
      <c r="J1302" s="62" t="s">
        <v>105</v>
      </c>
      <c r="K1302" s="62" t="s">
        <v>106</v>
      </c>
      <c r="L1302" s="62" t="s">
        <v>1246</v>
      </c>
    </row>
    <row r="1303" spans="8:12" x14ac:dyDescent="0.25">
      <c r="H1303" s="62">
        <v>61605000</v>
      </c>
      <c r="I1303" s="62" t="s">
        <v>107</v>
      </c>
      <c r="J1303" s="62" t="s">
        <v>105</v>
      </c>
      <c r="K1303" s="62" t="s">
        <v>248</v>
      </c>
      <c r="L1303" s="62" t="s">
        <v>1247</v>
      </c>
    </row>
    <row r="1304" spans="8:12" x14ac:dyDescent="0.25">
      <c r="H1304" s="62">
        <v>61605100</v>
      </c>
      <c r="I1304" s="62" t="s">
        <v>107</v>
      </c>
      <c r="J1304" s="62" t="s">
        <v>105</v>
      </c>
      <c r="K1304" s="62" t="s">
        <v>106</v>
      </c>
      <c r="L1304" s="62" t="s">
        <v>1248</v>
      </c>
    </row>
    <row r="1305" spans="8:12" x14ac:dyDescent="0.25">
      <c r="H1305" s="62">
        <v>61605300</v>
      </c>
      <c r="I1305" s="62" t="s">
        <v>107</v>
      </c>
      <c r="J1305" s="62" t="s">
        <v>105</v>
      </c>
      <c r="K1305" s="62" t="s">
        <v>106</v>
      </c>
      <c r="L1305" s="62" t="s">
        <v>1249</v>
      </c>
    </row>
    <row r="1306" spans="8:12" x14ac:dyDescent="0.25">
      <c r="H1306" s="62">
        <v>61605800</v>
      </c>
      <c r="I1306" s="62" t="s">
        <v>107</v>
      </c>
      <c r="J1306" s="62" t="s">
        <v>103</v>
      </c>
      <c r="K1306" s="62" t="s">
        <v>104</v>
      </c>
      <c r="L1306" s="62" t="s">
        <v>1250</v>
      </c>
    </row>
    <row r="1307" spans="8:12" x14ac:dyDescent="0.25">
      <c r="H1307" s="62">
        <v>61612100</v>
      </c>
      <c r="I1307" s="62" t="s">
        <v>107</v>
      </c>
      <c r="J1307" s="62" t="s">
        <v>105</v>
      </c>
      <c r="K1307" s="62" t="s">
        <v>106</v>
      </c>
      <c r="L1307" s="62" t="s">
        <v>1516</v>
      </c>
    </row>
    <row r="1308" spans="8:12" x14ac:dyDescent="0.25">
      <c r="H1308" s="62">
        <v>61612600</v>
      </c>
      <c r="I1308" s="62" t="s">
        <v>107</v>
      </c>
      <c r="J1308" s="62" t="s">
        <v>105</v>
      </c>
      <c r="K1308" s="62" t="s">
        <v>106</v>
      </c>
      <c r="L1308" s="62" t="s">
        <v>1251</v>
      </c>
    </row>
    <row r="1309" spans="8:12" x14ac:dyDescent="0.25">
      <c r="H1309" s="62">
        <v>61612700</v>
      </c>
      <c r="I1309" s="62" t="s">
        <v>107</v>
      </c>
      <c r="J1309" s="62" t="s">
        <v>105</v>
      </c>
      <c r="K1309" s="62" t="s">
        <v>106</v>
      </c>
      <c r="L1309" s="62" t="s">
        <v>1252</v>
      </c>
    </row>
    <row r="1310" spans="8:12" x14ac:dyDescent="0.25">
      <c r="H1310" s="62">
        <v>61612800</v>
      </c>
      <c r="I1310" s="62" t="s">
        <v>107</v>
      </c>
      <c r="J1310" s="62" t="s">
        <v>105</v>
      </c>
      <c r="K1310" s="62" t="s">
        <v>106</v>
      </c>
      <c r="L1310" s="62" t="s">
        <v>1253</v>
      </c>
    </row>
    <row r="1311" spans="8:12" x14ac:dyDescent="0.25">
      <c r="H1311" s="62">
        <v>61612900</v>
      </c>
      <c r="I1311" s="62" t="s">
        <v>107</v>
      </c>
      <c r="J1311" s="62" t="s">
        <v>105</v>
      </c>
      <c r="K1311" s="62" t="s">
        <v>106</v>
      </c>
      <c r="L1311" s="62" t="s">
        <v>1254</v>
      </c>
    </row>
    <row r="1312" spans="8:12" x14ac:dyDescent="0.25">
      <c r="H1312" s="62">
        <v>61613000</v>
      </c>
      <c r="I1312" s="62" t="s">
        <v>107</v>
      </c>
      <c r="J1312" s="62" t="s">
        <v>105</v>
      </c>
      <c r="K1312" s="62" t="s">
        <v>106</v>
      </c>
      <c r="L1312" s="62" t="s">
        <v>1255</v>
      </c>
    </row>
    <row r="1313" spans="8:12" x14ac:dyDescent="0.25">
      <c r="H1313" s="62">
        <v>61613100</v>
      </c>
      <c r="I1313" s="62" t="s">
        <v>107</v>
      </c>
      <c r="J1313" s="62" t="s">
        <v>105</v>
      </c>
      <c r="K1313" s="62" t="s">
        <v>106</v>
      </c>
      <c r="L1313" s="62" t="s">
        <v>1256</v>
      </c>
    </row>
    <row r="1314" spans="8:12" x14ac:dyDescent="0.25">
      <c r="H1314" s="62">
        <v>61613200</v>
      </c>
      <c r="I1314" s="62" t="s">
        <v>107</v>
      </c>
      <c r="J1314" s="62" t="s">
        <v>105</v>
      </c>
      <c r="K1314" s="62" t="s">
        <v>106</v>
      </c>
      <c r="L1314" s="62" t="s">
        <v>1257</v>
      </c>
    </row>
    <row r="1315" spans="8:12" x14ac:dyDescent="0.25">
      <c r="H1315" s="62">
        <v>61613300</v>
      </c>
      <c r="I1315" s="62" t="s">
        <v>107</v>
      </c>
      <c r="J1315" s="62" t="s">
        <v>105</v>
      </c>
      <c r="K1315" s="62" t="s">
        <v>106</v>
      </c>
      <c r="L1315" s="62" t="s">
        <v>1258</v>
      </c>
    </row>
    <row r="1316" spans="8:12" x14ac:dyDescent="0.25">
      <c r="H1316" s="62">
        <v>61613400</v>
      </c>
      <c r="I1316" s="62" t="s">
        <v>107</v>
      </c>
      <c r="J1316" s="62" t="s">
        <v>105</v>
      </c>
      <c r="K1316" s="62" t="s">
        <v>106</v>
      </c>
      <c r="L1316" s="62" t="s">
        <v>1259</v>
      </c>
    </row>
    <row r="1317" spans="8:12" x14ac:dyDescent="0.25">
      <c r="H1317" s="62">
        <v>61613500</v>
      </c>
      <c r="I1317" s="62" t="s">
        <v>107</v>
      </c>
      <c r="J1317" s="62" t="s">
        <v>105</v>
      </c>
      <c r="K1317" s="62" t="s">
        <v>106</v>
      </c>
      <c r="L1317" s="62" t="s">
        <v>1260</v>
      </c>
    </row>
    <row r="1318" spans="8:12" x14ac:dyDescent="0.25">
      <c r="H1318" s="62">
        <v>61613700</v>
      </c>
      <c r="I1318" s="62" t="s">
        <v>107</v>
      </c>
      <c r="J1318" s="62" t="s">
        <v>105</v>
      </c>
      <c r="K1318" s="62" t="s">
        <v>250</v>
      </c>
      <c r="L1318" s="62" t="s">
        <v>1261</v>
      </c>
    </row>
    <row r="1319" spans="8:12" x14ac:dyDescent="0.25">
      <c r="H1319" s="62">
        <v>61613800</v>
      </c>
      <c r="I1319" s="62" t="s">
        <v>107</v>
      </c>
      <c r="J1319" s="62" t="s">
        <v>105</v>
      </c>
      <c r="K1319" s="62" t="s">
        <v>106</v>
      </c>
      <c r="L1319" s="62" t="s">
        <v>1262</v>
      </c>
    </row>
    <row r="1320" spans="8:12" x14ac:dyDescent="0.25">
      <c r="H1320" s="62">
        <v>61613900</v>
      </c>
      <c r="I1320" s="62" t="s">
        <v>107</v>
      </c>
      <c r="J1320" s="62" t="s">
        <v>105</v>
      </c>
      <c r="K1320" s="62" t="s">
        <v>250</v>
      </c>
      <c r="L1320" s="62" t="s">
        <v>1263</v>
      </c>
    </row>
    <row r="1321" spans="8:12" x14ac:dyDescent="0.25">
      <c r="H1321" s="62">
        <v>61619500</v>
      </c>
      <c r="I1321" s="62" t="s">
        <v>107</v>
      </c>
      <c r="J1321" s="62" t="s">
        <v>105</v>
      </c>
      <c r="K1321" s="62" t="s">
        <v>106</v>
      </c>
      <c r="L1321" s="62" t="s">
        <v>1264</v>
      </c>
    </row>
    <row r="1322" spans="8:12" x14ac:dyDescent="0.25">
      <c r="H1322" s="62">
        <v>61619600</v>
      </c>
      <c r="I1322" s="62" t="s">
        <v>107</v>
      </c>
      <c r="J1322" s="62" t="s">
        <v>105</v>
      </c>
      <c r="K1322" s="62" t="s">
        <v>106</v>
      </c>
      <c r="L1322" s="62" t="s">
        <v>4690</v>
      </c>
    </row>
    <row r="1323" spans="8:12" x14ac:dyDescent="0.25">
      <c r="H1323" s="62">
        <v>61621000</v>
      </c>
      <c r="I1323" s="62" t="s">
        <v>107</v>
      </c>
      <c r="J1323" s="62" t="s">
        <v>105</v>
      </c>
      <c r="K1323" s="62" t="s">
        <v>250</v>
      </c>
      <c r="L1323" s="62" t="s">
        <v>1265</v>
      </c>
    </row>
    <row r="1324" spans="8:12" x14ac:dyDescent="0.25">
      <c r="H1324" s="62">
        <v>61622300</v>
      </c>
      <c r="I1324" s="62" t="s">
        <v>107</v>
      </c>
      <c r="J1324" s="62" t="s">
        <v>105</v>
      </c>
      <c r="K1324" s="62" t="s">
        <v>106</v>
      </c>
      <c r="L1324" s="62" t="s">
        <v>4691</v>
      </c>
    </row>
    <row r="1325" spans="8:12" x14ac:dyDescent="0.25">
      <c r="H1325" s="62">
        <v>61626100</v>
      </c>
      <c r="I1325" s="62" t="s">
        <v>107</v>
      </c>
      <c r="J1325" s="62" t="s">
        <v>105</v>
      </c>
      <c r="K1325" s="62" t="s">
        <v>248</v>
      </c>
      <c r="L1325" s="62" t="s">
        <v>484</v>
      </c>
    </row>
    <row r="1326" spans="8:12" x14ac:dyDescent="0.25">
      <c r="H1326" s="62">
        <v>61626600</v>
      </c>
      <c r="I1326" s="62" t="s">
        <v>107</v>
      </c>
      <c r="J1326" s="62" t="s">
        <v>105</v>
      </c>
      <c r="K1326" s="62" t="s">
        <v>106</v>
      </c>
      <c r="L1326" s="62" t="s">
        <v>1266</v>
      </c>
    </row>
    <row r="1327" spans="8:12" x14ac:dyDescent="0.25">
      <c r="H1327" s="62">
        <v>61628300</v>
      </c>
      <c r="I1327" s="62" t="s">
        <v>107</v>
      </c>
      <c r="J1327" s="62" t="s">
        <v>103</v>
      </c>
      <c r="K1327" s="62" t="s">
        <v>250</v>
      </c>
      <c r="L1327" s="62" t="s">
        <v>1267</v>
      </c>
    </row>
    <row r="1328" spans="8:12" x14ac:dyDescent="0.25">
      <c r="H1328" s="62">
        <v>61629800</v>
      </c>
      <c r="I1328" s="62" t="s">
        <v>107</v>
      </c>
      <c r="J1328" s="62" t="s">
        <v>103</v>
      </c>
      <c r="K1328" s="62" t="s">
        <v>250</v>
      </c>
      <c r="L1328" s="62" t="s">
        <v>1268</v>
      </c>
    </row>
    <row r="1329" spans="8:12" x14ac:dyDescent="0.25">
      <c r="H1329" s="62">
        <v>61644100</v>
      </c>
      <c r="I1329" s="62" t="s">
        <v>107</v>
      </c>
      <c r="J1329" s="62" t="s">
        <v>105</v>
      </c>
      <c r="K1329" s="62" t="s">
        <v>106</v>
      </c>
      <c r="L1329" s="62" t="s">
        <v>1269</v>
      </c>
    </row>
    <row r="1330" spans="8:12" x14ac:dyDescent="0.25">
      <c r="H1330" s="62">
        <v>61644400</v>
      </c>
      <c r="I1330" s="62" t="s">
        <v>107</v>
      </c>
      <c r="J1330" s="62" t="s">
        <v>105</v>
      </c>
      <c r="K1330" s="62" t="s">
        <v>248</v>
      </c>
      <c r="L1330" s="62" t="s">
        <v>1270</v>
      </c>
    </row>
    <row r="1331" spans="8:12" x14ac:dyDescent="0.25">
      <c r="H1331" s="62">
        <v>61647800</v>
      </c>
      <c r="I1331" s="62" t="s">
        <v>107</v>
      </c>
      <c r="J1331" s="62" t="s">
        <v>103</v>
      </c>
      <c r="K1331" s="62" t="s">
        <v>250</v>
      </c>
      <c r="L1331" s="62" t="s">
        <v>1271</v>
      </c>
    </row>
    <row r="1332" spans="8:12" x14ac:dyDescent="0.25">
      <c r="H1332" s="62">
        <v>61663200</v>
      </c>
      <c r="I1332" s="62" t="s">
        <v>107</v>
      </c>
      <c r="J1332" s="62" t="s">
        <v>103</v>
      </c>
      <c r="K1332" s="62" t="s">
        <v>106</v>
      </c>
      <c r="L1332" s="62" t="s">
        <v>4692</v>
      </c>
    </row>
    <row r="1333" spans="8:12" x14ac:dyDescent="0.25">
      <c r="H1333" s="62">
        <v>61663600</v>
      </c>
      <c r="I1333" s="62" t="s">
        <v>107</v>
      </c>
      <c r="J1333" s="62" t="s">
        <v>105</v>
      </c>
      <c r="K1333" s="62" t="s">
        <v>106</v>
      </c>
      <c r="L1333" s="62" t="s">
        <v>1272</v>
      </c>
    </row>
    <row r="1334" spans="8:12" x14ac:dyDescent="0.25">
      <c r="H1334" s="62">
        <v>61663700</v>
      </c>
      <c r="I1334" s="62" t="s">
        <v>107</v>
      </c>
      <c r="J1334" s="62" t="s">
        <v>105</v>
      </c>
      <c r="K1334" s="62" t="s">
        <v>106</v>
      </c>
      <c r="L1334" s="62" t="s">
        <v>1199</v>
      </c>
    </row>
    <row r="1335" spans="8:12" x14ac:dyDescent="0.25">
      <c r="H1335" s="62">
        <v>61663800</v>
      </c>
      <c r="I1335" s="62" t="s">
        <v>107</v>
      </c>
      <c r="J1335" s="62" t="s">
        <v>105</v>
      </c>
      <c r="K1335" s="62" t="s">
        <v>106</v>
      </c>
      <c r="L1335" s="62" t="s">
        <v>1516</v>
      </c>
    </row>
    <row r="1336" spans="8:12" x14ac:dyDescent="0.25">
      <c r="H1336" s="62">
        <v>61663900</v>
      </c>
      <c r="I1336" s="62" t="s">
        <v>107</v>
      </c>
      <c r="J1336" s="62" t="s">
        <v>105</v>
      </c>
      <c r="K1336" s="62" t="s">
        <v>248</v>
      </c>
      <c r="L1336" s="62" t="s">
        <v>1273</v>
      </c>
    </row>
    <row r="1337" spans="8:12" x14ac:dyDescent="0.25">
      <c r="H1337" s="62">
        <v>61664100</v>
      </c>
      <c r="I1337" s="62" t="s">
        <v>107</v>
      </c>
      <c r="J1337" s="62" t="s">
        <v>105</v>
      </c>
      <c r="K1337" s="62" t="s">
        <v>248</v>
      </c>
      <c r="L1337" s="62" t="s">
        <v>1274</v>
      </c>
    </row>
    <row r="1338" spans="8:12" x14ac:dyDescent="0.25">
      <c r="H1338" s="62">
        <v>61665100</v>
      </c>
      <c r="I1338" s="62" t="s">
        <v>107</v>
      </c>
      <c r="J1338" s="62" t="s">
        <v>105</v>
      </c>
      <c r="K1338" s="62" t="s">
        <v>106</v>
      </c>
      <c r="L1338" s="62" t="s">
        <v>1275</v>
      </c>
    </row>
    <row r="1339" spans="8:12" x14ac:dyDescent="0.25">
      <c r="H1339" s="62">
        <v>61666100</v>
      </c>
      <c r="I1339" s="62" t="s">
        <v>107</v>
      </c>
      <c r="J1339" s="62" t="s">
        <v>103</v>
      </c>
      <c r="K1339" s="62" t="s">
        <v>106</v>
      </c>
      <c r="L1339" s="62" t="s">
        <v>5286</v>
      </c>
    </row>
    <row r="1340" spans="8:12" x14ac:dyDescent="0.25">
      <c r="H1340" s="62">
        <v>61666600</v>
      </c>
      <c r="I1340" s="62" t="s">
        <v>107</v>
      </c>
      <c r="J1340" s="62" t="s">
        <v>103</v>
      </c>
      <c r="K1340" s="62" t="s">
        <v>250</v>
      </c>
      <c r="L1340" s="62" t="s">
        <v>4693</v>
      </c>
    </row>
    <row r="1341" spans="8:12" x14ac:dyDescent="0.25">
      <c r="H1341" s="62">
        <v>61671600</v>
      </c>
      <c r="I1341" s="62" t="s">
        <v>107</v>
      </c>
      <c r="J1341" s="62" t="s">
        <v>103</v>
      </c>
      <c r="K1341" s="62" t="s">
        <v>250</v>
      </c>
      <c r="L1341" s="62" t="s">
        <v>1276</v>
      </c>
    </row>
    <row r="1342" spans="8:12" x14ac:dyDescent="0.25">
      <c r="H1342" s="62">
        <v>61672700</v>
      </c>
      <c r="I1342" s="62" t="s">
        <v>107</v>
      </c>
      <c r="J1342" s="62" t="s">
        <v>105</v>
      </c>
      <c r="K1342" s="62" t="s">
        <v>106</v>
      </c>
      <c r="L1342" s="62" t="s">
        <v>1277</v>
      </c>
    </row>
    <row r="1343" spans="8:12" x14ac:dyDescent="0.25">
      <c r="H1343" s="62">
        <v>61674000</v>
      </c>
      <c r="I1343" s="62" t="s">
        <v>107</v>
      </c>
      <c r="J1343" s="62" t="s">
        <v>103</v>
      </c>
      <c r="K1343" s="62" t="s">
        <v>106</v>
      </c>
      <c r="L1343" s="62" t="s">
        <v>1278</v>
      </c>
    </row>
    <row r="1344" spans="8:12" x14ac:dyDescent="0.25">
      <c r="H1344" s="62">
        <v>61674300</v>
      </c>
      <c r="I1344" s="62" t="s">
        <v>107</v>
      </c>
      <c r="J1344" s="62" t="s">
        <v>103</v>
      </c>
      <c r="K1344" s="62" t="s">
        <v>250</v>
      </c>
      <c r="L1344" s="62" t="s">
        <v>1279</v>
      </c>
    </row>
    <row r="1345" spans="8:12" x14ac:dyDescent="0.25">
      <c r="H1345" s="62">
        <v>61674800</v>
      </c>
      <c r="I1345" s="62" t="s">
        <v>107</v>
      </c>
      <c r="J1345" s="62" t="s">
        <v>103</v>
      </c>
      <c r="K1345" s="62" t="s">
        <v>246</v>
      </c>
      <c r="L1345" s="62" t="s">
        <v>1280</v>
      </c>
    </row>
    <row r="1346" spans="8:12" x14ac:dyDescent="0.25">
      <c r="H1346" s="62">
        <v>61677100</v>
      </c>
      <c r="I1346" s="62" t="s">
        <v>107</v>
      </c>
      <c r="J1346" s="62" t="s">
        <v>105</v>
      </c>
      <c r="K1346" s="62" t="s">
        <v>106</v>
      </c>
      <c r="L1346" s="62" t="s">
        <v>1123</v>
      </c>
    </row>
    <row r="1347" spans="8:12" x14ac:dyDescent="0.25">
      <c r="H1347" s="62">
        <v>61679900</v>
      </c>
      <c r="I1347" s="62" t="s">
        <v>107</v>
      </c>
      <c r="J1347" s="62" t="s">
        <v>105</v>
      </c>
      <c r="K1347" s="62" t="s">
        <v>106</v>
      </c>
      <c r="L1347" s="62" t="s">
        <v>1281</v>
      </c>
    </row>
    <row r="1348" spans="8:12" x14ac:dyDescent="0.25">
      <c r="H1348" s="62">
        <v>61683000</v>
      </c>
      <c r="I1348" s="62" t="s">
        <v>107</v>
      </c>
      <c r="J1348" s="62" t="s">
        <v>103</v>
      </c>
      <c r="K1348" s="62" t="s">
        <v>246</v>
      </c>
      <c r="L1348" s="62" t="s">
        <v>1282</v>
      </c>
    </row>
    <row r="1349" spans="8:12" x14ac:dyDescent="0.25">
      <c r="H1349" s="62">
        <v>61683400</v>
      </c>
      <c r="I1349" s="62" t="s">
        <v>107</v>
      </c>
      <c r="J1349" s="62" t="s">
        <v>103</v>
      </c>
      <c r="K1349" s="62" t="s">
        <v>106</v>
      </c>
      <c r="L1349" s="62" t="s">
        <v>1283</v>
      </c>
    </row>
    <row r="1350" spans="8:12" x14ac:dyDescent="0.25">
      <c r="H1350" s="62">
        <v>61684500</v>
      </c>
      <c r="I1350" s="62" t="s">
        <v>107</v>
      </c>
      <c r="J1350" s="62" t="s">
        <v>105</v>
      </c>
      <c r="K1350" s="62" t="s">
        <v>106</v>
      </c>
      <c r="L1350" s="62" t="s">
        <v>1284</v>
      </c>
    </row>
    <row r="1351" spans="8:12" x14ac:dyDescent="0.25">
      <c r="H1351" s="62">
        <v>61685900</v>
      </c>
      <c r="I1351" s="62" t="s">
        <v>107</v>
      </c>
      <c r="J1351" s="62" t="s">
        <v>105</v>
      </c>
      <c r="K1351" s="62" t="s">
        <v>106</v>
      </c>
      <c r="L1351" s="62" t="s">
        <v>1285</v>
      </c>
    </row>
    <row r="1352" spans="8:12" x14ac:dyDescent="0.25">
      <c r="H1352" s="62">
        <v>61686700</v>
      </c>
      <c r="I1352" s="62" t="s">
        <v>107</v>
      </c>
      <c r="J1352" s="62" t="s">
        <v>105</v>
      </c>
      <c r="K1352" s="62" t="s">
        <v>106</v>
      </c>
      <c r="L1352" s="62" t="s">
        <v>1286</v>
      </c>
    </row>
    <row r="1353" spans="8:12" x14ac:dyDescent="0.25">
      <c r="H1353" s="62">
        <v>61687700</v>
      </c>
      <c r="I1353" s="62" t="s">
        <v>107</v>
      </c>
      <c r="J1353" s="62" t="s">
        <v>103</v>
      </c>
      <c r="K1353" s="62" t="s">
        <v>106</v>
      </c>
      <c r="L1353" s="62" t="s">
        <v>1287</v>
      </c>
    </row>
    <row r="1354" spans="8:12" x14ac:dyDescent="0.25">
      <c r="H1354" s="62">
        <v>61694500</v>
      </c>
      <c r="I1354" s="62" t="s">
        <v>107</v>
      </c>
      <c r="J1354" s="62" t="s">
        <v>105</v>
      </c>
      <c r="K1354" s="62" t="s">
        <v>106</v>
      </c>
      <c r="L1354" s="62" t="s">
        <v>1288</v>
      </c>
    </row>
    <row r="1355" spans="8:12" x14ac:dyDescent="0.25">
      <c r="H1355" s="62">
        <v>61694900</v>
      </c>
      <c r="I1355" s="62" t="s">
        <v>107</v>
      </c>
      <c r="J1355" s="62" t="s">
        <v>103</v>
      </c>
      <c r="K1355" s="62" t="s">
        <v>248</v>
      </c>
      <c r="L1355" s="62" t="s">
        <v>1289</v>
      </c>
    </row>
    <row r="1356" spans="8:12" x14ac:dyDescent="0.25">
      <c r="H1356" s="62">
        <v>61699200</v>
      </c>
      <c r="I1356" s="62" t="s">
        <v>107</v>
      </c>
      <c r="J1356" s="62" t="s">
        <v>105</v>
      </c>
      <c r="K1356" s="62" t="s">
        <v>106</v>
      </c>
      <c r="L1356" s="62" t="s">
        <v>4694</v>
      </c>
    </row>
    <row r="1357" spans="8:12" x14ac:dyDescent="0.25">
      <c r="H1357" s="62">
        <v>61700100</v>
      </c>
      <c r="I1357" s="62" t="s">
        <v>107</v>
      </c>
      <c r="J1357" s="62" t="s">
        <v>105</v>
      </c>
      <c r="K1357" s="62" t="s">
        <v>106</v>
      </c>
      <c r="L1357" s="62" t="s">
        <v>1101</v>
      </c>
    </row>
    <row r="1358" spans="8:12" x14ac:dyDescent="0.25">
      <c r="H1358" s="62">
        <v>61700500</v>
      </c>
      <c r="I1358" s="62" t="s">
        <v>107</v>
      </c>
      <c r="J1358" s="62" t="s">
        <v>105</v>
      </c>
      <c r="K1358" s="62" t="s">
        <v>248</v>
      </c>
      <c r="L1358" s="62" t="s">
        <v>763</v>
      </c>
    </row>
    <row r="1359" spans="8:12" x14ac:dyDescent="0.25">
      <c r="H1359" s="62">
        <v>61703900</v>
      </c>
      <c r="I1359" s="62" t="s">
        <v>107</v>
      </c>
      <c r="J1359" s="62" t="s">
        <v>103</v>
      </c>
      <c r="K1359" s="62" t="s">
        <v>250</v>
      </c>
      <c r="L1359" s="62" t="s">
        <v>1290</v>
      </c>
    </row>
    <row r="1360" spans="8:12" x14ac:dyDescent="0.25">
      <c r="H1360" s="62">
        <v>61707500</v>
      </c>
      <c r="I1360" s="62" t="s">
        <v>107</v>
      </c>
      <c r="J1360" s="62" t="s">
        <v>105</v>
      </c>
      <c r="K1360" s="62" t="s">
        <v>250</v>
      </c>
      <c r="L1360" s="62" t="s">
        <v>1291</v>
      </c>
    </row>
    <row r="1361" spans="8:12" x14ac:dyDescent="0.25">
      <c r="H1361" s="62">
        <v>61707700</v>
      </c>
      <c r="I1361" s="62" t="s">
        <v>107</v>
      </c>
      <c r="J1361" s="62" t="s">
        <v>105</v>
      </c>
      <c r="K1361" s="62" t="s">
        <v>106</v>
      </c>
      <c r="L1361" s="62" t="s">
        <v>1292</v>
      </c>
    </row>
    <row r="1362" spans="8:12" x14ac:dyDescent="0.25">
      <c r="H1362" s="62">
        <v>61708000</v>
      </c>
      <c r="I1362" s="62" t="s">
        <v>107</v>
      </c>
      <c r="J1362" s="62" t="s">
        <v>105</v>
      </c>
      <c r="K1362" s="62" t="s">
        <v>106</v>
      </c>
      <c r="L1362" s="62" t="s">
        <v>1293</v>
      </c>
    </row>
    <row r="1363" spans="8:12" x14ac:dyDescent="0.25">
      <c r="H1363" s="62">
        <v>61710100</v>
      </c>
      <c r="I1363" s="62" t="s">
        <v>107</v>
      </c>
      <c r="J1363" s="62" t="s">
        <v>105</v>
      </c>
      <c r="K1363" s="62" t="s">
        <v>248</v>
      </c>
      <c r="L1363" s="62" t="s">
        <v>1294</v>
      </c>
    </row>
    <row r="1364" spans="8:12" x14ac:dyDescent="0.25">
      <c r="H1364" s="62">
        <v>61710400</v>
      </c>
      <c r="I1364" s="62" t="s">
        <v>107</v>
      </c>
      <c r="J1364" s="62" t="s">
        <v>105</v>
      </c>
      <c r="K1364" s="62" t="s">
        <v>106</v>
      </c>
      <c r="L1364" s="62" t="s">
        <v>1295</v>
      </c>
    </row>
    <row r="1365" spans="8:12" x14ac:dyDescent="0.25">
      <c r="H1365" s="62">
        <v>61711400</v>
      </c>
      <c r="I1365" s="62" t="s">
        <v>107</v>
      </c>
      <c r="J1365" s="62" t="s">
        <v>103</v>
      </c>
      <c r="K1365" s="62" t="s">
        <v>248</v>
      </c>
      <c r="L1365" s="62" t="s">
        <v>1296</v>
      </c>
    </row>
    <row r="1366" spans="8:12" x14ac:dyDescent="0.25">
      <c r="H1366" s="62">
        <v>61712700</v>
      </c>
      <c r="I1366" s="62" t="s">
        <v>107</v>
      </c>
      <c r="J1366" s="62" t="s">
        <v>105</v>
      </c>
      <c r="K1366" s="62" t="s">
        <v>106</v>
      </c>
      <c r="L1366" s="62" t="s">
        <v>1173</v>
      </c>
    </row>
    <row r="1367" spans="8:12" x14ac:dyDescent="0.25">
      <c r="H1367" s="62">
        <v>61713000</v>
      </c>
      <c r="I1367" s="62" t="s">
        <v>107</v>
      </c>
      <c r="J1367" s="62" t="s">
        <v>105</v>
      </c>
      <c r="K1367" s="62" t="s">
        <v>248</v>
      </c>
      <c r="L1367" s="62" t="s">
        <v>1297</v>
      </c>
    </row>
    <row r="1368" spans="8:12" x14ac:dyDescent="0.25">
      <c r="H1368" s="62">
        <v>61714800</v>
      </c>
      <c r="I1368" s="62" t="s">
        <v>107</v>
      </c>
      <c r="J1368" s="62" t="s">
        <v>105</v>
      </c>
      <c r="K1368" s="62" t="s">
        <v>106</v>
      </c>
      <c r="L1368" s="62" t="s">
        <v>1298</v>
      </c>
    </row>
    <row r="1369" spans="8:12" x14ac:dyDescent="0.25">
      <c r="H1369" s="62">
        <v>61716500</v>
      </c>
      <c r="I1369" s="62" t="s">
        <v>107</v>
      </c>
      <c r="J1369" s="62" t="s">
        <v>105</v>
      </c>
      <c r="K1369" s="62" t="s">
        <v>106</v>
      </c>
      <c r="L1369" s="62" t="s">
        <v>1299</v>
      </c>
    </row>
    <row r="1370" spans="8:12" x14ac:dyDescent="0.25">
      <c r="H1370" s="62">
        <v>61718500</v>
      </c>
      <c r="I1370" s="62" t="s">
        <v>107</v>
      </c>
      <c r="J1370" s="62" t="s">
        <v>105</v>
      </c>
      <c r="K1370" s="62" t="s">
        <v>106</v>
      </c>
      <c r="L1370" s="62" t="s">
        <v>1098</v>
      </c>
    </row>
    <row r="1371" spans="8:12" x14ac:dyDescent="0.25">
      <c r="H1371" s="62">
        <v>61718600</v>
      </c>
      <c r="I1371" s="62" t="s">
        <v>107</v>
      </c>
      <c r="J1371" s="62" t="s">
        <v>105</v>
      </c>
      <c r="K1371" s="62" t="s">
        <v>106</v>
      </c>
      <c r="L1371" s="62" t="s">
        <v>1119</v>
      </c>
    </row>
    <row r="1372" spans="8:12" x14ac:dyDescent="0.25">
      <c r="H1372" s="62">
        <v>61719200</v>
      </c>
      <c r="I1372" s="62" t="s">
        <v>107</v>
      </c>
      <c r="J1372" s="62" t="s">
        <v>105</v>
      </c>
      <c r="K1372" s="62" t="s">
        <v>106</v>
      </c>
      <c r="L1372" s="62" t="s">
        <v>1300</v>
      </c>
    </row>
    <row r="1373" spans="8:12" x14ac:dyDescent="0.25">
      <c r="H1373" s="62">
        <v>61719500</v>
      </c>
      <c r="I1373" s="62" t="s">
        <v>107</v>
      </c>
      <c r="J1373" s="62" t="s">
        <v>105</v>
      </c>
      <c r="K1373" s="62" t="s">
        <v>106</v>
      </c>
      <c r="L1373" s="62" t="s">
        <v>1301</v>
      </c>
    </row>
    <row r="1374" spans="8:12" x14ac:dyDescent="0.25">
      <c r="H1374" s="62">
        <v>61722200</v>
      </c>
      <c r="I1374" s="62" t="s">
        <v>107</v>
      </c>
      <c r="J1374" s="62" t="s">
        <v>105</v>
      </c>
      <c r="K1374" s="62" t="s">
        <v>104</v>
      </c>
      <c r="L1374" s="62" t="s">
        <v>1302</v>
      </c>
    </row>
    <row r="1375" spans="8:12" x14ac:dyDescent="0.25">
      <c r="H1375" s="62">
        <v>61726700</v>
      </c>
      <c r="I1375" s="62" t="s">
        <v>107</v>
      </c>
      <c r="J1375" s="62" t="s">
        <v>105</v>
      </c>
      <c r="K1375" s="62" t="s">
        <v>104</v>
      </c>
      <c r="L1375" s="62" t="s">
        <v>1303</v>
      </c>
    </row>
    <row r="1376" spans="8:12" x14ac:dyDescent="0.25">
      <c r="H1376" s="62">
        <v>61767300</v>
      </c>
      <c r="I1376" s="62" t="s">
        <v>107</v>
      </c>
      <c r="J1376" s="62" t="s">
        <v>105</v>
      </c>
      <c r="K1376" s="62" t="s">
        <v>104</v>
      </c>
      <c r="L1376" s="62" t="s">
        <v>1304</v>
      </c>
    </row>
    <row r="1377" spans="8:12" x14ac:dyDescent="0.25">
      <c r="H1377" s="62">
        <v>61805700</v>
      </c>
      <c r="I1377" s="62" t="s">
        <v>107</v>
      </c>
      <c r="J1377" s="62" t="s">
        <v>105</v>
      </c>
      <c r="K1377" s="62" t="s">
        <v>248</v>
      </c>
      <c r="L1377" s="62" t="s">
        <v>1305</v>
      </c>
    </row>
    <row r="1378" spans="8:12" x14ac:dyDescent="0.25">
      <c r="H1378" s="62">
        <v>61809000</v>
      </c>
      <c r="I1378" s="62" t="s">
        <v>107</v>
      </c>
      <c r="J1378" s="62" t="s">
        <v>105</v>
      </c>
      <c r="K1378" s="62" t="s">
        <v>104</v>
      </c>
      <c r="L1378" s="62" t="s">
        <v>1306</v>
      </c>
    </row>
    <row r="1379" spans="8:12" x14ac:dyDescent="0.25">
      <c r="H1379" s="62">
        <v>61822600</v>
      </c>
      <c r="I1379" s="62" t="s">
        <v>107</v>
      </c>
      <c r="J1379" s="62" t="s">
        <v>105</v>
      </c>
      <c r="K1379" s="62" t="s">
        <v>106</v>
      </c>
      <c r="L1379" s="62" t="s">
        <v>1307</v>
      </c>
    </row>
    <row r="1380" spans="8:12" x14ac:dyDescent="0.25">
      <c r="H1380" s="62">
        <v>61823200</v>
      </c>
      <c r="I1380" s="62" t="s">
        <v>107</v>
      </c>
      <c r="J1380" s="62" t="s">
        <v>105</v>
      </c>
      <c r="K1380" s="62" t="s">
        <v>246</v>
      </c>
      <c r="L1380" s="62" t="s">
        <v>4695</v>
      </c>
    </row>
    <row r="1381" spans="8:12" x14ac:dyDescent="0.25">
      <c r="H1381" s="62">
        <v>61823500</v>
      </c>
      <c r="I1381" s="62" t="s">
        <v>107</v>
      </c>
      <c r="J1381" s="62" t="s">
        <v>103</v>
      </c>
      <c r="K1381" s="62" t="s">
        <v>250</v>
      </c>
      <c r="L1381" s="62" t="s">
        <v>1308</v>
      </c>
    </row>
    <row r="1382" spans="8:12" x14ac:dyDescent="0.25">
      <c r="H1382" s="62">
        <v>61825500</v>
      </c>
      <c r="I1382" s="62" t="s">
        <v>107</v>
      </c>
      <c r="J1382" s="62" t="s">
        <v>105</v>
      </c>
      <c r="K1382" s="62" t="s">
        <v>248</v>
      </c>
      <c r="L1382" s="62" t="s">
        <v>1309</v>
      </c>
    </row>
    <row r="1383" spans="8:12" x14ac:dyDescent="0.25">
      <c r="H1383" s="62">
        <v>61825800</v>
      </c>
      <c r="I1383" s="62" t="s">
        <v>107</v>
      </c>
      <c r="J1383" s="62" t="s">
        <v>105</v>
      </c>
      <c r="K1383" s="62" t="s">
        <v>248</v>
      </c>
      <c r="L1383" s="62" t="s">
        <v>1310</v>
      </c>
    </row>
    <row r="1384" spans="8:12" x14ac:dyDescent="0.25">
      <c r="H1384" s="62">
        <v>61836900</v>
      </c>
      <c r="I1384" s="62" t="s">
        <v>107</v>
      </c>
      <c r="J1384" s="62" t="s">
        <v>105</v>
      </c>
      <c r="K1384" s="62" t="s">
        <v>104</v>
      </c>
      <c r="L1384" s="62" t="s">
        <v>4696</v>
      </c>
    </row>
    <row r="1385" spans="8:12" x14ac:dyDescent="0.25">
      <c r="H1385" s="62">
        <v>61840200</v>
      </c>
      <c r="I1385" s="62" t="s">
        <v>107</v>
      </c>
      <c r="J1385" s="62" t="s">
        <v>105</v>
      </c>
      <c r="K1385" s="62" t="s">
        <v>106</v>
      </c>
      <c r="L1385" s="62" t="s">
        <v>1311</v>
      </c>
    </row>
    <row r="1386" spans="8:12" x14ac:dyDescent="0.25">
      <c r="H1386" s="62">
        <v>61840500</v>
      </c>
      <c r="I1386" s="62" t="s">
        <v>107</v>
      </c>
      <c r="J1386" s="62" t="s">
        <v>105</v>
      </c>
      <c r="K1386" s="62" t="s">
        <v>106</v>
      </c>
      <c r="L1386" s="62" t="s">
        <v>1285</v>
      </c>
    </row>
    <row r="1387" spans="8:12" x14ac:dyDescent="0.25">
      <c r="H1387" s="62">
        <v>61840600</v>
      </c>
      <c r="I1387" s="62" t="s">
        <v>107</v>
      </c>
      <c r="J1387" s="62" t="s">
        <v>105</v>
      </c>
      <c r="K1387" s="62" t="s">
        <v>106</v>
      </c>
      <c r="L1387" s="62" t="s">
        <v>1312</v>
      </c>
    </row>
    <row r="1388" spans="8:12" x14ac:dyDescent="0.25">
      <c r="H1388" s="62">
        <v>61840700</v>
      </c>
      <c r="I1388" s="62" t="s">
        <v>107</v>
      </c>
      <c r="J1388" s="62" t="s">
        <v>105</v>
      </c>
      <c r="K1388" s="62" t="s">
        <v>250</v>
      </c>
      <c r="L1388" s="62" t="s">
        <v>1313</v>
      </c>
    </row>
    <row r="1389" spans="8:12" x14ac:dyDescent="0.25">
      <c r="H1389" s="62">
        <v>61841900</v>
      </c>
      <c r="I1389" s="62" t="s">
        <v>107</v>
      </c>
      <c r="J1389" s="62" t="s">
        <v>105</v>
      </c>
      <c r="K1389" s="62" t="s">
        <v>106</v>
      </c>
      <c r="L1389" s="62" t="s">
        <v>4697</v>
      </c>
    </row>
    <row r="1390" spans="8:12" x14ac:dyDescent="0.25">
      <c r="H1390" s="62">
        <v>61843200</v>
      </c>
      <c r="I1390" s="62" t="s">
        <v>107</v>
      </c>
      <c r="J1390" s="62" t="s">
        <v>105</v>
      </c>
      <c r="K1390" s="62" t="s">
        <v>106</v>
      </c>
      <c r="L1390" s="62" t="s">
        <v>1314</v>
      </c>
    </row>
    <row r="1391" spans="8:12" x14ac:dyDescent="0.25">
      <c r="H1391" s="62">
        <v>61843300</v>
      </c>
      <c r="I1391" s="62" t="s">
        <v>107</v>
      </c>
      <c r="J1391" s="62" t="s">
        <v>105</v>
      </c>
      <c r="K1391" s="62" t="s">
        <v>106</v>
      </c>
      <c r="L1391" s="62" t="s">
        <v>1315</v>
      </c>
    </row>
    <row r="1392" spans="8:12" x14ac:dyDescent="0.25">
      <c r="H1392" s="62">
        <v>61844400</v>
      </c>
      <c r="I1392" s="62" t="s">
        <v>107</v>
      </c>
      <c r="J1392" s="62" t="s">
        <v>105</v>
      </c>
      <c r="K1392" s="62" t="s">
        <v>106</v>
      </c>
      <c r="L1392" s="62" t="s">
        <v>1316</v>
      </c>
    </row>
    <row r="1393" spans="8:12" x14ac:dyDescent="0.25">
      <c r="H1393" s="62">
        <v>61844500</v>
      </c>
      <c r="I1393" s="62" t="s">
        <v>107</v>
      </c>
      <c r="J1393" s="62" t="s">
        <v>105</v>
      </c>
      <c r="K1393" s="62" t="s">
        <v>106</v>
      </c>
      <c r="L1393" s="62" t="s">
        <v>1199</v>
      </c>
    </row>
    <row r="1394" spans="8:12" x14ac:dyDescent="0.25">
      <c r="H1394" s="62">
        <v>61844600</v>
      </c>
      <c r="I1394" s="62" t="s">
        <v>107</v>
      </c>
      <c r="J1394" s="62" t="s">
        <v>103</v>
      </c>
      <c r="K1394" s="62" t="s">
        <v>106</v>
      </c>
      <c r="L1394" s="62" t="s">
        <v>1317</v>
      </c>
    </row>
    <row r="1395" spans="8:12" x14ac:dyDescent="0.25">
      <c r="H1395" s="62">
        <v>61844700</v>
      </c>
      <c r="I1395" s="62" t="s">
        <v>107</v>
      </c>
      <c r="J1395" s="62" t="s">
        <v>103</v>
      </c>
      <c r="K1395" s="62" t="s">
        <v>106</v>
      </c>
      <c r="L1395" s="62" t="s">
        <v>1318</v>
      </c>
    </row>
    <row r="1396" spans="8:12" x14ac:dyDescent="0.25">
      <c r="H1396" s="62">
        <v>61844900</v>
      </c>
      <c r="I1396" s="62" t="s">
        <v>107</v>
      </c>
      <c r="J1396" s="62" t="s">
        <v>105</v>
      </c>
      <c r="K1396" s="62" t="s">
        <v>248</v>
      </c>
      <c r="L1396" s="62" t="s">
        <v>1319</v>
      </c>
    </row>
    <row r="1397" spans="8:12" x14ac:dyDescent="0.25">
      <c r="H1397" s="62">
        <v>61852400</v>
      </c>
      <c r="I1397" s="62" t="s">
        <v>107</v>
      </c>
      <c r="J1397" s="62" t="s">
        <v>105</v>
      </c>
      <c r="K1397" s="62" t="s">
        <v>104</v>
      </c>
      <c r="L1397" s="62" t="s">
        <v>1320</v>
      </c>
    </row>
    <row r="1398" spans="8:12" x14ac:dyDescent="0.25">
      <c r="H1398" s="62">
        <v>61864900</v>
      </c>
      <c r="I1398" s="62" t="s">
        <v>107</v>
      </c>
      <c r="J1398" s="62" t="s">
        <v>105</v>
      </c>
      <c r="K1398" s="62" t="s">
        <v>104</v>
      </c>
      <c r="L1398" s="62" t="s">
        <v>1321</v>
      </c>
    </row>
    <row r="1399" spans="8:12" x14ac:dyDescent="0.25">
      <c r="H1399" s="62">
        <v>61902800</v>
      </c>
      <c r="I1399" s="62" t="s">
        <v>107</v>
      </c>
      <c r="J1399" s="62" t="s">
        <v>105</v>
      </c>
      <c r="K1399" s="62" t="s">
        <v>106</v>
      </c>
      <c r="L1399" s="62" t="s">
        <v>1322</v>
      </c>
    </row>
    <row r="1400" spans="8:12" x14ac:dyDescent="0.25">
      <c r="H1400" s="62">
        <v>61902900</v>
      </c>
      <c r="I1400" s="62" t="s">
        <v>107</v>
      </c>
      <c r="J1400" s="62" t="s">
        <v>105</v>
      </c>
      <c r="K1400" s="62" t="s">
        <v>106</v>
      </c>
      <c r="L1400" s="62" t="s">
        <v>1323</v>
      </c>
    </row>
    <row r="1401" spans="8:12" x14ac:dyDescent="0.25">
      <c r="H1401" s="62">
        <v>61902901</v>
      </c>
      <c r="I1401" s="62" t="s">
        <v>107</v>
      </c>
      <c r="J1401" s="62" t="s">
        <v>105</v>
      </c>
      <c r="K1401" s="62" t="s">
        <v>106</v>
      </c>
      <c r="L1401" s="62" t="s">
        <v>1324</v>
      </c>
    </row>
    <row r="1402" spans="8:12" x14ac:dyDescent="0.25">
      <c r="H1402" s="62">
        <v>61907100</v>
      </c>
      <c r="I1402" s="62" t="s">
        <v>107</v>
      </c>
      <c r="J1402" s="62" t="s">
        <v>105</v>
      </c>
      <c r="K1402" s="62" t="s">
        <v>106</v>
      </c>
      <c r="L1402" s="62" t="s">
        <v>1101</v>
      </c>
    </row>
    <row r="1403" spans="8:12" x14ac:dyDescent="0.25">
      <c r="H1403" s="62">
        <v>61907700</v>
      </c>
      <c r="I1403" s="62" t="s">
        <v>107</v>
      </c>
      <c r="J1403" s="62" t="s">
        <v>105</v>
      </c>
      <c r="K1403" s="62" t="s">
        <v>106</v>
      </c>
      <c r="L1403" s="62" t="s">
        <v>1325</v>
      </c>
    </row>
    <row r="1404" spans="8:12" x14ac:dyDescent="0.25">
      <c r="H1404" s="62">
        <v>61909000</v>
      </c>
      <c r="I1404" s="62" t="s">
        <v>107</v>
      </c>
      <c r="J1404" s="62" t="s">
        <v>105</v>
      </c>
      <c r="K1404" s="62" t="s">
        <v>248</v>
      </c>
      <c r="L1404" s="62" t="s">
        <v>4698</v>
      </c>
    </row>
    <row r="1405" spans="8:12" x14ac:dyDescent="0.25">
      <c r="H1405" s="62">
        <v>61910000</v>
      </c>
      <c r="I1405" s="62" t="s">
        <v>107</v>
      </c>
      <c r="J1405" s="62" t="s">
        <v>103</v>
      </c>
      <c r="K1405" s="62" t="s">
        <v>246</v>
      </c>
      <c r="L1405" s="62" t="s">
        <v>1326</v>
      </c>
    </row>
    <row r="1406" spans="8:12" x14ac:dyDescent="0.25">
      <c r="H1406" s="62">
        <v>61926700</v>
      </c>
      <c r="I1406" s="62" t="s">
        <v>107</v>
      </c>
      <c r="J1406" s="62" t="s">
        <v>105</v>
      </c>
      <c r="K1406" s="62" t="s">
        <v>248</v>
      </c>
      <c r="L1406" s="62" t="s">
        <v>1327</v>
      </c>
    </row>
    <row r="1407" spans="8:12" x14ac:dyDescent="0.25">
      <c r="H1407" s="62">
        <v>61934300</v>
      </c>
      <c r="I1407" s="62" t="s">
        <v>107</v>
      </c>
      <c r="J1407" s="62" t="s">
        <v>103</v>
      </c>
      <c r="K1407" s="62" t="s">
        <v>248</v>
      </c>
      <c r="L1407" s="62" t="s">
        <v>1328</v>
      </c>
    </row>
    <row r="1408" spans="8:12" x14ac:dyDescent="0.25">
      <c r="H1408" s="62">
        <v>62001100</v>
      </c>
      <c r="I1408" s="62" t="s">
        <v>107</v>
      </c>
      <c r="J1408" s="62" t="s">
        <v>105</v>
      </c>
      <c r="K1408" s="62" t="s">
        <v>248</v>
      </c>
      <c r="L1408" s="62" t="s">
        <v>1329</v>
      </c>
    </row>
    <row r="1409" spans="8:12" x14ac:dyDescent="0.25">
      <c r="H1409" s="62">
        <v>62007400</v>
      </c>
      <c r="I1409" s="62" t="s">
        <v>107</v>
      </c>
      <c r="J1409" s="62" t="s">
        <v>105</v>
      </c>
      <c r="K1409" s="62" t="s">
        <v>106</v>
      </c>
      <c r="L1409" s="62" t="s">
        <v>1330</v>
      </c>
    </row>
    <row r="1410" spans="8:12" x14ac:dyDescent="0.25">
      <c r="H1410" s="62">
        <v>62008200</v>
      </c>
      <c r="I1410" s="62" t="s">
        <v>107</v>
      </c>
      <c r="J1410" s="62" t="s">
        <v>105</v>
      </c>
      <c r="K1410" s="62" t="s">
        <v>106</v>
      </c>
      <c r="L1410" s="62" t="s">
        <v>1331</v>
      </c>
    </row>
    <row r="1411" spans="8:12" x14ac:dyDescent="0.25">
      <c r="H1411" s="62">
        <v>62010900</v>
      </c>
      <c r="I1411" s="62" t="s">
        <v>107</v>
      </c>
      <c r="J1411" s="62" t="s">
        <v>105</v>
      </c>
      <c r="K1411" s="62" t="s">
        <v>106</v>
      </c>
      <c r="L1411" s="62" t="s">
        <v>1332</v>
      </c>
    </row>
    <row r="1412" spans="8:12" x14ac:dyDescent="0.25">
      <c r="H1412" s="62">
        <v>62011300</v>
      </c>
      <c r="I1412" s="62" t="s">
        <v>107</v>
      </c>
      <c r="J1412" s="62" t="s">
        <v>105</v>
      </c>
      <c r="K1412" s="62" t="s">
        <v>106</v>
      </c>
      <c r="L1412" s="62" t="s">
        <v>1307</v>
      </c>
    </row>
    <row r="1413" spans="8:12" x14ac:dyDescent="0.25">
      <c r="H1413" s="62">
        <v>62015300</v>
      </c>
      <c r="I1413" s="62" t="s">
        <v>107</v>
      </c>
      <c r="J1413" s="62" t="s">
        <v>103</v>
      </c>
      <c r="K1413" s="62" t="s">
        <v>250</v>
      </c>
      <c r="L1413" s="62" t="s">
        <v>1333</v>
      </c>
    </row>
    <row r="1414" spans="8:12" x14ac:dyDescent="0.25">
      <c r="H1414" s="62">
        <v>62015600</v>
      </c>
      <c r="I1414" s="62" t="s">
        <v>107</v>
      </c>
      <c r="J1414" s="62" t="s">
        <v>105</v>
      </c>
      <c r="K1414" s="62" t="s">
        <v>106</v>
      </c>
      <c r="L1414" s="62" t="s">
        <v>1334</v>
      </c>
    </row>
    <row r="1415" spans="8:12" x14ac:dyDescent="0.25">
      <c r="H1415" s="62">
        <v>62018700</v>
      </c>
      <c r="I1415" s="62" t="s">
        <v>107</v>
      </c>
      <c r="J1415" s="62" t="s">
        <v>105</v>
      </c>
      <c r="K1415" s="62" t="s">
        <v>250</v>
      </c>
      <c r="L1415" s="62" t="s">
        <v>1335</v>
      </c>
    </row>
    <row r="1416" spans="8:12" x14ac:dyDescent="0.25">
      <c r="H1416" s="62">
        <v>62019100</v>
      </c>
      <c r="I1416" s="62" t="s">
        <v>107</v>
      </c>
      <c r="J1416" s="62" t="s">
        <v>105</v>
      </c>
      <c r="K1416" s="62" t="s">
        <v>106</v>
      </c>
      <c r="L1416" s="62" t="s">
        <v>4699</v>
      </c>
    </row>
    <row r="1417" spans="8:12" x14ac:dyDescent="0.25">
      <c r="H1417" s="62">
        <v>62019500</v>
      </c>
      <c r="I1417" s="62" t="s">
        <v>107</v>
      </c>
      <c r="J1417" s="62" t="s">
        <v>105</v>
      </c>
      <c r="K1417" s="62" t="s">
        <v>250</v>
      </c>
      <c r="L1417" s="62" t="s">
        <v>1336</v>
      </c>
    </row>
    <row r="1418" spans="8:12" x14ac:dyDescent="0.25">
      <c r="H1418" s="62">
        <v>62019700</v>
      </c>
      <c r="I1418" s="62" t="s">
        <v>107</v>
      </c>
      <c r="J1418" s="62" t="s">
        <v>105</v>
      </c>
      <c r="K1418" s="62" t="s">
        <v>106</v>
      </c>
      <c r="L1418" s="62" t="s">
        <v>4700</v>
      </c>
    </row>
    <row r="1419" spans="8:12" x14ac:dyDescent="0.25">
      <c r="H1419" s="62">
        <v>62019800</v>
      </c>
      <c r="I1419" s="62" t="s">
        <v>107</v>
      </c>
      <c r="J1419" s="62" t="s">
        <v>105</v>
      </c>
      <c r="K1419" s="62" t="s">
        <v>106</v>
      </c>
      <c r="L1419" s="62" t="s">
        <v>1337</v>
      </c>
    </row>
    <row r="1420" spans="8:12" x14ac:dyDescent="0.25">
      <c r="H1420" s="62">
        <v>62019900</v>
      </c>
      <c r="I1420" s="62" t="s">
        <v>107</v>
      </c>
      <c r="J1420" s="62" t="s">
        <v>105</v>
      </c>
      <c r="K1420" s="62" t="s">
        <v>106</v>
      </c>
      <c r="L1420" s="62" t="s">
        <v>4701</v>
      </c>
    </row>
    <row r="1421" spans="8:12" x14ac:dyDescent="0.25">
      <c r="H1421" s="62">
        <v>62020000</v>
      </c>
      <c r="I1421" s="62" t="s">
        <v>107</v>
      </c>
      <c r="J1421" s="62" t="s">
        <v>105</v>
      </c>
      <c r="K1421" s="62" t="s">
        <v>106</v>
      </c>
      <c r="L1421" s="62" t="s">
        <v>1338</v>
      </c>
    </row>
    <row r="1422" spans="8:12" x14ac:dyDescent="0.25">
      <c r="H1422" s="62">
        <v>62020100</v>
      </c>
      <c r="I1422" s="62" t="s">
        <v>107</v>
      </c>
      <c r="J1422" s="62" t="s">
        <v>105</v>
      </c>
      <c r="K1422" s="62" t="s">
        <v>106</v>
      </c>
      <c r="L1422" s="62" t="s">
        <v>1516</v>
      </c>
    </row>
    <row r="1423" spans="8:12" x14ac:dyDescent="0.25">
      <c r="H1423" s="62">
        <v>62020200</v>
      </c>
      <c r="I1423" s="62" t="s">
        <v>107</v>
      </c>
      <c r="J1423" s="62" t="s">
        <v>105</v>
      </c>
      <c r="K1423" s="62" t="s">
        <v>106</v>
      </c>
      <c r="L1423" s="62" t="s">
        <v>1339</v>
      </c>
    </row>
    <row r="1424" spans="8:12" x14ac:dyDescent="0.25">
      <c r="H1424" s="62">
        <v>62020400</v>
      </c>
      <c r="I1424" s="62" t="s">
        <v>107</v>
      </c>
      <c r="J1424" s="62" t="s">
        <v>105</v>
      </c>
      <c r="K1424" s="62" t="s">
        <v>106</v>
      </c>
      <c r="L1424" s="62" t="s">
        <v>1340</v>
      </c>
    </row>
    <row r="1425" spans="8:12" x14ac:dyDescent="0.25">
      <c r="H1425" s="62">
        <v>62028100</v>
      </c>
      <c r="I1425" s="62" t="s">
        <v>107</v>
      </c>
      <c r="J1425" s="62" t="s">
        <v>105</v>
      </c>
      <c r="K1425" s="62" t="s">
        <v>104</v>
      </c>
      <c r="L1425" s="62" t="s">
        <v>4702</v>
      </c>
    </row>
    <row r="1426" spans="8:12" x14ac:dyDescent="0.25">
      <c r="H1426" s="62">
        <v>62038200</v>
      </c>
      <c r="I1426" s="62" t="s">
        <v>107</v>
      </c>
      <c r="J1426" s="62" t="s">
        <v>105</v>
      </c>
      <c r="K1426" s="62" t="s">
        <v>248</v>
      </c>
      <c r="L1426" s="62" t="s">
        <v>1341</v>
      </c>
    </row>
    <row r="1427" spans="8:12" x14ac:dyDescent="0.25">
      <c r="H1427" s="62">
        <v>62050100</v>
      </c>
      <c r="I1427" s="62" t="s">
        <v>107</v>
      </c>
      <c r="J1427" s="62" t="s">
        <v>105</v>
      </c>
      <c r="K1427" s="62" t="s">
        <v>106</v>
      </c>
      <c r="L1427" s="62" t="s">
        <v>1342</v>
      </c>
    </row>
    <row r="1428" spans="8:12" x14ac:dyDescent="0.25">
      <c r="H1428" s="62">
        <v>62051300</v>
      </c>
      <c r="I1428" s="62" t="s">
        <v>107</v>
      </c>
      <c r="J1428" s="62" t="s">
        <v>105</v>
      </c>
      <c r="K1428" s="62" t="s">
        <v>250</v>
      </c>
      <c r="L1428" s="62" t="s">
        <v>1343</v>
      </c>
    </row>
    <row r="1429" spans="8:12" x14ac:dyDescent="0.25">
      <c r="H1429" s="62">
        <v>62052200</v>
      </c>
      <c r="I1429" s="62" t="s">
        <v>107</v>
      </c>
      <c r="J1429" s="62" t="s">
        <v>105</v>
      </c>
      <c r="K1429" s="62" t="s">
        <v>106</v>
      </c>
      <c r="L1429" s="62" t="s">
        <v>1344</v>
      </c>
    </row>
    <row r="1430" spans="8:12" x14ac:dyDescent="0.25">
      <c r="H1430" s="62">
        <v>62052201</v>
      </c>
      <c r="I1430" s="62" t="s">
        <v>107</v>
      </c>
      <c r="J1430" s="62" t="s">
        <v>105</v>
      </c>
      <c r="K1430" s="62" t="s">
        <v>106</v>
      </c>
      <c r="L1430" s="62" t="s">
        <v>1345</v>
      </c>
    </row>
    <row r="1431" spans="8:12" x14ac:dyDescent="0.25">
      <c r="H1431" s="62">
        <v>62052700</v>
      </c>
      <c r="I1431" s="62" t="s">
        <v>107</v>
      </c>
      <c r="J1431" s="62" t="s">
        <v>105</v>
      </c>
      <c r="K1431" s="62" t="s">
        <v>106</v>
      </c>
      <c r="L1431" s="62" t="s">
        <v>4703</v>
      </c>
    </row>
    <row r="1432" spans="8:12" x14ac:dyDescent="0.25">
      <c r="H1432" s="62">
        <v>62053600</v>
      </c>
      <c r="I1432" s="62" t="s">
        <v>107</v>
      </c>
      <c r="J1432" s="62" t="s">
        <v>105</v>
      </c>
      <c r="K1432" s="62" t="s">
        <v>106</v>
      </c>
      <c r="L1432" s="62" t="s">
        <v>1346</v>
      </c>
    </row>
    <row r="1433" spans="8:12" x14ac:dyDescent="0.25">
      <c r="H1433" s="62">
        <v>62053700</v>
      </c>
      <c r="I1433" s="62" t="s">
        <v>107</v>
      </c>
      <c r="J1433" s="62" t="s">
        <v>105</v>
      </c>
      <c r="K1433" s="62" t="s">
        <v>106</v>
      </c>
      <c r="L1433" s="62" t="s">
        <v>1101</v>
      </c>
    </row>
    <row r="1434" spans="8:12" x14ac:dyDescent="0.25">
      <c r="H1434" s="62">
        <v>62053800</v>
      </c>
      <c r="I1434" s="62" t="s">
        <v>107</v>
      </c>
      <c r="J1434" s="62" t="s">
        <v>105</v>
      </c>
      <c r="K1434" s="62" t="s">
        <v>106</v>
      </c>
      <c r="L1434" s="62" t="s">
        <v>1516</v>
      </c>
    </row>
    <row r="1435" spans="8:12" x14ac:dyDescent="0.25">
      <c r="H1435" s="62">
        <v>62053900</v>
      </c>
      <c r="I1435" s="62" t="s">
        <v>107</v>
      </c>
      <c r="J1435" s="62" t="s">
        <v>105</v>
      </c>
      <c r="K1435" s="62" t="s">
        <v>248</v>
      </c>
      <c r="L1435" s="62" t="s">
        <v>1347</v>
      </c>
    </row>
    <row r="1436" spans="8:12" x14ac:dyDescent="0.25">
      <c r="H1436" s="62">
        <v>62056000</v>
      </c>
      <c r="I1436" s="62" t="s">
        <v>107</v>
      </c>
      <c r="J1436" s="62" t="s">
        <v>105</v>
      </c>
      <c r="K1436" s="62" t="s">
        <v>106</v>
      </c>
      <c r="L1436" s="62" t="s">
        <v>1348</v>
      </c>
    </row>
    <row r="1437" spans="8:12" x14ac:dyDescent="0.25">
      <c r="H1437" s="62">
        <v>62056100</v>
      </c>
      <c r="I1437" s="62" t="s">
        <v>107</v>
      </c>
      <c r="J1437" s="62" t="s">
        <v>105</v>
      </c>
      <c r="K1437" s="62" t="s">
        <v>250</v>
      </c>
      <c r="L1437" s="62" t="s">
        <v>1349</v>
      </c>
    </row>
    <row r="1438" spans="8:12" x14ac:dyDescent="0.25">
      <c r="H1438" s="62">
        <v>62057200</v>
      </c>
      <c r="I1438" s="62" t="s">
        <v>107</v>
      </c>
      <c r="J1438" s="62" t="s">
        <v>105</v>
      </c>
      <c r="K1438" s="62" t="s">
        <v>106</v>
      </c>
      <c r="L1438" s="62" t="s">
        <v>1516</v>
      </c>
    </row>
    <row r="1439" spans="8:12" x14ac:dyDescent="0.25">
      <c r="H1439" s="62">
        <v>62057600</v>
      </c>
      <c r="I1439" s="62" t="s">
        <v>107</v>
      </c>
      <c r="J1439" s="62" t="s">
        <v>103</v>
      </c>
      <c r="K1439" s="62" t="s">
        <v>250</v>
      </c>
      <c r="L1439" s="62" t="s">
        <v>4704</v>
      </c>
    </row>
    <row r="1440" spans="8:12" x14ac:dyDescent="0.25">
      <c r="H1440" s="62">
        <v>62058900</v>
      </c>
      <c r="I1440" s="62" t="s">
        <v>107</v>
      </c>
      <c r="J1440" s="62" t="s">
        <v>105</v>
      </c>
      <c r="K1440" s="62" t="s">
        <v>106</v>
      </c>
      <c r="L1440" s="62" t="s">
        <v>4705</v>
      </c>
    </row>
    <row r="1441" spans="8:12" x14ac:dyDescent="0.25">
      <c r="H1441" s="62">
        <v>62059100</v>
      </c>
      <c r="I1441" s="62" t="s">
        <v>107</v>
      </c>
      <c r="J1441" s="62" t="s">
        <v>105</v>
      </c>
      <c r="K1441" s="62" t="s">
        <v>106</v>
      </c>
      <c r="L1441" s="62" t="s">
        <v>4706</v>
      </c>
    </row>
    <row r="1442" spans="8:12" x14ac:dyDescent="0.25">
      <c r="H1442" s="62">
        <v>62060300</v>
      </c>
      <c r="I1442" s="62" t="s">
        <v>107</v>
      </c>
      <c r="J1442" s="62" t="s">
        <v>105</v>
      </c>
      <c r="K1442" s="62" t="s">
        <v>106</v>
      </c>
      <c r="L1442" s="62" t="s">
        <v>1116</v>
      </c>
    </row>
    <row r="1443" spans="8:12" x14ac:dyDescent="0.25">
      <c r="H1443" s="62">
        <v>62060400</v>
      </c>
      <c r="I1443" s="62" t="s">
        <v>107</v>
      </c>
      <c r="J1443" s="62" t="s">
        <v>105</v>
      </c>
      <c r="K1443" s="62" t="s">
        <v>106</v>
      </c>
      <c r="L1443" s="62" t="s">
        <v>1101</v>
      </c>
    </row>
    <row r="1444" spans="8:12" x14ac:dyDescent="0.25">
      <c r="H1444" s="62">
        <v>62063000</v>
      </c>
      <c r="I1444" s="62" t="s">
        <v>107</v>
      </c>
      <c r="J1444" s="62" t="s">
        <v>103</v>
      </c>
      <c r="K1444" s="62" t="s">
        <v>106</v>
      </c>
      <c r="L1444" s="62" t="s">
        <v>5287</v>
      </c>
    </row>
    <row r="1445" spans="8:12" x14ac:dyDescent="0.25">
      <c r="H1445" s="62">
        <v>62064600</v>
      </c>
      <c r="I1445" s="62" t="s">
        <v>107</v>
      </c>
      <c r="J1445" s="62" t="s">
        <v>103</v>
      </c>
      <c r="K1445" s="62" t="s">
        <v>250</v>
      </c>
      <c r="L1445" s="62" t="s">
        <v>1350</v>
      </c>
    </row>
    <row r="1446" spans="8:12" x14ac:dyDescent="0.25">
      <c r="H1446" s="62">
        <v>62068100</v>
      </c>
      <c r="I1446" s="62" t="s">
        <v>107</v>
      </c>
      <c r="J1446" s="62" t="s">
        <v>103</v>
      </c>
      <c r="K1446" s="62" t="s">
        <v>250</v>
      </c>
      <c r="L1446" s="62" t="s">
        <v>1351</v>
      </c>
    </row>
    <row r="1447" spans="8:12" x14ac:dyDescent="0.25">
      <c r="H1447" s="62">
        <v>62068700</v>
      </c>
      <c r="I1447" s="62" t="s">
        <v>107</v>
      </c>
      <c r="J1447" s="62" t="s">
        <v>105</v>
      </c>
      <c r="K1447" s="62" t="s">
        <v>106</v>
      </c>
      <c r="L1447" s="62" t="s">
        <v>1352</v>
      </c>
    </row>
    <row r="1448" spans="8:12" x14ac:dyDescent="0.25">
      <c r="H1448" s="62">
        <v>62068800</v>
      </c>
      <c r="I1448" s="62" t="s">
        <v>107</v>
      </c>
      <c r="J1448" s="62" t="s">
        <v>105</v>
      </c>
      <c r="K1448" s="62" t="s">
        <v>106</v>
      </c>
      <c r="L1448" s="62" t="s">
        <v>1353</v>
      </c>
    </row>
    <row r="1449" spans="8:12" x14ac:dyDescent="0.25">
      <c r="H1449" s="62">
        <v>62070800</v>
      </c>
      <c r="I1449" s="62" t="s">
        <v>107</v>
      </c>
      <c r="J1449" s="62" t="s">
        <v>103</v>
      </c>
      <c r="K1449" s="62" t="s">
        <v>250</v>
      </c>
      <c r="L1449" s="62" t="s">
        <v>4707</v>
      </c>
    </row>
    <row r="1450" spans="8:12" x14ac:dyDescent="0.25">
      <c r="H1450" s="62">
        <v>62070900</v>
      </c>
      <c r="I1450" s="62" t="s">
        <v>107</v>
      </c>
      <c r="J1450" s="62" t="s">
        <v>103</v>
      </c>
      <c r="K1450" s="62" t="s">
        <v>106</v>
      </c>
      <c r="L1450" s="62" t="s">
        <v>1354</v>
      </c>
    </row>
    <row r="1451" spans="8:12" x14ac:dyDescent="0.25">
      <c r="H1451" s="62">
        <v>62074000</v>
      </c>
      <c r="I1451" s="62" t="s">
        <v>107</v>
      </c>
      <c r="J1451" s="62" t="s">
        <v>103</v>
      </c>
      <c r="K1451" s="62" t="s">
        <v>246</v>
      </c>
      <c r="L1451" s="62" t="s">
        <v>1355</v>
      </c>
    </row>
    <row r="1452" spans="8:12" x14ac:dyDescent="0.25">
      <c r="H1452" s="62">
        <v>62075400</v>
      </c>
      <c r="I1452" s="62" t="s">
        <v>107</v>
      </c>
      <c r="J1452" s="62" t="s">
        <v>105</v>
      </c>
      <c r="K1452" s="62" t="s">
        <v>248</v>
      </c>
      <c r="L1452" s="62" t="s">
        <v>1356</v>
      </c>
    </row>
    <row r="1453" spans="8:12" x14ac:dyDescent="0.25">
      <c r="H1453" s="62">
        <v>62075600</v>
      </c>
      <c r="I1453" s="62" t="s">
        <v>107</v>
      </c>
      <c r="J1453" s="62" t="s">
        <v>103</v>
      </c>
      <c r="K1453" s="62" t="s">
        <v>250</v>
      </c>
      <c r="L1453" s="62" t="s">
        <v>1357</v>
      </c>
    </row>
    <row r="1454" spans="8:12" x14ac:dyDescent="0.25">
      <c r="H1454" s="62">
        <v>62075700</v>
      </c>
      <c r="I1454" s="62" t="s">
        <v>107</v>
      </c>
      <c r="J1454" s="62" t="s">
        <v>103</v>
      </c>
      <c r="K1454" s="62" t="s">
        <v>250</v>
      </c>
      <c r="L1454" s="62" t="s">
        <v>1358</v>
      </c>
    </row>
    <row r="1455" spans="8:12" x14ac:dyDescent="0.25">
      <c r="H1455" s="62">
        <v>62075900</v>
      </c>
      <c r="I1455" s="62" t="s">
        <v>107</v>
      </c>
      <c r="J1455" s="62" t="s">
        <v>105</v>
      </c>
      <c r="K1455" s="62" t="s">
        <v>248</v>
      </c>
      <c r="L1455" s="62" t="s">
        <v>1359</v>
      </c>
    </row>
    <row r="1456" spans="8:12" x14ac:dyDescent="0.25">
      <c r="H1456" s="62">
        <v>62076400</v>
      </c>
      <c r="I1456" s="62" t="s">
        <v>107</v>
      </c>
      <c r="J1456" s="62" t="s">
        <v>105</v>
      </c>
      <c r="K1456" s="62" t="s">
        <v>106</v>
      </c>
      <c r="L1456" s="62" t="s">
        <v>1101</v>
      </c>
    </row>
    <row r="1457" spans="8:12" x14ac:dyDescent="0.25">
      <c r="H1457" s="62">
        <v>62077300</v>
      </c>
      <c r="I1457" s="62" t="s">
        <v>107</v>
      </c>
      <c r="J1457" s="62" t="s">
        <v>105</v>
      </c>
      <c r="K1457" s="62" t="s">
        <v>106</v>
      </c>
      <c r="L1457" s="62" t="s">
        <v>1360</v>
      </c>
    </row>
    <row r="1458" spans="8:12" x14ac:dyDescent="0.25">
      <c r="H1458" s="62">
        <v>62079400</v>
      </c>
      <c r="I1458" s="62" t="s">
        <v>107</v>
      </c>
      <c r="J1458" s="62" t="s">
        <v>105</v>
      </c>
      <c r="K1458" s="62" t="s">
        <v>248</v>
      </c>
      <c r="L1458" s="62" t="s">
        <v>484</v>
      </c>
    </row>
    <row r="1459" spans="8:12" x14ac:dyDescent="0.25">
      <c r="H1459" s="62">
        <v>62079700</v>
      </c>
      <c r="I1459" s="62" t="s">
        <v>107</v>
      </c>
      <c r="J1459" s="62" t="s">
        <v>105</v>
      </c>
      <c r="K1459" s="62" t="s">
        <v>248</v>
      </c>
      <c r="L1459" s="62" t="s">
        <v>1361</v>
      </c>
    </row>
    <row r="1460" spans="8:12" x14ac:dyDescent="0.25">
      <c r="H1460" s="62">
        <v>62079900</v>
      </c>
      <c r="I1460" s="62" t="s">
        <v>107</v>
      </c>
      <c r="J1460" s="62" t="s">
        <v>105</v>
      </c>
      <c r="K1460" s="62" t="s">
        <v>248</v>
      </c>
      <c r="L1460" s="62" t="s">
        <v>1362</v>
      </c>
    </row>
    <row r="1461" spans="8:12" x14ac:dyDescent="0.25">
      <c r="H1461" s="62">
        <v>62081500</v>
      </c>
      <c r="I1461" s="62" t="s">
        <v>107</v>
      </c>
      <c r="J1461" s="62" t="s">
        <v>105</v>
      </c>
      <c r="K1461" s="62" t="s">
        <v>106</v>
      </c>
      <c r="L1461" s="62" t="s">
        <v>1116</v>
      </c>
    </row>
    <row r="1462" spans="8:12" x14ac:dyDescent="0.25">
      <c r="H1462" s="62">
        <v>62081600</v>
      </c>
      <c r="I1462" s="62" t="s">
        <v>107</v>
      </c>
      <c r="J1462" s="62" t="s">
        <v>105</v>
      </c>
      <c r="K1462" s="62" t="s">
        <v>248</v>
      </c>
      <c r="L1462" s="62" t="s">
        <v>1363</v>
      </c>
    </row>
    <row r="1463" spans="8:12" x14ac:dyDescent="0.25">
      <c r="H1463" s="62">
        <v>62081700</v>
      </c>
      <c r="I1463" s="62" t="s">
        <v>107</v>
      </c>
      <c r="J1463" s="62" t="s">
        <v>105</v>
      </c>
      <c r="K1463" s="62" t="s">
        <v>106</v>
      </c>
      <c r="L1463" s="62" t="s">
        <v>1364</v>
      </c>
    </row>
    <row r="1464" spans="8:12" x14ac:dyDescent="0.25">
      <c r="H1464" s="62">
        <v>62081800</v>
      </c>
      <c r="I1464" s="62" t="s">
        <v>107</v>
      </c>
      <c r="J1464" s="62" t="s">
        <v>105</v>
      </c>
      <c r="K1464" s="62" t="s">
        <v>106</v>
      </c>
      <c r="L1464" s="62" t="s">
        <v>1365</v>
      </c>
    </row>
    <row r="1465" spans="8:12" x14ac:dyDescent="0.25">
      <c r="H1465" s="62">
        <v>62081801</v>
      </c>
      <c r="I1465" s="62" t="s">
        <v>107</v>
      </c>
      <c r="J1465" s="62" t="s">
        <v>105</v>
      </c>
      <c r="K1465" s="62" t="s">
        <v>106</v>
      </c>
      <c r="L1465" s="62" t="s">
        <v>4708</v>
      </c>
    </row>
    <row r="1466" spans="8:12" x14ac:dyDescent="0.25">
      <c r="H1466" s="62">
        <v>62081900</v>
      </c>
      <c r="I1466" s="62" t="s">
        <v>107</v>
      </c>
      <c r="J1466" s="62" t="s">
        <v>105</v>
      </c>
      <c r="K1466" s="62" t="s">
        <v>106</v>
      </c>
      <c r="L1466" s="62" t="s">
        <v>1330</v>
      </c>
    </row>
    <row r="1467" spans="8:12" x14ac:dyDescent="0.25">
      <c r="H1467" s="62">
        <v>62081901</v>
      </c>
      <c r="I1467" s="62" t="s">
        <v>107</v>
      </c>
      <c r="J1467" s="62" t="s">
        <v>105</v>
      </c>
      <c r="K1467" s="62" t="s">
        <v>106</v>
      </c>
      <c r="L1467" s="62" t="s">
        <v>4709</v>
      </c>
    </row>
    <row r="1468" spans="8:12" x14ac:dyDescent="0.25">
      <c r="H1468" s="62">
        <v>62082000</v>
      </c>
      <c r="I1468" s="62" t="s">
        <v>107</v>
      </c>
      <c r="J1468" s="62" t="s">
        <v>105</v>
      </c>
      <c r="K1468" s="62" t="s">
        <v>106</v>
      </c>
      <c r="L1468" s="62" t="s">
        <v>1366</v>
      </c>
    </row>
    <row r="1469" spans="8:12" x14ac:dyDescent="0.25">
      <c r="H1469" s="62">
        <v>62082100</v>
      </c>
      <c r="I1469" s="62" t="s">
        <v>107</v>
      </c>
      <c r="J1469" s="62" t="s">
        <v>105</v>
      </c>
      <c r="K1469" s="62" t="s">
        <v>106</v>
      </c>
      <c r="L1469" s="62" t="s">
        <v>1367</v>
      </c>
    </row>
    <row r="1470" spans="8:12" x14ac:dyDescent="0.25">
      <c r="H1470" s="62">
        <v>62082200</v>
      </c>
      <c r="I1470" s="62" t="s">
        <v>107</v>
      </c>
      <c r="J1470" s="62" t="s">
        <v>105</v>
      </c>
      <c r="K1470" s="62" t="s">
        <v>106</v>
      </c>
      <c r="L1470" s="62" t="s">
        <v>1368</v>
      </c>
    </row>
    <row r="1471" spans="8:12" x14ac:dyDescent="0.25">
      <c r="H1471" s="62">
        <v>62082300</v>
      </c>
      <c r="I1471" s="62" t="s">
        <v>107</v>
      </c>
      <c r="J1471" s="62" t="s">
        <v>105</v>
      </c>
      <c r="K1471" s="62" t="s">
        <v>106</v>
      </c>
      <c r="L1471" s="62" t="s">
        <v>4710</v>
      </c>
    </row>
    <row r="1472" spans="8:12" x14ac:dyDescent="0.25">
      <c r="H1472" s="62">
        <v>62082400</v>
      </c>
      <c r="I1472" s="62" t="s">
        <v>107</v>
      </c>
      <c r="J1472" s="62" t="s">
        <v>105</v>
      </c>
      <c r="K1472" s="62" t="s">
        <v>106</v>
      </c>
      <c r="L1472" s="62" t="s">
        <v>1116</v>
      </c>
    </row>
    <row r="1473" spans="8:12" x14ac:dyDescent="0.25">
      <c r="H1473" s="62">
        <v>62082500</v>
      </c>
      <c r="I1473" s="62" t="s">
        <v>107</v>
      </c>
      <c r="J1473" s="62" t="s">
        <v>105</v>
      </c>
      <c r="K1473" s="62" t="s">
        <v>106</v>
      </c>
      <c r="L1473" s="62" t="s">
        <v>1116</v>
      </c>
    </row>
    <row r="1474" spans="8:12" x14ac:dyDescent="0.25">
      <c r="H1474" s="62">
        <v>62082501</v>
      </c>
      <c r="I1474" s="62" t="s">
        <v>107</v>
      </c>
      <c r="J1474" s="62" t="s">
        <v>105</v>
      </c>
      <c r="K1474" s="62" t="s">
        <v>246</v>
      </c>
      <c r="L1474" s="62" t="s">
        <v>5288</v>
      </c>
    </row>
    <row r="1475" spans="8:12" x14ac:dyDescent="0.25">
      <c r="H1475" s="62">
        <v>62082600</v>
      </c>
      <c r="I1475" s="62" t="s">
        <v>107</v>
      </c>
      <c r="J1475" s="62" t="s">
        <v>105</v>
      </c>
      <c r="K1475" s="62" t="s">
        <v>106</v>
      </c>
      <c r="L1475" s="62" t="s">
        <v>1369</v>
      </c>
    </row>
    <row r="1476" spans="8:12" x14ac:dyDescent="0.25">
      <c r="H1476" s="62">
        <v>62082800</v>
      </c>
      <c r="I1476" s="62" t="s">
        <v>107</v>
      </c>
      <c r="J1476" s="62" t="s">
        <v>105</v>
      </c>
      <c r="K1476" s="62" t="s">
        <v>248</v>
      </c>
      <c r="L1476" s="62" t="s">
        <v>1370</v>
      </c>
    </row>
    <row r="1477" spans="8:12" x14ac:dyDescent="0.25">
      <c r="H1477" s="62">
        <v>62082900</v>
      </c>
      <c r="I1477" s="62" t="s">
        <v>107</v>
      </c>
      <c r="J1477" s="62" t="s">
        <v>105</v>
      </c>
      <c r="K1477" s="62" t="s">
        <v>248</v>
      </c>
      <c r="L1477" s="62" t="s">
        <v>1371</v>
      </c>
    </row>
    <row r="1478" spans="8:12" x14ac:dyDescent="0.25">
      <c r="H1478" s="62">
        <v>62083000</v>
      </c>
      <c r="I1478" s="62" t="s">
        <v>107</v>
      </c>
      <c r="J1478" s="62" t="s">
        <v>105</v>
      </c>
      <c r="K1478" s="62" t="s">
        <v>248</v>
      </c>
      <c r="L1478" s="62" t="s">
        <v>1372</v>
      </c>
    </row>
    <row r="1479" spans="8:12" x14ac:dyDescent="0.25">
      <c r="H1479" s="62">
        <v>62083300</v>
      </c>
      <c r="I1479" s="62" t="s">
        <v>107</v>
      </c>
      <c r="J1479" s="62" t="s">
        <v>103</v>
      </c>
      <c r="K1479" s="62" t="s">
        <v>106</v>
      </c>
      <c r="L1479" s="62" t="s">
        <v>1373</v>
      </c>
    </row>
    <row r="1480" spans="8:12" x14ac:dyDescent="0.25">
      <c r="H1480" s="62">
        <v>62083400</v>
      </c>
      <c r="I1480" s="62" t="s">
        <v>107</v>
      </c>
      <c r="J1480" s="62" t="s">
        <v>105</v>
      </c>
      <c r="K1480" s="62" t="s">
        <v>106</v>
      </c>
      <c r="L1480" s="62" t="s">
        <v>1374</v>
      </c>
    </row>
    <row r="1481" spans="8:12" x14ac:dyDescent="0.25">
      <c r="H1481" s="62">
        <v>62083401</v>
      </c>
      <c r="I1481" s="62" t="s">
        <v>107</v>
      </c>
      <c r="J1481" s="62" t="s">
        <v>105</v>
      </c>
      <c r="K1481" s="62" t="s">
        <v>106</v>
      </c>
      <c r="L1481" s="62" t="s">
        <v>1374</v>
      </c>
    </row>
    <row r="1482" spans="8:12" x14ac:dyDescent="0.25">
      <c r="H1482" s="62">
        <v>62084100</v>
      </c>
      <c r="I1482" s="62" t="s">
        <v>107</v>
      </c>
      <c r="J1482" s="62" t="s">
        <v>105</v>
      </c>
      <c r="K1482" s="62" t="s">
        <v>106</v>
      </c>
      <c r="L1482" s="62" t="s">
        <v>1375</v>
      </c>
    </row>
    <row r="1483" spans="8:12" x14ac:dyDescent="0.25">
      <c r="H1483" s="62">
        <v>62085100</v>
      </c>
      <c r="I1483" s="62" t="s">
        <v>107</v>
      </c>
      <c r="J1483" s="62" t="s">
        <v>105</v>
      </c>
      <c r="K1483" s="62" t="s">
        <v>106</v>
      </c>
      <c r="L1483" s="62" t="s">
        <v>1376</v>
      </c>
    </row>
    <row r="1484" spans="8:12" x14ac:dyDescent="0.25">
      <c r="H1484" s="62">
        <v>62085500</v>
      </c>
      <c r="I1484" s="62" t="s">
        <v>107</v>
      </c>
      <c r="J1484" s="62" t="s">
        <v>105</v>
      </c>
      <c r="K1484" s="62" t="s">
        <v>248</v>
      </c>
      <c r="L1484" s="62" t="s">
        <v>1377</v>
      </c>
    </row>
    <row r="1485" spans="8:12" x14ac:dyDescent="0.25">
      <c r="H1485" s="62">
        <v>62086100</v>
      </c>
      <c r="I1485" s="62" t="s">
        <v>107</v>
      </c>
      <c r="J1485" s="62" t="s">
        <v>105</v>
      </c>
      <c r="K1485" s="62" t="s">
        <v>106</v>
      </c>
      <c r="L1485" s="62" t="s">
        <v>1516</v>
      </c>
    </row>
    <row r="1486" spans="8:12" x14ac:dyDescent="0.25">
      <c r="H1486" s="62">
        <v>62086200</v>
      </c>
      <c r="I1486" s="62" t="s">
        <v>107</v>
      </c>
      <c r="J1486" s="62" t="s">
        <v>105</v>
      </c>
      <c r="K1486" s="62" t="s">
        <v>106</v>
      </c>
      <c r="L1486" s="62" t="s">
        <v>4711</v>
      </c>
    </row>
    <row r="1487" spans="8:12" x14ac:dyDescent="0.25">
      <c r="H1487" s="62">
        <v>62087400</v>
      </c>
      <c r="I1487" s="62" t="s">
        <v>107</v>
      </c>
      <c r="J1487" s="62" t="s">
        <v>105</v>
      </c>
      <c r="K1487" s="62" t="s">
        <v>248</v>
      </c>
      <c r="L1487" s="62" t="s">
        <v>1378</v>
      </c>
    </row>
    <row r="1488" spans="8:12" x14ac:dyDescent="0.25">
      <c r="H1488" s="62">
        <v>62089800</v>
      </c>
      <c r="I1488" s="62" t="s">
        <v>107</v>
      </c>
      <c r="J1488" s="62" t="s">
        <v>105</v>
      </c>
      <c r="K1488" s="62" t="s">
        <v>106</v>
      </c>
      <c r="L1488" s="62" t="s">
        <v>1379</v>
      </c>
    </row>
    <row r="1489" spans="8:12" x14ac:dyDescent="0.25">
      <c r="H1489" s="62">
        <v>62089900</v>
      </c>
      <c r="I1489" s="62" t="s">
        <v>107</v>
      </c>
      <c r="J1489" s="62" t="s">
        <v>105</v>
      </c>
      <c r="K1489" s="62" t="s">
        <v>106</v>
      </c>
      <c r="L1489" s="62" t="s">
        <v>1380</v>
      </c>
    </row>
    <row r="1490" spans="8:12" x14ac:dyDescent="0.25">
      <c r="H1490" s="62">
        <v>62090000</v>
      </c>
      <c r="I1490" s="62" t="s">
        <v>107</v>
      </c>
      <c r="J1490" s="62" t="s">
        <v>105</v>
      </c>
      <c r="K1490" s="62" t="s">
        <v>248</v>
      </c>
      <c r="L1490" s="62" t="s">
        <v>1381</v>
      </c>
    </row>
    <row r="1491" spans="8:12" x14ac:dyDescent="0.25">
      <c r="H1491" s="62">
        <v>62090600</v>
      </c>
      <c r="I1491" s="62" t="s">
        <v>107</v>
      </c>
      <c r="J1491" s="62" t="s">
        <v>105</v>
      </c>
      <c r="K1491" s="62" t="s">
        <v>106</v>
      </c>
      <c r="L1491" s="62" t="s">
        <v>1382</v>
      </c>
    </row>
    <row r="1492" spans="8:12" x14ac:dyDescent="0.25">
      <c r="H1492" s="62">
        <v>62090700</v>
      </c>
      <c r="I1492" s="62" t="s">
        <v>107</v>
      </c>
      <c r="J1492" s="62" t="s">
        <v>105</v>
      </c>
      <c r="K1492" s="62" t="s">
        <v>106</v>
      </c>
      <c r="L1492" s="62" t="s">
        <v>1101</v>
      </c>
    </row>
    <row r="1493" spans="8:12" x14ac:dyDescent="0.25">
      <c r="H1493" s="62">
        <v>62092100</v>
      </c>
      <c r="I1493" s="62" t="s">
        <v>107</v>
      </c>
      <c r="J1493" s="62" t="s">
        <v>105</v>
      </c>
      <c r="K1493" s="62" t="s">
        <v>106</v>
      </c>
      <c r="L1493" s="62" t="s">
        <v>1383</v>
      </c>
    </row>
    <row r="1494" spans="8:12" x14ac:dyDescent="0.25">
      <c r="H1494" s="62">
        <v>62092600</v>
      </c>
      <c r="I1494" s="62" t="s">
        <v>107</v>
      </c>
      <c r="J1494" s="62" t="s">
        <v>105</v>
      </c>
      <c r="K1494" s="62" t="s">
        <v>106</v>
      </c>
      <c r="L1494" s="62" t="s">
        <v>1384</v>
      </c>
    </row>
    <row r="1495" spans="8:12" x14ac:dyDescent="0.25">
      <c r="H1495" s="62">
        <v>62093000</v>
      </c>
      <c r="I1495" s="62" t="s">
        <v>107</v>
      </c>
      <c r="J1495" s="62" t="s">
        <v>103</v>
      </c>
      <c r="K1495" s="62" t="s">
        <v>246</v>
      </c>
      <c r="L1495" s="62" t="s">
        <v>1385</v>
      </c>
    </row>
    <row r="1496" spans="8:12" x14ac:dyDescent="0.25">
      <c r="H1496" s="62">
        <v>62093600</v>
      </c>
      <c r="I1496" s="62" t="s">
        <v>107</v>
      </c>
      <c r="J1496" s="62" t="s">
        <v>103</v>
      </c>
      <c r="K1496" s="62" t="s">
        <v>246</v>
      </c>
      <c r="L1496" s="62" t="s">
        <v>4712</v>
      </c>
    </row>
    <row r="1497" spans="8:12" x14ac:dyDescent="0.25">
      <c r="H1497" s="62">
        <v>62093700</v>
      </c>
      <c r="I1497" s="62" t="s">
        <v>107</v>
      </c>
      <c r="J1497" s="62" t="s">
        <v>103</v>
      </c>
      <c r="K1497" s="62" t="s">
        <v>106</v>
      </c>
      <c r="L1497" s="62" t="s">
        <v>1386</v>
      </c>
    </row>
    <row r="1498" spans="8:12" x14ac:dyDescent="0.25">
      <c r="H1498" s="62">
        <v>62097900</v>
      </c>
      <c r="I1498" s="62" t="s">
        <v>107</v>
      </c>
      <c r="J1498" s="62" t="s">
        <v>105</v>
      </c>
      <c r="K1498" s="62" t="s">
        <v>246</v>
      </c>
      <c r="L1498" s="62" t="s">
        <v>1387</v>
      </c>
    </row>
    <row r="1499" spans="8:12" x14ac:dyDescent="0.25">
      <c r="H1499" s="62">
        <v>62099300</v>
      </c>
      <c r="I1499" s="62" t="s">
        <v>107</v>
      </c>
      <c r="J1499" s="62" t="s">
        <v>105</v>
      </c>
      <c r="K1499" s="62" t="s">
        <v>106</v>
      </c>
      <c r="L1499" s="62" t="s">
        <v>1388</v>
      </c>
    </row>
    <row r="1500" spans="8:12" x14ac:dyDescent="0.25">
      <c r="H1500" s="62">
        <v>62101100</v>
      </c>
      <c r="I1500" s="62" t="s">
        <v>107</v>
      </c>
      <c r="J1500" s="62" t="s">
        <v>103</v>
      </c>
      <c r="K1500" s="62" t="s">
        <v>106</v>
      </c>
      <c r="L1500" s="62" t="s">
        <v>1389</v>
      </c>
    </row>
    <row r="1501" spans="8:12" x14ac:dyDescent="0.25">
      <c r="H1501" s="62">
        <v>62102000</v>
      </c>
      <c r="I1501" s="62" t="s">
        <v>107</v>
      </c>
      <c r="J1501" s="62" t="s">
        <v>103</v>
      </c>
      <c r="K1501" s="62" t="s">
        <v>250</v>
      </c>
      <c r="L1501" s="62" t="s">
        <v>4713</v>
      </c>
    </row>
    <row r="1502" spans="8:12" x14ac:dyDescent="0.25">
      <c r="H1502" s="62">
        <v>62102500</v>
      </c>
      <c r="I1502" s="62" t="s">
        <v>107</v>
      </c>
      <c r="J1502" s="62" t="s">
        <v>103</v>
      </c>
      <c r="K1502" s="62" t="s">
        <v>250</v>
      </c>
      <c r="L1502" s="62" t="s">
        <v>1390</v>
      </c>
    </row>
    <row r="1503" spans="8:12" x14ac:dyDescent="0.25">
      <c r="H1503" s="62">
        <v>62102600</v>
      </c>
      <c r="I1503" s="62" t="s">
        <v>107</v>
      </c>
      <c r="J1503" s="62" t="s">
        <v>103</v>
      </c>
      <c r="K1503" s="62" t="s">
        <v>246</v>
      </c>
      <c r="L1503" s="62" t="s">
        <v>1391</v>
      </c>
    </row>
    <row r="1504" spans="8:12" x14ac:dyDescent="0.25">
      <c r="H1504" s="62">
        <v>62105500</v>
      </c>
      <c r="I1504" s="62" t="s">
        <v>107</v>
      </c>
      <c r="J1504" s="62" t="s">
        <v>103</v>
      </c>
      <c r="K1504" s="62" t="s">
        <v>250</v>
      </c>
      <c r="L1504" s="62" t="s">
        <v>1392</v>
      </c>
    </row>
    <row r="1505" spans="8:12" x14ac:dyDescent="0.25">
      <c r="H1505" s="62">
        <v>62106600</v>
      </c>
      <c r="I1505" s="62" t="s">
        <v>107</v>
      </c>
      <c r="J1505" s="62" t="s">
        <v>103</v>
      </c>
      <c r="K1505" s="62" t="s">
        <v>106</v>
      </c>
      <c r="L1505" s="62" t="s">
        <v>1393</v>
      </c>
    </row>
    <row r="1506" spans="8:12" x14ac:dyDescent="0.25">
      <c r="H1506" s="62">
        <v>62111300</v>
      </c>
      <c r="I1506" s="62" t="s">
        <v>107</v>
      </c>
      <c r="J1506" s="62" t="s">
        <v>105</v>
      </c>
      <c r="K1506" s="62" t="s">
        <v>250</v>
      </c>
      <c r="L1506" s="62" t="s">
        <v>4714</v>
      </c>
    </row>
    <row r="1507" spans="8:12" x14ac:dyDescent="0.25">
      <c r="H1507" s="62">
        <v>62112600</v>
      </c>
      <c r="I1507" s="62" t="s">
        <v>107</v>
      </c>
      <c r="J1507" s="62" t="s">
        <v>105</v>
      </c>
      <c r="K1507" s="62" t="s">
        <v>106</v>
      </c>
      <c r="L1507" s="62" t="s">
        <v>1394</v>
      </c>
    </row>
    <row r="1508" spans="8:12" x14ac:dyDescent="0.25">
      <c r="H1508" s="62">
        <v>62115500</v>
      </c>
      <c r="I1508" s="62" t="s">
        <v>107</v>
      </c>
      <c r="J1508" s="62" t="s">
        <v>105</v>
      </c>
      <c r="K1508" s="62" t="s">
        <v>106</v>
      </c>
      <c r="L1508" s="62" t="s">
        <v>1101</v>
      </c>
    </row>
    <row r="1509" spans="8:12" x14ac:dyDescent="0.25">
      <c r="H1509" s="62">
        <v>62117700</v>
      </c>
      <c r="I1509" s="62" t="s">
        <v>107</v>
      </c>
      <c r="J1509" s="62" t="s">
        <v>105</v>
      </c>
      <c r="K1509" s="62" t="s">
        <v>250</v>
      </c>
      <c r="L1509" s="62" t="s">
        <v>1395</v>
      </c>
    </row>
    <row r="1510" spans="8:12" x14ac:dyDescent="0.25">
      <c r="H1510" s="62">
        <v>62119500</v>
      </c>
      <c r="I1510" s="62" t="s">
        <v>107</v>
      </c>
      <c r="J1510" s="62" t="s">
        <v>105</v>
      </c>
      <c r="K1510" s="62" t="s">
        <v>106</v>
      </c>
      <c r="L1510" s="62" t="s">
        <v>1101</v>
      </c>
    </row>
    <row r="1511" spans="8:12" x14ac:dyDescent="0.25">
      <c r="H1511" s="62">
        <v>62119800</v>
      </c>
      <c r="I1511" s="62" t="s">
        <v>107</v>
      </c>
      <c r="J1511" s="62" t="s">
        <v>105</v>
      </c>
      <c r="K1511" s="62" t="s">
        <v>106</v>
      </c>
      <c r="L1511" s="62" t="s">
        <v>1396</v>
      </c>
    </row>
    <row r="1512" spans="8:12" x14ac:dyDescent="0.25">
      <c r="H1512" s="62">
        <v>62119900</v>
      </c>
      <c r="I1512" s="62" t="s">
        <v>107</v>
      </c>
      <c r="J1512" s="62" t="s">
        <v>105</v>
      </c>
      <c r="K1512" s="62" t="s">
        <v>106</v>
      </c>
      <c r="L1512" s="62" t="s">
        <v>1397</v>
      </c>
    </row>
    <row r="1513" spans="8:12" x14ac:dyDescent="0.25">
      <c r="H1513" s="62">
        <v>62120000</v>
      </c>
      <c r="I1513" s="62" t="s">
        <v>107</v>
      </c>
      <c r="J1513" s="62" t="s">
        <v>105</v>
      </c>
      <c r="K1513" s="62" t="s">
        <v>106</v>
      </c>
      <c r="L1513" s="62" t="s">
        <v>1398</v>
      </c>
    </row>
    <row r="1514" spans="8:12" x14ac:dyDescent="0.25">
      <c r="H1514" s="62">
        <v>62120800</v>
      </c>
      <c r="I1514" s="62" t="s">
        <v>107</v>
      </c>
      <c r="J1514" s="62" t="s">
        <v>105</v>
      </c>
      <c r="K1514" s="62" t="s">
        <v>248</v>
      </c>
      <c r="L1514" s="62" t="s">
        <v>503</v>
      </c>
    </row>
    <row r="1515" spans="8:12" x14ac:dyDescent="0.25">
      <c r="H1515" s="62">
        <v>62120900</v>
      </c>
      <c r="I1515" s="62" t="s">
        <v>107</v>
      </c>
      <c r="J1515" s="62" t="s">
        <v>105</v>
      </c>
      <c r="K1515" s="62" t="s">
        <v>106</v>
      </c>
      <c r="L1515" s="62" t="s">
        <v>1399</v>
      </c>
    </row>
    <row r="1516" spans="8:12" x14ac:dyDescent="0.25">
      <c r="H1516" s="62">
        <v>62121300</v>
      </c>
      <c r="I1516" s="62" t="s">
        <v>107</v>
      </c>
      <c r="J1516" s="62" t="s">
        <v>105</v>
      </c>
      <c r="K1516" s="62" t="s">
        <v>248</v>
      </c>
      <c r="L1516" s="62" t="s">
        <v>1400</v>
      </c>
    </row>
    <row r="1517" spans="8:12" x14ac:dyDescent="0.25">
      <c r="H1517" s="62">
        <v>62121500</v>
      </c>
      <c r="I1517" s="62" t="s">
        <v>107</v>
      </c>
      <c r="J1517" s="62" t="s">
        <v>105</v>
      </c>
      <c r="K1517" s="62" t="s">
        <v>106</v>
      </c>
      <c r="L1517" s="62" t="s">
        <v>1401</v>
      </c>
    </row>
    <row r="1518" spans="8:12" x14ac:dyDescent="0.25">
      <c r="H1518" s="62">
        <v>62121600</v>
      </c>
      <c r="I1518" s="62" t="s">
        <v>107</v>
      </c>
      <c r="J1518" s="62" t="s">
        <v>105</v>
      </c>
      <c r="K1518" s="62" t="s">
        <v>106</v>
      </c>
      <c r="L1518" s="62" t="s">
        <v>1402</v>
      </c>
    </row>
    <row r="1519" spans="8:12" x14ac:dyDescent="0.25">
      <c r="H1519" s="62">
        <v>62121700</v>
      </c>
      <c r="I1519" s="62" t="s">
        <v>107</v>
      </c>
      <c r="J1519" s="62" t="s">
        <v>105</v>
      </c>
      <c r="K1519" s="62" t="s">
        <v>106</v>
      </c>
      <c r="L1519" s="62" t="s">
        <v>1403</v>
      </c>
    </row>
    <row r="1520" spans="8:12" x14ac:dyDescent="0.25">
      <c r="H1520" s="62">
        <v>62122100</v>
      </c>
      <c r="I1520" s="62" t="s">
        <v>107</v>
      </c>
      <c r="J1520" s="62" t="s">
        <v>105</v>
      </c>
      <c r="K1520" s="62" t="s">
        <v>248</v>
      </c>
      <c r="L1520" s="62" t="s">
        <v>484</v>
      </c>
    </row>
    <row r="1521" spans="8:12" x14ac:dyDescent="0.25">
      <c r="H1521" s="62">
        <v>62122400</v>
      </c>
      <c r="I1521" s="62" t="s">
        <v>107</v>
      </c>
      <c r="J1521" s="62" t="s">
        <v>105</v>
      </c>
      <c r="K1521" s="62" t="s">
        <v>106</v>
      </c>
      <c r="L1521" s="62" t="s">
        <v>712</v>
      </c>
    </row>
    <row r="1522" spans="8:12" x14ac:dyDescent="0.25">
      <c r="H1522" s="62">
        <v>62122700</v>
      </c>
      <c r="I1522" s="62" t="s">
        <v>107</v>
      </c>
      <c r="J1522" s="62" t="s">
        <v>105</v>
      </c>
      <c r="K1522" s="62" t="s">
        <v>246</v>
      </c>
      <c r="L1522" s="62" t="s">
        <v>4715</v>
      </c>
    </row>
    <row r="1523" spans="8:12" x14ac:dyDescent="0.25">
      <c r="H1523" s="62">
        <v>62122800</v>
      </c>
      <c r="I1523" s="62" t="s">
        <v>107</v>
      </c>
      <c r="J1523" s="62" t="s">
        <v>105</v>
      </c>
      <c r="K1523" s="62" t="s">
        <v>106</v>
      </c>
      <c r="L1523" s="62" t="s">
        <v>492</v>
      </c>
    </row>
    <row r="1524" spans="8:12" x14ac:dyDescent="0.25">
      <c r="H1524" s="62">
        <v>62123100</v>
      </c>
      <c r="I1524" s="62" t="s">
        <v>107</v>
      </c>
      <c r="J1524" s="62" t="s">
        <v>105</v>
      </c>
      <c r="K1524" s="62" t="s">
        <v>106</v>
      </c>
      <c r="L1524" s="62" t="s">
        <v>1404</v>
      </c>
    </row>
    <row r="1525" spans="8:12" x14ac:dyDescent="0.25">
      <c r="H1525" s="62">
        <v>62171600</v>
      </c>
      <c r="I1525" s="62" t="s">
        <v>107</v>
      </c>
      <c r="J1525" s="62" t="s">
        <v>105</v>
      </c>
      <c r="K1525" s="62" t="s">
        <v>106</v>
      </c>
      <c r="L1525" s="62" t="s">
        <v>1016</v>
      </c>
    </row>
    <row r="1526" spans="8:12" x14ac:dyDescent="0.25">
      <c r="H1526" s="62">
        <v>62171700</v>
      </c>
      <c r="I1526" s="62" t="s">
        <v>107</v>
      </c>
      <c r="J1526" s="62" t="s">
        <v>105</v>
      </c>
      <c r="K1526" s="62" t="s">
        <v>106</v>
      </c>
      <c r="L1526" s="62" t="s">
        <v>1217</v>
      </c>
    </row>
    <row r="1527" spans="8:12" x14ac:dyDescent="0.25">
      <c r="H1527" s="62">
        <v>62171900</v>
      </c>
      <c r="I1527" s="62" t="s">
        <v>107</v>
      </c>
      <c r="J1527" s="62" t="s">
        <v>105</v>
      </c>
      <c r="K1527" s="62" t="s">
        <v>106</v>
      </c>
      <c r="L1527" s="62" t="s">
        <v>1405</v>
      </c>
    </row>
    <row r="1528" spans="8:12" x14ac:dyDescent="0.25">
      <c r="H1528" s="62">
        <v>62172000</v>
      </c>
      <c r="I1528" s="62" t="s">
        <v>107</v>
      </c>
      <c r="J1528" s="62" t="s">
        <v>105</v>
      </c>
      <c r="K1528" s="62" t="s">
        <v>106</v>
      </c>
      <c r="L1528" s="62" t="s">
        <v>1199</v>
      </c>
    </row>
    <row r="1529" spans="8:12" x14ac:dyDescent="0.25">
      <c r="H1529" s="62">
        <v>62172100</v>
      </c>
      <c r="I1529" s="62" t="s">
        <v>107</v>
      </c>
      <c r="J1529" s="62" t="s">
        <v>105</v>
      </c>
      <c r="K1529" s="62" t="s">
        <v>106</v>
      </c>
      <c r="L1529" s="62" t="s">
        <v>1116</v>
      </c>
    </row>
    <row r="1530" spans="8:12" x14ac:dyDescent="0.25">
      <c r="H1530" s="62">
        <v>62172200</v>
      </c>
      <c r="I1530" s="62" t="s">
        <v>107</v>
      </c>
      <c r="J1530" s="62" t="s">
        <v>105</v>
      </c>
      <c r="K1530" s="62" t="s">
        <v>106</v>
      </c>
      <c r="L1530" s="62" t="s">
        <v>1406</v>
      </c>
    </row>
    <row r="1531" spans="8:12" x14ac:dyDescent="0.25">
      <c r="H1531" s="62">
        <v>62172300</v>
      </c>
      <c r="I1531" s="62" t="s">
        <v>107</v>
      </c>
      <c r="J1531" s="62" t="s">
        <v>105</v>
      </c>
      <c r="K1531" s="62" t="s">
        <v>106</v>
      </c>
      <c r="L1531" s="62" t="s">
        <v>1407</v>
      </c>
    </row>
    <row r="1532" spans="8:12" x14ac:dyDescent="0.25">
      <c r="H1532" s="62">
        <v>62172301</v>
      </c>
      <c r="I1532" s="62" t="s">
        <v>107</v>
      </c>
      <c r="J1532" s="62" t="s">
        <v>105</v>
      </c>
      <c r="K1532" s="62" t="s">
        <v>106</v>
      </c>
      <c r="L1532" s="62" t="s">
        <v>1408</v>
      </c>
    </row>
    <row r="1533" spans="8:12" x14ac:dyDescent="0.25">
      <c r="H1533" s="62">
        <v>62172800</v>
      </c>
      <c r="I1533" s="62" t="s">
        <v>107</v>
      </c>
      <c r="J1533" s="62" t="s">
        <v>105</v>
      </c>
      <c r="K1533" s="62" t="s">
        <v>248</v>
      </c>
      <c r="L1533" s="62" t="s">
        <v>4716</v>
      </c>
    </row>
    <row r="1534" spans="8:12" x14ac:dyDescent="0.25">
      <c r="H1534" s="62">
        <v>62173700</v>
      </c>
      <c r="I1534" s="62" t="s">
        <v>107</v>
      </c>
      <c r="J1534" s="62" t="s">
        <v>105</v>
      </c>
      <c r="K1534" s="62" t="s">
        <v>106</v>
      </c>
      <c r="L1534" s="62" t="s">
        <v>1409</v>
      </c>
    </row>
    <row r="1535" spans="8:12" x14ac:dyDescent="0.25">
      <c r="H1535" s="62">
        <v>62174400</v>
      </c>
      <c r="I1535" s="62" t="s">
        <v>107</v>
      </c>
      <c r="J1535" s="62" t="s">
        <v>105</v>
      </c>
      <c r="K1535" s="62" t="s">
        <v>248</v>
      </c>
      <c r="L1535" s="62" t="s">
        <v>503</v>
      </c>
    </row>
    <row r="1536" spans="8:12" x14ac:dyDescent="0.25">
      <c r="H1536" s="62">
        <v>62174700</v>
      </c>
      <c r="I1536" s="62" t="s">
        <v>107</v>
      </c>
      <c r="J1536" s="62" t="s">
        <v>105</v>
      </c>
      <c r="K1536" s="62" t="s">
        <v>106</v>
      </c>
      <c r="L1536" s="62" t="s">
        <v>1101</v>
      </c>
    </row>
    <row r="1537" spans="8:12" x14ac:dyDescent="0.25">
      <c r="H1537" s="62">
        <v>62175200</v>
      </c>
      <c r="I1537" s="62" t="s">
        <v>107</v>
      </c>
      <c r="J1537" s="62" t="s">
        <v>105</v>
      </c>
      <c r="K1537" s="62" t="s">
        <v>106</v>
      </c>
      <c r="L1537" s="62" t="s">
        <v>712</v>
      </c>
    </row>
    <row r="1538" spans="8:12" x14ac:dyDescent="0.25">
      <c r="H1538" s="62">
        <v>62175700</v>
      </c>
      <c r="I1538" s="62" t="s">
        <v>107</v>
      </c>
      <c r="J1538" s="62" t="s">
        <v>105</v>
      </c>
      <c r="K1538" s="62" t="s">
        <v>106</v>
      </c>
      <c r="L1538" s="62" t="s">
        <v>1410</v>
      </c>
    </row>
    <row r="1539" spans="8:12" x14ac:dyDescent="0.25">
      <c r="H1539" s="62">
        <v>62176000</v>
      </c>
      <c r="I1539" s="62" t="s">
        <v>107</v>
      </c>
      <c r="J1539" s="62" t="s">
        <v>105</v>
      </c>
      <c r="K1539" s="62" t="s">
        <v>106</v>
      </c>
      <c r="L1539" s="62" t="s">
        <v>1411</v>
      </c>
    </row>
    <row r="1540" spans="8:12" x14ac:dyDescent="0.25">
      <c r="H1540" s="62">
        <v>62177000</v>
      </c>
      <c r="I1540" s="62" t="s">
        <v>107</v>
      </c>
      <c r="J1540" s="62" t="s">
        <v>105</v>
      </c>
      <c r="K1540" s="62" t="s">
        <v>248</v>
      </c>
      <c r="L1540" s="62" t="s">
        <v>4717</v>
      </c>
    </row>
    <row r="1541" spans="8:12" x14ac:dyDescent="0.25">
      <c r="H1541" s="62">
        <v>62177100</v>
      </c>
      <c r="I1541" s="62" t="s">
        <v>107</v>
      </c>
      <c r="J1541" s="62" t="s">
        <v>105</v>
      </c>
      <c r="K1541" s="62" t="s">
        <v>106</v>
      </c>
      <c r="L1541" s="62" t="s">
        <v>1413</v>
      </c>
    </row>
    <row r="1542" spans="8:12" x14ac:dyDescent="0.25">
      <c r="H1542" s="62">
        <v>62177900</v>
      </c>
      <c r="I1542" s="62" t="s">
        <v>107</v>
      </c>
      <c r="J1542" s="62" t="s">
        <v>105</v>
      </c>
      <c r="K1542" s="62" t="s">
        <v>106</v>
      </c>
      <c r="L1542" s="62" t="s">
        <v>1414</v>
      </c>
    </row>
    <row r="1543" spans="8:12" x14ac:dyDescent="0.25">
      <c r="H1543" s="62">
        <v>62177901</v>
      </c>
      <c r="I1543" s="62" t="s">
        <v>107</v>
      </c>
      <c r="J1543" s="62" t="s">
        <v>105</v>
      </c>
      <c r="K1543" s="62" t="s">
        <v>106</v>
      </c>
      <c r="L1543" s="62" t="s">
        <v>1415</v>
      </c>
    </row>
    <row r="1544" spans="8:12" x14ac:dyDescent="0.25">
      <c r="H1544" s="62">
        <v>62178000</v>
      </c>
      <c r="I1544" s="62" t="s">
        <v>107</v>
      </c>
      <c r="J1544" s="62" t="s">
        <v>105</v>
      </c>
      <c r="K1544" s="62" t="s">
        <v>106</v>
      </c>
      <c r="L1544" s="62" t="s">
        <v>1285</v>
      </c>
    </row>
    <row r="1545" spans="8:12" x14ac:dyDescent="0.25">
      <c r="H1545" s="62">
        <v>62178900</v>
      </c>
      <c r="I1545" s="62" t="s">
        <v>107</v>
      </c>
      <c r="J1545" s="62" t="s">
        <v>103</v>
      </c>
      <c r="K1545" s="62" t="s">
        <v>106</v>
      </c>
      <c r="L1545" s="62" t="s">
        <v>5289</v>
      </c>
    </row>
    <row r="1546" spans="8:12" x14ac:dyDescent="0.25">
      <c r="H1546" s="62">
        <v>62179600</v>
      </c>
      <c r="I1546" s="62" t="s">
        <v>107</v>
      </c>
      <c r="J1546" s="62" t="s">
        <v>105</v>
      </c>
      <c r="K1546" s="62" t="s">
        <v>106</v>
      </c>
      <c r="L1546" s="62" t="s">
        <v>4718</v>
      </c>
    </row>
    <row r="1547" spans="8:12" x14ac:dyDescent="0.25">
      <c r="H1547" s="62">
        <v>62180300</v>
      </c>
      <c r="I1547" s="62" t="s">
        <v>107</v>
      </c>
      <c r="J1547" s="62" t="s">
        <v>103</v>
      </c>
      <c r="K1547" s="62" t="s">
        <v>246</v>
      </c>
      <c r="L1547" s="62" t="s">
        <v>1416</v>
      </c>
    </row>
    <row r="1548" spans="8:12" x14ac:dyDescent="0.25">
      <c r="H1548" s="62">
        <v>62180600</v>
      </c>
      <c r="I1548" s="62" t="s">
        <v>107</v>
      </c>
      <c r="J1548" s="62" t="s">
        <v>105</v>
      </c>
      <c r="K1548" s="62" t="s">
        <v>106</v>
      </c>
      <c r="L1548" s="62" t="s">
        <v>4719</v>
      </c>
    </row>
    <row r="1549" spans="8:12" x14ac:dyDescent="0.25">
      <c r="H1549" s="62">
        <v>62184300</v>
      </c>
      <c r="I1549" s="62" t="s">
        <v>107</v>
      </c>
      <c r="J1549" s="62" t="s">
        <v>103</v>
      </c>
      <c r="K1549" s="62" t="s">
        <v>250</v>
      </c>
      <c r="L1549" s="62" t="s">
        <v>1417</v>
      </c>
    </row>
    <row r="1550" spans="8:12" x14ac:dyDescent="0.25">
      <c r="H1550" s="62">
        <v>62184900</v>
      </c>
      <c r="I1550" s="62" t="s">
        <v>107</v>
      </c>
      <c r="J1550" s="62" t="s">
        <v>103</v>
      </c>
      <c r="K1550" s="62" t="s">
        <v>106</v>
      </c>
      <c r="L1550" s="62" t="s">
        <v>1418</v>
      </c>
    </row>
    <row r="1551" spans="8:12" x14ac:dyDescent="0.25">
      <c r="H1551" s="62">
        <v>62186400</v>
      </c>
      <c r="I1551" s="62" t="s">
        <v>107</v>
      </c>
      <c r="J1551" s="62" t="s">
        <v>103</v>
      </c>
      <c r="K1551" s="62" t="s">
        <v>248</v>
      </c>
      <c r="L1551" s="62" t="s">
        <v>1419</v>
      </c>
    </row>
    <row r="1552" spans="8:12" x14ac:dyDescent="0.25">
      <c r="H1552" s="62">
        <v>62187900</v>
      </c>
      <c r="I1552" s="62" t="s">
        <v>107</v>
      </c>
      <c r="J1552" s="62" t="s">
        <v>103</v>
      </c>
      <c r="K1552" s="62" t="s">
        <v>106</v>
      </c>
      <c r="L1552" s="62" t="s">
        <v>1420</v>
      </c>
    </row>
    <row r="1553" spans="8:12" x14ac:dyDescent="0.25">
      <c r="H1553" s="62">
        <v>62188000</v>
      </c>
      <c r="I1553" s="62" t="s">
        <v>107</v>
      </c>
      <c r="J1553" s="62" t="s">
        <v>103</v>
      </c>
      <c r="K1553" s="62" t="s">
        <v>106</v>
      </c>
      <c r="L1553" s="62" t="s">
        <v>5290</v>
      </c>
    </row>
    <row r="1554" spans="8:12" x14ac:dyDescent="0.25">
      <c r="H1554" s="62">
        <v>62190000</v>
      </c>
      <c r="I1554" s="62" t="s">
        <v>107</v>
      </c>
      <c r="J1554" s="62" t="s">
        <v>105</v>
      </c>
      <c r="K1554" s="62" t="s">
        <v>106</v>
      </c>
      <c r="L1554" s="62" t="s">
        <v>1421</v>
      </c>
    </row>
    <row r="1555" spans="8:12" x14ac:dyDescent="0.25">
      <c r="H1555" s="62">
        <v>62190500</v>
      </c>
      <c r="I1555" s="62" t="s">
        <v>107</v>
      </c>
      <c r="J1555" s="62" t="s">
        <v>105</v>
      </c>
      <c r="K1555" s="62" t="s">
        <v>106</v>
      </c>
      <c r="L1555" s="62" t="s">
        <v>1422</v>
      </c>
    </row>
    <row r="1556" spans="8:12" x14ac:dyDescent="0.25">
      <c r="H1556" s="62">
        <v>62190600</v>
      </c>
      <c r="I1556" s="62" t="s">
        <v>107</v>
      </c>
      <c r="J1556" s="62" t="s">
        <v>105</v>
      </c>
      <c r="K1556" s="62" t="s">
        <v>106</v>
      </c>
      <c r="L1556" s="62" t="s">
        <v>1101</v>
      </c>
    </row>
    <row r="1557" spans="8:12" x14ac:dyDescent="0.25">
      <c r="H1557" s="62">
        <v>62192700</v>
      </c>
      <c r="I1557" s="62" t="s">
        <v>107</v>
      </c>
      <c r="J1557" s="62" t="s">
        <v>105</v>
      </c>
      <c r="K1557" s="62" t="s">
        <v>106</v>
      </c>
      <c r="L1557" s="62" t="s">
        <v>1101</v>
      </c>
    </row>
    <row r="1558" spans="8:12" x14ac:dyDescent="0.25">
      <c r="H1558" s="62">
        <v>62193100</v>
      </c>
      <c r="I1558" s="62" t="s">
        <v>107</v>
      </c>
      <c r="J1558" s="62" t="s">
        <v>103</v>
      </c>
      <c r="K1558" s="62" t="s">
        <v>106</v>
      </c>
      <c r="L1558" s="62" t="s">
        <v>1423</v>
      </c>
    </row>
    <row r="1559" spans="8:12" x14ac:dyDescent="0.25">
      <c r="H1559" s="62">
        <v>62193400</v>
      </c>
      <c r="I1559" s="62" t="s">
        <v>107</v>
      </c>
      <c r="J1559" s="62" t="s">
        <v>105</v>
      </c>
      <c r="K1559" s="62" t="s">
        <v>246</v>
      </c>
      <c r="L1559" s="62" t="s">
        <v>1424</v>
      </c>
    </row>
    <row r="1560" spans="8:12" x14ac:dyDescent="0.25">
      <c r="H1560" s="62">
        <v>62193600</v>
      </c>
      <c r="I1560" s="62" t="s">
        <v>107</v>
      </c>
      <c r="J1560" s="62" t="s">
        <v>103</v>
      </c>
      <c r="K1560" s="62" t="s">
        <v>106</v>
      </c>
      <c r="L1560" s="62" t="s">
        <v>1425</v>
      </c>
    </row>
    <row r="1561" spans="8:12" x14ac:dyDescent="0.25">
      <c r="H1561" s="62">
        <v>62193800</v>
      </c>
      <c r="I1561" s="62" t="s">
        <v>107</v>
      </c>
      <c r="J1561" s="62" t="s">
        <v>105</v>
      </c>
      <c r="K1561" s="62" t="s">
        <v>106</v>
      </c>
      <c r="L1561" s="62" t="s">
        <v>1516</v>
      </c>
    </row>
    <row r="1562" spans="8:12" x14ac:dyDescent="0.25">
      <c r="H1562" s="62">
        <v>62194600</v>
      </c>
      <c r="I1562" s="62" t="s">
        <v>107</v>
      </c>
      <c r="J1562" s="62" t="s">
        <v>105</v>
      </c>
      <c r="K1562" s="62" t="s">
        <v>250</v>
      </c>
      <c r="L1562" s="62" t="s">
        <v>1426</v>
      </c>
    </row>
    <row r="1563" spans="8:12" x14ac:dyDescent="0.25">
      <c r="H1563" s="62">
        <v>62194900</v>
      </c>
      <c r="I1563" s="62" t="s">
        <v>107</v>
      </c>
      <c r="J1563" s="62" t="s">
        <v>105</v>
      </c>
      <c r="K1563" s="62" t="s">
        <v>106</v>
      </c>
      <c r="L1563" s="62" t="s">
        <v>1116</v>
      </c>
    </row>
    <row r="1564" spans="8:12" x14ac:dyDescent="0.25">
      <c r="H1564" s="62">
        <v>62195800</v>
      </c>
      <c r="I1564" s="62" t="s">
        <v>107</v>
      </c>
      <c r="J1564" s="62" t="s">
        <v>105</v>
      </c>
      <c r="K1564" s="62" t="s">
        <v>106</v>
      </c>
      <c r="L1564" s="62" t="s">
        <v>4720</v>
      </c>
    </row>
    <row r="1565" spans="8:12" x14ac:dyDescent="0.25">
      <c r="H1565" s="62">
        <v>62195900</v>
      </c>
      <c r="I1565" s="62" t="s">
        <v>107</v>
      </c>
      <c r="J1565" s="62" t="s">
        <v>105</v>
      </c>
      <c r="K1565" s="62" t="s">
        <v>106</v>
      </c>
      <c r="L1565" s="62" t="s">
        <v>1427</v>
      </c>
    </row>
    <row r="1566" spans="8:12" x14ac:dyDescent="0.25">
      <c r="H1566" s="62">
        <v>62196900</v>
      </c>
      <c r="I1566" s="62" t="s">
        <v>107</v>
      </c>
      <c r="J1566" s="62" t="s">
        <v>105</v>
      </c>
      <c r="K1566" s="62" t="s">
        <v>106</v>
      </c>
      <c r="L1566" s="62" t="s">
        <v>4721</v>
      </c>
    </row>
    <row r="1567" spans="8:12" x14ac:dyDescent="0.25">
      <c r="H1567" s="62">
        <v>62197400</v>
      </c>
      <c r="I1567" s="62" t="s">
        <v>107</v>
      </c>
      <c r="J1567" s="62" t="s">
        <v>105</v>
      </c>
      <c r="K1567" s="62" t="s">
        <v>106</v>
      </c>
      <c r="L1567" s="62" t="s">
        <v>1428</v>
      </c>
    </row>
    <row r="1568" spans="8:12" x14ac:dyDescent="0.25">
      <c r="H1568" s="62">
        <v>62197900</v>
      </c>
      <c r="I1568" s="62" t="s">
        <v>107</v>
      </c>
      <c r="J1568" s="62" t="s">
        <v>105</v>
      </c>
      <c r="K1568" s="62" t="s">
        <v>248</v>
      </c>
      <c r="L1568" s="62" t="s">
        <v>1429</v>
      </c>
    </row>
    <row r="1569" spans="8:12" x14ac:dyDescent="0.25">
      <c r="H1569" s="62">
        <v>62198100</v>
      </c>
      <c r="I1569" s="62" t="s">
        <v>107</v>
      </c>
      <c r="J1569" s="62" t="s">
        <v>105</v>
      </c>
      <c r="K1569" s="62" t="s">
        <v>248</v>
      </c>
      <c r="L1569" s="62" t="s">
        <v>1430</v>
      </c>
    </row>
    <row r="1570" spans="8:12" x14ac:dyDescent="0.25">
      <c r="H1570" s="62">
        <v>62198600</v>
      </c>
      <c r="I1570" s="62" t="s">
        <v>107</v>
      </c>
      <c r="J1570" s="62" t="s">
        <v>105</v>
      </c>
      <c r="K1570" s="62" t="s">
        <v>106</v>
      </c>
      <c r="L1570" s="62" t="s">
        <v>1431</v>
      </c>
    </row>
    <row r="1571" spans="8:12" x14ac:dyDescent="0.25">
      <c r="H1571" s="62">
        <v>62199600</v>
      </c>
      <c r="I1571" s="62" t="s">
        <v>107</v>
      </c>
      <c r="J1571" s="62" t="s">
        <v>105</v>
      </c>
      <c r="K1571" s="62" t="s">
        <v>106</v>
      </c>
      <c r="L1571" s="62" t="s">
        <v>5291</v>
      </c>
    </row>
    <row r="1572" spans="8:12" x14ac:dyDescent="0.25">
      <c r="H1572" s="62">
        <v>62199700</v>
      </c>
      <c r="I1572" s="62" t="s">
        <v>107</v>
      </c>
      <c r="J1572" s="62" t="s">
        <v>105</v>
      </c>
      <c r="K1572" s="62" t="s">
        <v>106</v>
      </c>
      <c r="L1572" s="62" t="s">
        <v>1403</v>
      </c>
    </row>
    <row r="1573" spans="8:12" x14ac:dyDescent="0.25">
      <c r="H1573" s="62">
        <v>62199800</v>
      </c>
      <c r="I1573" s="62" t="s">
        <v>107</v>
      </c>
      <c r="J1573" s="62" t="s">
        <v>105</v>
      </c>
      <c r="K1573" s="62" t="s">
        <v>248</v>
      </c>
      <c r="L1573" s="62" t="s">
        <v>568</v>
      </c>
    </row>
    <row r="1574" spans="8:12" x14ac:dyDescent="0.25">
      <c r="H1574" s="62">
        <v>62200300</v>
      </c>
      <c r="I1574" s="62" t="s">
        <v>107</v>
      </c>
      <c r="J1574" s="62" t="s">
        <v>105</v>
      </c>
      <c r="K1574" s="62" t="s">
        <v>106</v>
      </c>
      <c r="L1574" s="62" t="s">
        <v>4722</v>
      </c>
    </row>
    <row r="1575" spans="8:12" x14ac:dyDescent="0.25">
      <c r="H1575" s="62">
        <v>62200500</v>
      </c>
      <c r="I1575" s="62" t="s">
        <v>107</v>
      </c>
      <c r="J1575" s="62" t="s">
        <v>103</v>
      </c>
      <c r="K1575" s="62" t="s">
        <v>106</v>
      </c>
      <c r="L1575" s="62" t="s">
        <v>1432</v>
      </c>
    </row>
    <row r="1576" spans="8:12" x14ac:dyDescent="0.25">
      <c r="H1576" s="62">
        <v>62209400</v>
      </c>
      <c r="I1576" s="62" t="s">
        <v>107</v>
      </c>
      <c r="J1576" s="62" t="s">
        <v>105</v>
      </c>
      <c r="K1576" s="62" t="s">
        <v>106</v>
      </c>
      <c r="L1576" s="62" t="s">
        <v>1119</v>
      </c>
    </row>
    <row r="1577" spans="8:12" x14ac:dyDescent="0.25">
      <c r="H1577" s="62">
        <v>62209500</v>
      </c>
      <c r="I1577" s="62" t="s">
        <v>107</v>
      </c>
      <c r="J1577" s="62" t="s">
        <v>105</v>
      </c>
      <c r="K1577" s="62" t="s">
        <v>106</v>
      </c>
      <c r="L1577" s="62" t="s">
        <v>4723</v>
      </c>
    </row>
    <row r="1578" spans="8:12" x14ac:dyDescent="0.25">
      <c r="H1578" s="62">
        <v>62209600</v>
      </c>
      <c r="I1578" s="62" t="s">
        <v>107</v>
      </c>
      <c r="J1578" s="62" t="s">
        <v>105</v>
      </c>
      <c r="K1578" s="62" t="s">
        <v>106</v>
      </c>
      <c r="L1578" s="62" t="s">
        <v>1098</v>
      </c>
    </row>
    <row r="1579" spans="8:12" x14ac:dyDescent="0.25">
      <c r="H1579" s="62">
        <v>62209700</v>
      </c>
      <c r="I1579" s="62" t="s">
        <v>107</v>
      </c>
      <c r="J1579" s="62" t="s">
        <v>105</v>
      </c>
      <c r="K1579" s="62" t="s">
        <v>106</v>
      </c>
      <c r="L1579" s="62" t="s">
        <v>1098</v>
      </c>
    </row>
    <row r="1580" spans="8:12" x14ac:dyDescent="0.25">
      <c r="H1580" s="62">
        <v>62209800</v>
      </c>
      <c r="I1580" s="62" t="s">
        <v>107</v>
      </c>
      <c r="J1580" s="62" t="s">
        <v>105</v>
      </c>
      <c r="K1580" s="62" t="s">
        <v>250</v>
      </c>
      <c r="L1580" s="62" t="s">
        <v>1433</v>
      </c>
    </row>
    <row r="1581" spans="8:12" x14ac:dyDescent="0.25">
      <c r="H1581" s="62">
        <v>62210300</v>
      </c>
      <c r="I1581" s="62" t="s">
        <v>107</v>
      </c>
      <c r="J1581" s="62" t="s">
        <v>105</v>
      </c>
      <c r="K1581" s="62" t="s">
        <v>250</v>
      </c>
      <c r="L1581" s="62" t="s">
        <v>1434</v>
      </c>
    </row>
    <row r="1582" spans="8:12" x14ac:dyDescent="0.25">
      <c r="H1582" s="62">
        <v>62210301</v>
      </c>
      <c r="I1582" s="62" t="s">
        <v>107</v>
      </c>
      <c r="J1582" s="62" t="s">
        <v>105</v>
      </c>
      <c r="K1582" s="62" t="s">
        <v>250</v>
      </c>
      <c r="L1582" s="62" t="s">
        <v>1435</v>
      </c>
    </row>
    <row r="1583" spans="8:12" x14ac:dyDescent="0.25">
      <c r="H1583" s="62">
        <v>62210302</v>
      </c>
      <c r="I1583" s="62" t="s">
        <v>107</v>
      </c>
      <c r="J1583" s="62" t="s">
        <v>105</v>
      </c>
      <c r="K1583" s="62" t="s">
        <v>250</v>
      </c>
      <c r="L1583" s="62" t="s">
        <v>1436</v>
      </c>
    </row>
    <row r="1584" spans="8:12" x14ac:dyDescent="0.25">
      <c r="H1584" s="62">
        <v>62210303</v>
      </c>
      <c r="I1584" s="62" t="s">
        <v>107</v>
      </c>
      <c r="J1584" s="62" t="s">
        <v>105</v>
      </c>
      <c r="K1584" s="62" t="s">
        <v>250</v>
      </c>
      <c r="L1584" s="62" t="s">
        <v>1437</v>
      </c>
    </row>
    <row r="1585" spans="8:12" x14ac:dyDescent="0.25">
      <c r="H1585" s="62">
        <v>62210304</v>
      </c>
      <c r="I1585" s="62" t="s">
        <v>107</v>
      </c>
      <c r="J1585" s="62" t="s">
        <v>105</v>
      </c>
      <c r="K1585" s="62" t="s">
        <v>250</v>
      </c>
      <c r="L1585" s="62" t="s">
        <v>1438</v>
      </c>
    </row>
    <row r="1586" spans="8:12" x14ac:dyDescent="0.25">
      <c r="H1586" s="62">
        <v>62210305</v>
      </c>
      <c r="I1586" s="62" t="s">
        <v>107</v>
      </c>
      <c r="J1586" s="62" t="s">
        <v>105</v>
      </c>
      <c r="K1586" s="62" t="s">
        <v>250</v>
      </c>
      <c r="L1586" s="62" t="s">
        <v>1439</v>
      </c>
    </row>
    <row r="1587" spans="8:12" x14ac:dyDescent="0.25">
      <c r="H1587" s="62">
        <v>62210306</v>
      </c>
      <c r="I1587" s="62" t="s">
        <v>107</v>
      </c>
      <c r="J1587" s="62" t="s">
        <v>105</v>
      </c>
      <c r="K1587" s="62" t="s">
        <v>250</v>
      </c>
      <c r="L1587" s="62" t="s">
        <v>1440</v>
      </c>
    </row>
    <row r="1588" spans="8:12" x14ac:dyDescent="0.25">
      <c r="H1588" s="62">
        <v>62210307</v>
      </c>
      <c r="I1588" s="62" t="s">
        <v>107</v>
      </c>
      <c r="J1588" s="62" t="s">
        <v>105</v>
      </c>
      <c r="K1588" s="62" t="s">
        <v>250</v>
      </c>
      <c r="L1588" s="62" t="s">
        <v>1441</v>
      </c>
    </row>
    <row r="1589" spans="8:12" x14ac:dyDescent="0.25">
      <c r="H1589" s="62">
        <v>62210308</v>
      </c>
      <c r="I1589" s="62" t="s">
        <v>107</v>
      </c>
      <c r="J1589" s="62" t="s">
        <v>105</v>
      </c>
      <c r="K1589" s="62" t="s">
        <v>250</v>
      </c>
      <c r="L1589" s="62" t="s">
        <v>1442</v>
      </c>
    </row>
    <row r="1590" spans="8:12" x14ac:dyDescent="0.25">
      <c r="H1590" s="62">
        <v>62210309</v>
      </c>
      <c r="I1590" s="62" t="s">
        <v>107</v>
      </c>
      <c r="J1590" s="62" t="s">
        <v>105</v>
      </c>
      <c r="K1590" s="62" t="s">
        <v>250</v>
      </c>
      <c r="L1590" s="62" t="s">
        <v>1443</v>
      </c>
    </row>
    <row r="1591" spans="8:12" x14ac:dyDescent="0.25">
      <c r="H1591" s="62">
        <v>62210310</v>
      </c>
      <c r="I1591" s="62" t="s">
        <v>107</v>
      </c>
      <c r="J1591" s="62" t="s">
        <v>105</v>
      </c>
      <c r="K1591" s="62" t="s">
        <v>250</v>
      </c>
      <c r="L1591" s="62" t="s">
        <v>1444</v>
      </c>
    </row>
    <row r="1592" spans="8:12" x14ac:dyDescent="0.25">
      <c r="H1592" s="62">
        <v>62210900</v>
      </c>
      <c r="I1592" s="62" t="s">
        <v>107</v>
      </c>
      <c r="J1592" s="62" t="s">
        <v>105</v>
      </c>
      <c r="K1592" s="62" t="s">
        <v>106</v>
      </c>
      <c r="L1592" s="62" t="s">
        <v>1098</v>
      </c>
    </row>
    <row r="1593" spans="8:12" x14ac:dyDescent="0.25">
      <c r="H1593" s="62">
        <v>62211000</v>
      </c>
      <c r="I1593" s="62" t="s">
        <v>107</v>
      </c>
      <c r="J1593" s="62" t="s">
        <v>105</v>
      </c>
      <c r="K1593" s="62" t="s">
        <v>248</v>
      </c>
      <c r="L1593" s="62" t="s">
        <v>1445</v>
      </c>
    </row>
    <row r="1594" spans="8:12" x14ac:dyDescent="0.25">
      <c r="H1594" s="62">
        <v>62213600</v>
      </c>
      <c r="I1594" s="62" t="s">
        <v>107</v>
      </c>
      <c r="J1594" s="62" t="s">
        <v>105</v>
      </c>
      <c r="K1594" s="62" t="s">
        <v>248</v>
      </c>
      <c r="L1594" s="62" t="s">
        <v>484</v>
      </c>
    </row>
    <row r="1595" spans="8:12" x14ac:dyDescent="0.25">
      <c r="H1595" s="62">
        <v>62219000</v>
      </c>
      <c r="I1595" s="62" t="s">
        <v>107</v>
      </c>
      <c r="J1595" s="62" t="s">
        <v>105</v>
      </c>
      <c r="K1595" s="62" t="s">
        <v>106</v>
      </c>
      <c r="L1595" s="62" t="s">
        <v>1098</v>
      </c>
    </row>
    <row r="1596" spans="8:12" x14ac:dyDescent="0.25">
      <c r="H1596" s="62">
        <v>62220300</v>
      </c>
      <c r="I1596" s="62" t="s">
        <v>107</v>
      </c>
      <c r="J1596" s="62" t="s">
        <v>105</v>
      </c>
      <c r="K1596" s="62" t="s">
        <v>250</v>
      </c>
      <c r="L1596" s="62" t="s">
        <v>1446</v>
      </c>
    </row>
    <row r="1597" spans="8:12" x14ac:dyDescent="0.25">
      <c r="H1597" s="62">
        <v>62221000</v>
      </c>
      <c r="I1597" s="62" t="s">
        <v>107</v>
      </c>
      <c r="J1597" s="62" t="s">
        <v>105</v>
      </c>
      <c r="K1597" s="62" t="s">
        <v>106</v>
      </c>
      <c r="L1597" s="62" t="s">
        <v>1447</v>
      </c>
    </row>
    <row r="1598" spans="8:12" x14ac:dyDescent="0.25">
      <c r="H1598" s="62">
        <v>62221200</v>
      </c>
      <c r="I1598" s="62" t="s">
        <v>107</v>
      </c>
      <c r="J1598" s="62" t="s">
        <v>105</v>
      </c>
      <c r="K1598" s="62" t="s">
        <v>248</v>
      </c>
      <c r="L1598" s="62" t="s">
        <v>1448</v>
      </c>
    </row>
    <row r="1599" spans="8:12" x14ac:dyDescent="0.25">
      <c r="H1599" s="62">
        <v>62221400</v>
      </c>
      <c r="I1599" s="62" t="s">
        <v>107</v>
      </c>
      <c r="J1599" s="62" t="s">
        <v>105</v>
      </c>
      <c r="K1599" s="62" t="s">
        <v>250</v>
      </c>
      <c r="L1599" s="62" t="s">
        <v>4724</v>
      </c>
    </row>
    <row r="1600" spans="8:12" x14ac:dyDescent="0.25">
      <c r="H1600" s="62">
        <v>62223400</v>
      </c>
      <c r="I1600" s="62" t="s">
        <v>107</v>
      </c>
      <c r="J1600" s="62" t="s">
        <v>105</v>
      </c>
      <c r="K1600" s="62" t="s">
        <v>248</v>
      </c>
      <c r="L1600" s="62" t="s">
        <v>1449</v>
      </c>
    </row>
    <row r="1601" spans="8:12" x14ac:dyDescent="0.25">
      <c r="H1601" s="62">
        <v>62224300</v>
      </c>
      <c r="I1601" s="62" t="s">
        <v>107</v>
      </c>
      <c r="J1601" s="62" t="s">
        <v>103</v>
      </c>
      <c r="K1601" s="62" t="s">
        <v>250</v>
      </c>
      <c r="L1601" s="62" t="s">
        <v>1450</v>
      </c>
    </row>
    <row r="1602" spans="8:12" x14ac:dyDescent="0.25">
      <c r="H1602" s="62">
        <v>62224500</v>
      </c>
      <c r="I1602" s="62" t="s">
        <v>107</v>
      </c>
      <c r="J1602" s="62" t="s">
        <v>103</v>
      </c>
      <c r="K1602" s="62" t="s">
        <v>250</v>
      </c>
      <c r="L1602" s="62" t="s">
        <v>1451</v>
      </c>
    </row>
    <row r="1603" spans="8:12" x14ac:dyDescent="0.25">
      <c r="H1603" s="62">
        <v>62224700</v>
      </c>
      <c r="I1603" s="62" t="s">
        <v>107</v>
      </c>
      <c r="J1603" s="62" t="s">
        <v>105</v>
      </c>
      <c r="K1603" s="62" t="s">
        <v>250</v>
      </c>
      <c r="L1603" s="62" t="s">
        <v>1452</v>
      </c>
    </row>
    <row r="1604" spans="8:12" x14ac:dyDescent="0.25">
      <c r="H1604" s="62">
        <v>62224800</v>
      </c>
      <c r="I1604" s="62" t="s">
        <v>107</v>
      </c>
      <c r="J1604" s="62" t="s">
        <v>105</v>
      </c>
      <c r="K1604" s="62" t="s">
        <v>106</v>
      </c>
      <c r="L1604" s="62" t="s">
        <v>1098</v>
      </c>
    </row>
    <row r="1605" spans="8:12" x14ac:dyDescent="0.25">
      <c r="H1605" s="62">
        <v>62229900</v>
      </c>
      <c r="I1605" s="62" t="s">
        <v>107</v>
      </c>
      <c r="J1605" s="62" t="s">
        <v>105</v>
      </c>
      <c r="K1605" s="62" t="s">
        <v>106</v>
      </c>
      <c r="L1605" s="62" t="s">
        <v>1453</v>
      </c>
    </row>
    <row r="1606" spans="8:12" x14ac:dyDescent="0.25">
      <c r="H1606" s="62">
        <v>62229901</v>
      </c>
      <c r="I1606" s="62" t="s">
        <v>107</v>
      </c>
      <c r="J1606" s="62" t="s">
        <v>105</v>
      </c>
      <c r="K1606" s="62" t="s">
        <v>106</v>
      </c>
      <c r="L1606" s="62" t="s">
        <v>1454</v>
      </c>
    </row>
    <row r="1607" spans="8:12" x14ac:dyDescent="0.25">
      <c r="H1607" s="62">
        <v>62230000</v>
      </c>
      <c r="I1607" s="62" t="s">
        <v>107</v>
      </c>
      <c r="J1607" s="62" t="s">
        <v>105</v>
      </c>
      <c r="K1607" s="62" t="s">
        <v>250</v>
      </c>
      <c r="L1607" s="62" t="s">
        <v>1455</v>
      </c>
    </row>
    <row r="1608" spans="8:12" x14ac:dyDescent="0.25">
      <c r="H1608" s="62">
        <v>62230500</v>
      </c>
      <c r="I1608" s="62" t="s">
        <v>107</v>
      </c>
      <c r="J1608" s="62" t="s">
        <v>103</v>
      </c>
      <c r="K1608" s="62" t="s">
        <v>250</v>
      </c>
      <c r="L1608" s="62" t="s">
        <v>1456</v>
      </c>
    </row>
    <row r="1609" spans="8:12" x14ac:dyDescent="0.25">
      <c r="H1609" s="62">
        <v>62231000</v>
      </c>
      <c r="I1609" s="62" t="s">
        <v>107</v>
      </c>
      <c r="J1609" s="62" t="s">
        <v>103</v>
      </c>
      <c r="K1609" s="62" t="s">
        <v>106</v>
      </c>
      <c r="L1609" s="62" t="s">
        <v>1457</v>
      </c>
    </row>
    <row r="1610" spans="8:12" x14ac:dyDescent="0.25">
      <c r="H1610" s="62">
        <v>62232000</v>
      </c>
      <c r="I1610" s="62" t="s">
        <v>107</v>
      </c>
      <c r="J1610" s="62" t="s">
        <v>103</v>
      </c>
      <c r="K1610" s="62" t="s">
        <v>250</v>
      </c>
      <c r="L1610" s="62" t="s">
        <v>1458</v>
      </c>
    </row>
    <row r="1611" spans="8:12" x14ac:dyDescent="0.25">
      <c r="H1611" s="62">
        <v>62232100</v>
      </c>
      <c r="I1611" s="62" t="s">
        <v>107</v>
      </c>
      <c r="J1611" s="62" t="s">
        <v>105</v>
      </c>
      <c r="K1611" s="62" t="s">
        <v>246</v>
      </c>
      <c r="L1611" s="62" t="s">
        <v>1459</v>
      </c>
    </row>
    <row r="1612" spans="8:12" x14ac:dyDescent="0.25">
      <c r="H1612" s="62">
        <v>62233300</v>
      </c>
      <c r="I1612" s="62" t="s">
        <v>107</v>
      </c>
      <c r="J1612" s="62" t="s">
        <v>105</v>
      </c>
      <c r="K1612" s="62" t="s">
        <v>106</v>
      </c>
      <c r="L1612" s="62" t="s">
        <v>4725</v>
      </c>
    </row>
    <row r="1613" spans="8:12" x14ac:dyDescent="0.25">
      <c r="H1613" s="62">
        <v>62233500</v>
      </c>
      <c r="I1613" s="62" t="s">
        <v>107</v>
      </c>
      <c r="J1613" s="62" t="s">
        <v>105</v>
      </c>
      <c r="K1613" s="62" t="s">
        <v>248</v>
      </c>
      <c r="L1613" s="62" t="s">
        <v>1460</v>
      </c>
    </row>
    <row r="1614" spans="8:12" x14ac:dyDescent="0.25">
      <c r="H1614" s="62">
        <v>62233900</v>
      </c>
      <c r="I1614" s="62" t="s">
        <v>107</v>
      </c>
      <c r="J1614" s="62" t="s">
        <v>105</v>
      </c>
      <c r="K1614" s="62" t="s">
        <v>250</v>
      </c>
      <c r="L1614" s="62" t="s">
        <v>1461</v>
      </c>
    </row>
    <row r="1615" spans="8:12" x14ac:dyDescent="0.25">
      <c r="H1615" s="62">
        <v>62234700</v>
      </c>
      <c r="I1615" s="62" t="s">
        <v>107</v>
      </c>
      <c r="J1615" s="62" t="s">
        <v>105</v>
      </c>
      <c r="K1615" s="62" t="s">
        <v>106</v>
      </c>
      <c r="L1615" s="62" t="s">
        <v>1101</v>
      </c>
    </row>
    <row r="1616" spans="8:12" x14ac:dyDescent="0.25">
      <c r="H1616" s="62">
        <v>62234900</v>
      </c>
      <c r="I1616" s="62" t="s">
        <v>107</v>
      </c>
      <c r="J1616" s="62" t="s">
        <v>105</v>
      </c>
      <c r="K1616" s="62" t="s">
        <v>250</v>
      </c>
      <c r="L1616" s="62" t="s">
        <v>1462</v>
      </c>
    </row>
    <row r="1617" spans="8:12" x14ac:dyDescent="0.25">
      <c r="H1617" s="62">
        <v>62236100</v>
      </c>
      <c r="I1617" s="62" t="s">
        <v>107</v>
      </c>
      <c r="J1617" s="62" t="s">
        <v>105</v>
      </c>
      <c r="K1617" s="62" t="s">
        <v>248</v>
      </c>
      <c r="L1617" s="62" t="s">
        <v>1381</v>
      </c>
    </row>
    <row r="1618" spans="8:12" x14ac:dyDescent="0.25">
      <c r="H1618" s="62">
        <v>62236500</v>
      </c>
      <c r="I1618" s="62" t="s">
        <v>107</v>
      </c>
      <c r="J1618" s="62" t="s">
        <v>105</v>
      </c>
      <c r="K1618" s="62" t="s">
        <v>104</v>
      </c>
      <c r="L1618" s="62" t="s">
        <v>1463</v>
      </c>
    </row>
    <row r="1619" spans="8:12" x14ac:dyDescent="0.25">
      <c r="H1619" s="62">
        <v>62236600</v>
      </c>
      <c r="I1619" s="62" t="s">
        <v>107</v>
      </c>
      <c r="J1619" s="62" t="s">
        <v>105</v>
      </c>
      <c r="K1619" s="62" t="s">
        <v>106</v>
      </c>
      <c r="L1619" s="62" t="s">
        <v>1464</v>
      </c>
    </row>
    <row r="1620" spans="8:12" x14ac:dyDescent="0.25">
      <c r="H1620" s="62">
        <v>62236700</v>
      </c>
      <c r="I1620" s="62" t="s">
        <v>107</v>
      </c>
      <c r="J1620" s="62" t="s">
        <v>105</v>
      </c>
      <c r="K1620" s="62" t="s">
        <v>106</v>
      </c>
      <c r="L1620" s="62" t="s">
        <v>1465</v>
      </c>
    </row>
    <row r="1621" spans="8:12" x14ac:dyDescent="0.25">
      <c r="H1621" s="62">
        <v>62236800</v>
      </c>
      <c r="I1621" s="62" t="s">
        <v>107</v>
      </c>
      <c r="J1621" s="62" t="s">
        <v>105</v>
      </c>
      <c r="K1621" s="62" t="s">
        <v>106</v>
      </c>
      <c r="L1621" s="62" t="s">
        <v>1466</v>
      </c>
    </row>
    <row r="1622" spans="8:12" x14ac:dyDescent="0.25">
      <c r="H1622" s="62">
        <v>62236900</v>
      </c>
      <c r="I1622" s="62" t="s">
        <v>107</v>
      </c>
      <c r="J1622" s="62" t="s">
        <v>105</v>
      </c>
      <c r="K1622" s="62" t="s">
        <v>106</v>
      </c>
      <c r="L1622" s="62" t="s">
        <v>4726</v>
      </c>
    </row>
    <row r="1623" spans="8:12" x14ac:dyDescent="0.25">
      <c r="H1623" s="62">
        <v>62237100</v>
      </c>
      <c r="I1623" s="62" t="s">
        <v>107</v>
      </c>
      <c r="J1623" s="62" t="s">
        <v>105</v>
      </c>
      <c r="K1623" s="62" t="s">
        <v>106</v>
      </c>
      <c r="L1623" s="62" t="s">
        <v>1467</v>
      </c>
    </row>
    <row r="1624" spans="8:12" x14ac:dyDescent="0.25">
      <c r="H1624" s="62">
        <v>62237200</v>
      </c>
      <c r="I1624" s="62" t="s">
        <v>107</v>
      </c>
      <c r="J1624" s="62" t="s">
        <v>105</v>
      </c>
      <c r="K1624" s="62" t="s">
        <v>106</v>
      </c>
      <c r="L1624" s="62" t="s">
        <v>1468</v>
      </c>
    </row>
    <row r="1625" spans="8:12" x14ac:dyDescent="0.25">
      <c r="H1625" s="62">
        <v>62237500</v>
      </c>
      <c r="I1625" s="62" t="s">
        <v>107</v>
      </c>
      <c r="J1625" s="62" t="s">
        <v>105</v>
      </c>
      <c r="K1625" s="62" t="s">
        <v>106</v>
      </c>
      <c r="L1625" s="62" t="s">
        <v>1098</v>
      </c>
    </row>
    <row r="1626" spans="8:12" x14ac:dyDescent="0.25">
      <c r="H1626" s="62">
        <v>62237700</v>
      </c>
      <c r="I1626" s="62" t="s">
        <v>107</v>
      </c>
      <c r="J1626" s="62" t="s">
        <v>105</v>
      </c>
      <c r="K1626" s="62" t="s">
        <v>106</v>
      </c>
      <c r="L1626" s="62" t="s">
        <v>1098</v>
      </c>
    </row>
    <row r="1627" spans="8:12" x14ac:dyDescent="0.25">
      <c r="H1627" s="62">
        <v>62238000</v>
      </c>
      <c r="I1627" s="62" t="s">
        <v>107</v>
      </c>
      <c r="J1627" s="62" t="s">
        <v>105</v>
      </c>
      <c r="K1627" s="62" t="s">
        <v>106</v>
      </c>
      <c r="L1627" s="62" t="s">
        <v>1469</v>
      </c>
    </row>
    <row r="1628" spans="8:12" x14ac:dyDescent="0.25">
      <c r="H1628" s="62">
        <v>62238001</v>
      </c>
      <c r="I1628" s="62" t="s">
        <v>107</v>
      </c>
      <c r="J1628" s="62" t="s">
        <v>105</v>
      </c>
      <c r="K1628" s="62" t="s">
        <v>106</v>
      </c>
      <c r="L1628" s="62" t="s">
        <v>1470</v>
      </c>
    </row>
    <row r="1629" spans="8:12" x14ac:dyDescent="0.25">
      <c r="H1629" s="62">
        <v>62238400</v>
      </c>
      <c r="I1629" s="62" t="s">
        <v>107</v>
      </c>
      <c r="J1629" s="62" t="s">
        <v>105</v>
      </c>
      <c r="K1629" s="62" t="s">
        <v>250</v>
      </c>
      <c r="L1629" s="62" t="s">
        <v>1471</v>
      </c>
    </row>
    <row r="1630" spans="8:12" x14ac:dyDescent="0.25">
      <c r="H1630" s="62">
        <v>62239000</v>
      </c>
      <c r="I1630" s="62" t="s">
        <v>107</v>
      </c>
      <c r="J1630" s="62" t="s">
        <v>105</v>
      </c>
      <c r="K1630" s="62" t="s">
        <v>248</v>
      </c>
      <c r="L1630" s="62" t="s">
        <v>1472</v>
      </c>
    </row>
    <row r="1631" spans="8:12" x14ac:dyDescent="0.25">
      <c r="H1631" s="62">
        <v>62239200</v>
      </c>
      <c r="I1631" s="62" t="s">
        <v>107</v>
      </c>
      <c r="J1631" s="62" t="s">
        <v>105</v>
      </c>
      <c r="K1631" s="62" t="s">
        <v>106</v>
      </c>
      <c r="L1631" s="62" t="s">
        <v>4727</v>
      </c>
    </row>
    <row r="1632" spans="8:12" x14ac:dyDescent="0.25">
      <c r="H1632" s="62">
        <v>62240100</v>
      </c>
      <c r="I1632" s="62" t="s">
        <v>107</v>
      </c>
      <c r="J1632" s="62" t="s">
        <v>105</v>
      </c>
      <c r="K1632" s="62" t="s">
        <v>250</v>
      </c>
      <c r="L1632" s="62" t="s">
        <v>1473</v>
      </c>
    </row>
    <row r="1633" spans="8:12" x14ac:dyDescent="0.25">
      <c r="H1633" s="62">
        <v>62240101</v>
      </c>
      <c r="I1633" s="62" t="s">
        <v>107</v>
      </c>
      <c r="J1633" s="62" t="s">
        <v>105</v>
      </c>
      <c r="K1633" s="62" t="s">
        <v>250</v>
      </c>
      <c r="L1633" s="62" t="s">
        <v>1474</v>
      </c>
    </row>
    <row r="1634" spans="8:12" x14ac:dyDescent="0.25">
      <c r="H1634" s="62">
        <v>62240300</v>
      </c>
      <c r="I1634" s="62" t="s">
        <v>107</v>
      </c>
      <c r="J1634" s="62" t="s">
        <v>105</v>
      </c>
      <c r="K1634" s="62" t="s">
        <v>248</v>
      </c>
      <c r="L1634" s="62" t="s">
        <v>503</v>
      </c>
    </row>
    <row r="1635" spans="8:12" x14ac:dyDescent="0.25">
      <c r="H1635" s="62">
        <v>62241600</v>
      </c>
      <c r="I1635" s="62" t="s">
        <v>107</v>
      </c>
      <c r="J1635" s="62" t="s">
        <v>105</v>
      </c>
      <c r="K1635" s="62" t="s">
        <v>106</v>
      </c>
      <c r="L1635" s="62" t="s">
        <v>1475</v>
      </c>
    </row>
    <row r="1636" spans="8:12" x14ac:dyDescent="0.25">
      <c r="H1636" s="62">
        <v>62241900</v>
      </c>
      <c r="I1636" s="62" t="s">
        <v>107</v>
      </c>
      <c r="J1636" s="62" t="s">
        <v>105</v>
      </c>
      <c r="K1636" s="62" t="s">
        <v>106</v>
      </c>
      <c r="L1636" s="62" t="s">
        <v>1101</v>
      </c>
    </row>
    <row r="1637" spans="8:12" x14ac:dyDescent="0.25">
      <c r="H1637" s="62">
        <v>62242200</v>
      </c>
      <c r="I1637" s="62" t="s">
        <v>107</v>
      </c>
      <c r="J1637" s="62" t="s">
        <v>105</v>
      </c>
      <c r="K1637" s="62" t="s">
        <v>106</v>
      </c>
      <c r="L1637" s="62" t="s">
        <v>1551</v>
      </c>
    </row>
    <row r="1638" spans="8:12" x14ac:dyDescent="0.25">
      <c r="H1638" s="62">
        <v>62242300</v>
      </c>
      <c r="I1638" s="62" t="s">
        <v>107</v>
      </c>
      <c r="J1638" s="62" t="s">
        <v>105</v>
      </c>
      <c r="K1638" s="62" t="s">
        <v>250</v>
      </c>
      <c r="L1638" s="62" t="s">
        <v>1476</v>
      </c>
    </row>
    <row r="1639" spans="8:12" x14ac:dyDescent="0.25">
      <c r="H1639" s="62">
        <v>62242301</v>
      </c>
      <c r="I1639" s="62" t="s">
        <v>107</v>
      </c>
      <c r="J1639" s="62" t="s">
        <v>105</v>
      </c>
      <c r="K1639" s="62" t="s">
        <v>250</v>
      </c>
      <c r="L1639" s="62" t="s">
        <v>4728</v>
      </c>
    </row>
    <row r="1640" spans="8:12" x14ac:dyDescent="0.25">
      <c r="H1640" s="62">
        <v>62242500</v>
      </c>
      <c r="I1640" s="62" t="s">
        <v>107</v>
      </c>
      <c r="J1640" s="62" t="s">
        <v>105</v>
      </c>
      <c r="K1640" s="62" t="s">
        <v>106</v>
      </c>
      <c r="L1640" s="62" t="s">
        <v>1098</v>
      </c>
    </row>
    <row r="1641" spans="8:12" x14ac:dyDescent="0.25">
      <c r="H1641" s="62">
        <v>62243000</v>
      </c>
      <c r="I1641" s="62" t="s">
        <v>107</v>
      </c>
      <c r="J1641" s="62" t="s">
        <v>105</v>
      </c>
      <c r="K1641" s="62" t="s">
        <v>250</v>
      </c>
      <c r="L1641" s="62" t="s">
        <v>1477</v>
      </c>
    </row>
    <row r="1642" spans="8:12" x14ac:dyDescent="0.25">
      <c r="H1642" s="62">
        <v>62243300</v>
      </c>
      <c r="I1642" s="62" t="s">
        <v>107</v>
      </c>
      <c r="J1642" s="62" t="s">
        <v>105</v>
      </c>
      <c r="K1642" s="62" t="s">
        <v>106</v>
      </c>
      <c r="L1642" s="62" t="s">
        <v>1478</v>
      </c>
    </row>
    <row r="1643" spans="8:12" x14ac:dyDescent="0.25">
      <c r="H1643" s="62">
        <v>62243500</v>
      </c>
      <c r="I1643" s="62" t="s">
        <v>107</v>
      </c>
      <c r="J1643" s="62" t="s">
        <v>105</v>
      </c>
      <c r="K1643" s="62" t="s">
        <v>106</v>
      </c>
      <c r="L1643" s="62" t="s">
        <v>1479</v>
      </c>
    </row>
    <row r="1644" spans="8:12" x14ac:dyDescent="0.25">
      <c r="H1644" s="62">
        <v>62244800</v>
      </c>
      <c r="I1644" s="62" t="s">
        <v>107</v>
      </c>
      <c r="J1644" s="62" t="s">
        <v>105</v>
      </c>
      <c r="K1644" s="62" t="s">
        <v>106</v>
      </c>
      <c r="L1644" s="62" t="s">
        <v>1116</v>
      </c>
    </row>
    <row r="1645" spans="8:12" x14ac:dyDescent="0.25">
      <c r="H1645" s="62">
        <v>62244900</v>
      </c>
      <c r="I1645" s="62" t="s">
        <v>107</v>
      </c>
      <c r="J1645" s="62" t="s">
        <v>105</v>
      </c>
      <c r="K1645" s="62" t="s">
        <v>106</v>
      </c>
      <c r="L1645" s="62" t="s">
        <v>1480</v>
      </c>
    </row>
    <row r="1646" spans="8:12" x14ac:dyDescent="0.25">
      <c r="H1646" s="62">
        <v>62245800</v>
      </c>
      <c r="I1646" s="62" t="s">
        <v>107</v>
      </c>
      <c r="J1646" s="62" t="s">
        <v>105</v>
      </c>
      <c r="K1646" s="62" t="s">
        <v>106</v>
      </c>
      <c r="L1646" s="62" t="s">
        <v>1101</v>
      </c>
    </row>
    <row r="1647" spans="8:12" x14ac:dyDescent="0.25">
      <c r="H1647" s="62">
        <v>62249000</v>
      </c>
      <c r="I1647" s="62" t="s">
        <v>107</v>
      </c>
      <c r="J1647" s="62" t="s">
        <v>105</v>
      </c>
      <c r="K1647" s="62" t="s">
        <v>250</v>
      </c>
      <c r="L1647" s="62" t="s">
        <v>1481</v>
      </c>
    </row>
    <row r="1648" spans="8:12" x14ac:dyDescent="0.25">
      <c r="H1648" s="62">
        <v>62249100</v>
      </c>
      <c r="I1648" s="62" t="s">
        <v>107</v>
      </c>
      <c r="J1648" s="62" t="s">
        <v>105</v>
      </c>
      <c r="K1648" s="62" t="s">
        <v>106</v>
      </c>
      <c r="L1648" s="62" t="s">
        <v>4729</v>
      </c>
    </row>
    <row r="1649" spans="8:12" x14ac:dyDescent="0.25">
      <c r="H1649" s="62">
        <v>62251200</v>
      </c>
      <c r="I1649" s="62" t="s">
        <v>107</v>
      </c>
      <c r="J1649" s="62" t="s">
        <v>105</v>
      </c>
      <c r="K1649" s="62" t="s">
        <v>106</v>
      </c>
      <c r="L1649" s="62" t="s">
        <v>1482</v>
      </c>
    </row>
    <row r="1650" spans="8:12" x14ac:dyDescent="0.25">
      <c r="H1650" s="62">
        <v>62251205</v>
      </c>
      <c r="I1650" s="62" t="s">
        <v>107</v>
      </c>
      <c r="J1650" s="62" t="s">
        <v>105</v>
      </c>
      <c r="K1650" s="62" t="s">
        <v>106</v>
      </c>
      <c r="L1650" s="62" t="s">
        <v>1483</v>
      </c>
    </row>
    <row r="1651" spans="8:12" x14ac:dyDescent="0.25">
      <c r="H1651" s="62">
        <v>62251206</v>
      </c>
      <c r="I1651" s="62" t="s">
        <v>107</v>
      </c>
      <c r="J1651" s="62" t="s">
        <v>105</v>
      </c>
      <c r="K1651" s="62" t="s">
        <v>106</v>
      </c>
      <c r="L1651" s="62" t="s">
        <v>1484</v>
      </c>
    </row>
    <row r="1652" spans="8:12" x14ac:dyDescent="0.25">
      <c r="H1652" s="62">
        <v>62251207</v>
      </c>
      <c r="I1652" s="62" t="s">
        <v>107</v>
      </c>
      <c r="J1652" s="62" t="s">
        <v>105</v>
      </c>
      <c r="K1652" s="62" t="s">
        <v>106</v>
      </c>
      <c r="L1652" s="62" t="s">
        <v>1485</v>
      </c>
    </row>
    <row r="1653" spans="8:12" x14ac:dyDescent="0.25">
      <c r="H1653" s="62">
        <v>62251208</v>
      </c>
      <c r="I1653" s="62" t="s">
        <v>107</v>
      </c>
      <c r="J1653" s="62" t="s">
        <v>105</v>
      </c>
      <c r="K1653" s="62" t="s">
        <v>106</v>
      </c>
      <c r="L1653" s="62" t="s">
        <v>1486</v>
      </c>
    </row>
    <row r="1654" spans="8:12" x14ac:dyDescent="0.25">
      <c r="H1654" s="62">
        <v>62251209</v>
      </c>
      <c r="I1654" s="62" t="s">
        <v>107</v>
      </c>
      <c r="J1654" s="62" t="s">
        <v>105</v>
      </c>
      <c r="K1654" s="62" t="s">
        <v>106</v>
      </c>
      <c r="L1654" s="62" t="s">
        <v>1487</v>
      </c>
    </row>
    <row r="1655" spans="8:12" x14ac:dyDescent="0.25">
      <c r="H1655" s="62">
        <v>62251210</v>
      </c>
      <c r="I1655" s="62" t="s">
        <v>107</v>
      </c>
      <c r="J1655" s="62" t="s">
        <v>105</v>
      </c>
      <c r="K1655" s="62" t="s">
        <v>106</v>
      </c>
      <c r="L1655" s="62" t="s">
        <v>1488</v>
      </c>
    </row>
    <row r="1656" spans="8:12" x14ac:dyDescent="0.25">
      <c r="H1656" s="62">
        <v>62251211</v>
      </c>
      <c r="I1656" s="62" t="s">
        <v>107</v>
      </c>
      <c r="J1656" s="62" t="s">
        <v>105</v>
      </c>
      <c r="K1656" s="62" t="s">
        <v>106</v>
      </c>
      <c r="L1656" s="62" t="s">
        <v>1489</v>
      </c>
    </row>
    <row r="1657" spans="8:12" x14ac:dyDescent="0.25">
      <c r="H1657" s="62">
        <v>62251212</v>
      </c>
      <c r="I1657" s="62" t="s">
        <v>107</v>
      </c>
      <c r="J1657" s="62" t="s">
        <v>105</v>
      </c>
      <c r="K1657" s="62" t="s">
        <v>106</v>
      </c>
      <c r="L1657" s="62" t="s">
        <v>1490</v>
      </c>
    </row>
    <row r="1658" spans="8:12" x14ac:dyDescent="0.25">
      <c r="H1658" s="62">
        <v>62251213</v>
      </c>
      <c r="I1658" s="62" t="s">
        <v>107</v>
      </c>
      <c r="J1658" s="62" t="s">
        <v>105</v>
      </c>
      <c r="K1658" s="62" t="s">
        <v>106</v>
      </c>
      <c r="L1658" s="62" t="s">
        <v>1491</v>
      </c>
    </row>
    <row r="1659" spans="8:12" x14ac:dyDescent="0.25">
      <c r="H1659" s="62">
        <v>62251214</v>
      </c>
      <c r="I1659" s="62" t="s">
        <v>107</v>
      </c>
      <c r="J1659" s="62" t="s">
        <v>105</v>
      </c>
      <c r="K1659" s="62" t="s">
        <v>106</v>
      </c>
      <c r="L1659" s="62" t="s">
        <v>1491</v>
      </c>
    </row>
    <row r="1660" spans="8:12" x14ac:dyDescent="0.25">
      <c r="H1660" s="62">
        <v>62251215</v>
      </c>
      <c r="I1660" s="62" t="s">
        <v>107</v>
      </c>
      <c r="J1660" s="62" t="s">
        <v>105</v>
      </c>
      <c r="K1660" s="62" t="s">
        <v>106</v>
      </c>
      <c r="L1660" s="62" t="s">
        <v>1492</v>
      </c>
    </row>
    <row r="1661" spans="8:12" x14ac:dyDescent="0.25">
      <c r="H1661" s="62">
        <v>62251216</v>
      </c>
      <c r="I1661" s="62" t="s">
        <v>107</v>
      </c>
      <c r="J1661" s="62" t="s">
        <v>105</v>
      </c>
      <c r="K1661" s="62" t="s">
        <v>106</v>
      </c>
      <c r="L1661" s="62" t="s">
        <v>1492</v>
      </c>
    </row>
    <row r="1662" spans="8:12" x14ac:dyDescent="0.25">
      <c r="H1662" s="62">
        <v>62251217</v>
      </c>
      <c r="I1662" s="62" t="s">
        <v>107</v>
      </c>
      <c r="J1662" s="62" t="s">
        <v>105</v>
      </c>
      <c r="K1662" s="62" t="s">
        <v>106</v>
      </c>
      <c r="L1662" s="62" t="s">
        <v>1493</v>
      </c>
    </row>
    <row r="1663" spans="8:12" x14ac:dyDescent="0.25">
      <c r="H1663" s="62">
        <v>62251218</v>
      </c>
      <c r="I1663" s="62" t="s">
        <v>107</v>
      </c>
      <c r="J1663" s="62" t="s">
        <v>105</v>
      </c>
      <c r="K1663" s="62" t="s">
        <v>106</v>
      </c>
      <c r="L1663" s="62" t="s">
        <v>4730</v>
      </c>
    </row>
    <row r="1664" spans="8:12" x14ac:dyDescent="0.25">
      <c r="H1664" s="62">
        <v>62252200</v>
      </c>
      <c r="I1664" s="62" t="s">
        <v>107</v>
      </c>
      <c r="J1664" s="62" t="s">
        <v>105</v>
      </c>
      <c r="K1664" s="62" t="s">
        <v>106</v>
      </c>
      <c r="L1664" s="62" t="s">
        <v>524</v>
      </c>
    </row>
    <row r="1665" spans="8:12" x14ac:dyDescent="0.25">
      <c r="H1665" s="62">
        <v>62266200</v>
      </c>
      <c r="I1665" s="62" t="s">
        <v>107</v>
      </c>
      <c r="J1665" s="62" t="s">
        <v>105</v>
      </c>
      <c r="K1665" s="62" t="s">
        <v>248</v>
      </c>
      <c r="L1665" s="62" t="s">
        <v>1494</v>
      </c>
    </row>
    <row r="1666" spans="8:12" x14ac:dyDescent="0.25">
      <c r="H1666" s="62">
        <v>62267000</v>
      </c>
      <c r="I1666" s="62" t="s">
        <v>107</v>
      </c>
      <c r="J1666" s="62" t="s">
        <v>105</v>
      </c>
      <c r="K1666" s="62" t="s">
        <v>248</v>
      </c>
      <c r="L1666" s="62" t="s">
        <v>1495</v>
      </c>
    </row>
    <row r="1667" spans="8:12" x14ac:dyDescent="0.25">
      <c r="H1667" s="62">
        <v>62269100</v>
      </c>
      <c r="I1667" s="62" t="s">
        <v>107</v>
      </c>
      <c r="J1667" s="62" t="s">
        <v>105</v>
      </c>
      <c r="K1667" s="62" t="s">
        <v>106</v>
      </c>
      <c r="L1667" s="62" t="s">
        <v>1496</v>
      </c>
    </row>
    <row r="1668" spans="8:12" x14ac:dyDescent="0.25">
      <c r="H1668" s="62">
        <v>62271200</v>
      </c>
      <c r="I1668" s="62" t="s">
        <v>107</v>
      </c>
      <c r="J1668" s="62" t="s">
        <v>103</v>
      </c>
      <c r="K1668" s="62" t="s">
        <v>106</v>
      </c>
      <c r="L1668" s="62" t="s">
        <v>4731</v>
      </c>
    </row>
    <row r="1669" spans="8:12" x14ac:dyDescent="0.25">
      <c r="H1669" s="62">
        <v>62271900</v>
      </c>
      <c r="I1669" s="62" t="s">
        <v>107</v>
      </c>
      <c r="J1669" s="62" t="s">
        <v>105</v>
      </c>
      <c r="K1669" s="62" t="s">
        <v>248</v>
      </c>
      <c r="L1669" s="62" t="s">
        <v>1497</v>
      </c>
    </row>
    <row r="1670" spans="8:12" x14ac:dyDescent="0.25">
      <c r="H1670" s="62">
        <v>62272000</v>
      </c>
      <c r="I1670" s="62" t="s">
        <v>107</v>
      </c>
      <c r="J1670" s="62" t="s">
        <v>105</v>
      </c>
      <c r="K1670" s="62" t="s">
        <v>248</v>
      </c>
      <c r="L1670" s="62" t="s">
        <v>4732</v>
      </c>
    </row>
    <row r="1671" spans="8:12" x14ac:dyDescent="0.25">
      <c r="H1671" s="62">
        <v>62272100</v>
      </c>
      <c r="I1671" s="62" t="s">
        <v>107</v>
      </c>
      <c r="J1671" s="62" t="s">
        <v>105</v>
      </c>
      <c r="K1671" s="62" t="s">
        <v>248</v>
      </c>
      <c r="L1671" s="62" t="s">
        <v>1495</v>
      </c>
    </row>
    <row r="1672" spans="8:12" x14ac:dyDescent="0.25">
      <c r="H1672" s="62">
        <v>62273300</v>
      </c>
      <c r="I1672" s="62" t="s">
        <v>107</v>
      </c>
      <c r="J1672" s="62" t="s">
        <v>105</v>
      </c>
      <c r="K1672" s="62" t="s">
        <v>106</v>
      </c>
      <c r="L1672" s="62" t="s">
        <v>4733</v>
      </c>
    </row>
    <row r="1673" spans="8:12" x14ac:dyDescent="0.25">
      <c r="H1673" s="62">
        <v>62274500</v>
      </c>
      <c r="I1673" s="62" t="s">
        <v>107</v>
      </c>
      <c r="J1673" s="62" t="s">
        <v>103</v>
      </c>
      <c r="K1673" s="62" t="s">
        <v>250</v>
      </c>
      <c r="L1673" s="62" t="s">
        <v>1498</v>
      </c>
    </row>
    <row r="1674" spans="8:12" x14ac:dyDescent="0.25">
      <c r="H1674" s="62">
        <v>62276700</v>
      </c>
      <c r="I1674" s="62" t="s">
        <v>107</v>
      </c>
      <c r="J1674" s="62" t="s">
        <v>103</v>
      </c>
      <c r="K1674" s="62" t="s">
        <v>246</v>
      </c>
      <c r="L1674" s="62" t="s">
        <v>4734</v>
      </c>
    </row>
    <row r="1675" spans="8:12" x14ac:dyDescent="0.25">
      <c r="H1675" s="62">
        <v>62279800</v>
      </c>
      <c r="I1675" s="62" t="s">
        <v>107</v>
      </c>
      <c r="J1675" s="62" t="s">
        <v>105</v>
      </c>
      <c r="K1675" s="62" t="s">
        <v>248</v>
      </c>
      <c r="L1675" s="62" t="s">
        <v>503</v>
      </c>
    </row>
    <row r="1676" spans="8:12" x14ac:dyDescent="0.25">
      <c r="H1676" s="62">
        <v>62280200</v>
      </c>
      <c r="I1676" s="62" t="s">
        <v>107</v>
      </c>
      <c r="J1676" s="62" t="s">
        <v>103</v>
      </c>
      <c r="K1676" s="62" t="s">
        <v>250</v>
      </c>
      <c r="L1676" s="62" t="s">
        <v>1499</v>
      </c>
    </row>
    <row r="1677" spans="8:12" x14ac:dyDescent="0.25">
      <c r="H1677" s="62">
        <v>62280800</v>
      </c>
      <c r="I1677" s="62" t="s">
        <v>107</v>
      </c>
      <c r="J1677" s="62" t="s">
        <v>103</v>
      </c>
      <c r="K1677" s="62" t="s">
        <v>250</v>
      </c>
      <c r="L1677" s="62" t="s">
        <v>1500</v>
      </c>
    </row>
    <row r="1678" spans="8:12" x14ac:dyDescent="0.25">
      <c r="H1678" s="62">
        <v>62281300</v>
      </c>
      <c r="I1678" s="62" t="s">
        <v>107</v>
      </c>
      <c r="J1678" s="62" t="s">
        <v>103</v>
      </c>
      <c r="K1678" s="62" t="s">
        <v>248</v>
      </c>
      <c r="L1678" s="62" t="s">
        <v>4735</v>
      </c>
    </row>
    <row r="1679" spans="8:12" x14ac:dyDescent="0.25">
      <c r="H1679" s="62">
        <v>62281800</v>
      </c>
      <c r="I1679" s="62" t="s">
        <v>107</v>
      </c>
      <c r="J1679" s="62" t="s">
        <v>105</v>
      </c>
      <c r="K1679" s="62" t="s">
        <v>106</v>
      </c>
      <c r="L1679" s="62" t="s">
        <v>1501</v>
      </c>
    </row>
    <row r="1680" spans="8:12" x14ac:dyDescent="0.25">
      <c r="H1680" s="62">
        <v>62282100</v>
      </c>
      <c r="I1680" s="62" t="s">
        <v>107</v>
      </c>
      <c r="J1680" s="62" t="s">
        <v>103</v>
      </c>
      <c r="K1680" s="62" t="s">
        <v>104</v>
      </c>
      <c r="L1680" s="62" t="s">
        <v>1502</v>
      </c>
    </row>
    <row r="1681" spans="8:12" x14ac:dyDescent="0.25">
      <c r="H1681" s="62">
        <v>62282600</v>
      </c>
      <c r="I1681" s="62" t="s">
        <v>107</v>
      </c>
      <c r="J1681" s="62" t="s">
        <v>103</v>
      </c>
      <c r="K1681" s="62" t="s">
        <v>106</v>
      </c>
      <c r="L1681" s="62" t="s">
        <v>1503</v>
      </c>
    </row>
    <row r="1682" spans="8:12" x14ac:dyDescent="0.25">
      <c r="H1682" s="62">
        <v>62282900</v>
      </c>
      <c r="I1682" s="62" t="s">
        <v>107</v>
      </c>
      <c r="J1682" s="62" t="s">
        <v>103</v>
      </c>
      <c r="K1682" s="62" t="s">
        <v>246</v>
      </c>
      <c r="L1682" s="62" t="s">
        <v>1504</v>
      </c>
    </row>
    <row r="1683" spans="8:12" x14ac:dyDescent="0.25">
      <c r="H1683" s="62">
        <v>62283200</v>
      </c>
      <c r="I1683" s="62" t="s">
        <v>107</v>
      </c>
      <c r="J1683" s="62" t="s">
        <v>103</v>
      </c>
      <c r="K1683" s="62" t="s">
        <v>246</v>
      </c>
      <c r="L1683" s="62" t="s">
        <v>1505</v>
      </c>
    </row>
    <row r="1684" spans="8:12" x14ac:dyDescent="0.25">
      <c r="H1684" s="62">
        <v>62287400</v>
      </c>
      <c r="I1684" s="62" t="s">
        <v>107</v>
      </c>
      <c r="J1684" s="62" t="s">
        <v>105</v>
      </c>
      <c r="K1684" s="62" t="s">
        <v>246</v>
      </c>
      <c r="L1684" s="62" t="s">
        <v>4736</v>
      </c>
    </row>
    <row r="1685" spans="8:12" x14ac:dyDescent="0.25">
      <c r="H1685" s="62">
        <v>62289300</v>
      </c>
      <c r="I1685" s="62" t="s">
        <v>107</v>
      </c>
      <c r="J1685" s="62" t="s">
        <v>103</v>
      </c>
      <c r="K1685" s="62" t="s">
        <v>250</v>
      </c>
      <c r="L1685" s="62" t="s">
        <v>1506</v>
      </c>
    </row>
    <row r="1686" spans="8:12" x14ac:dyDescent="0.25">
      <c r="H1686" s="62">
        <v>62289400</v>
      </c>
      <c r="I1686" s="62" t="s">
        <v>107</v>
      </c>
      <c r="J1686" s="62" t="s">
        <v>105</v>
      </c>
      <c r="K1686" s="62" t="s">
        <v>106</v>
      </c>
      <c r="L1686" s="62" t="s">
        <v>1507</v>
      </c>
    </row>
    <row r="1687" spans="8:12" x14ac:dyDescent="0.25">
      <c r="H1687" s="62">
        <v>62289700</v>
      </c>
      <c r="I1687" s="62" t="s">
        <v>107</v>
      </c>
      <c r="J1687" s="62" t="s">
        <v>105</v>
      </c>
      <c r="K1687" s="62" t="s">
        <v>248</v>
      </c>
      <c r="L1687" s="62" t="s">
        <v>4737</v>
      </c>
    </row>
    <row r="1688" spans="8:12" x14ac:dyDescent="0.25">
      <c r="H1688" s="62">
        <v>62290300</v>
      </c>
      <c r="I1688" s="62" t="s">
        <v>107</v>
      </c>
      <c r="J1688" s="62" t="s">
        <v>105</v>
      </c>
      <c r="K1688" s="62" t="s">
        <v>248</v>
      </c>
      <c r="L1688" s="62" t="s">
        <v>503</v>
      </c>
    </row>
    <row r="1689" spans="8:12" x14ac:dyDescent="0.25">
      <c r="H1689" s="62">
        <v>62290400</v>
      </c>
      <c r="I1689" s="62" t="s">
        <v>107</v>
      </c>
      <c r="J1689" s="62" t="s">
        <v>105</v>
      </c>
      <c r="K1689" s="62" t="s">
        <v>248</v>
      </c>
      <c r="L1689" s="62" t="s">
        <v>4738</v>
      </c>
    </row>
    <row r="1690" spans="8:12" x14ac:dyDescent="0.25">
      <c r="H1690" s="62">
        <v>62290600</v>
      </c>
      <c r="I1690" s="62" t="s">
        <v>107</v>
      </c>
      <c r="J1690" s="62" t="s">
        <v>105</v>
      </c>
      <c r="K1690" s="62" t="s">
        <v>248</v>
      </c>
      <c r="L1690" s="62" t="s">
        <v>1508</v>
      </c>
    </row>
    <row r="1691" spans="8:12" x14ac:dyDescent="0.25">
      <c r="H1691" s="62">
        <v>62291300</v>
      </c>
      <c r="I1691" s="62" t="s">
        <v>107</v>
      </c>
      <c r="J1691" s="62" t="s">
        <v>105</v>
      </c>
      <c r="K1691" s="62" t="s">
        <v>248</v>
      </c>
      <c r="L1691" s="62" t="s">
        <v>503</v>
      </c>
    </row>
    <row r="1692" spans="8:12" x14ac:dyDescent="0.25">
      <c r="H1692" s="62">
        <v>62292100</v>
      </c>
      <c r="I1692" s="62" t="s">
        <v>107</v>
      </c>
      <c r="J1692" s="62" t="s">
        <v>105</v>
      </c>
      <c r="K1692" s="62" t="s">
        <v>250</v>
      </c>
      <c r="L1692" s="62" t="s">
        <v>1509</v>
      </c>
    </row>
    <row r="1693" spans="8:12" x14ac:dyDescent="0.25">
      <c r="H1693" s="62">
        <v>62292600</v>
      </c>
      <c r="I1693" s="62" t="s">
        <v>107</v>
      </c>
      <c r="J1693" s="62" t="s">
        <v>105</v>
      </c>
      <c r="K1693" s="62" t="s">
        <v>106</v>
      </c>
      <c r="L1693" s="62" t="s">
        <v>1119</v>
      </c>
    </row>
    <row r="1694" spans="8:12" x14ac:dyDescent="0.25">
      <c r="H1694" s="62">
        <v>62292700</v>
      </c>
      <c r="I1694" s="62" t="s">
        <v>107</v>
      </c>
      <c r="J1694" s="62" t="s">
        <v>105</v>
      </c>
      <c r="K1694" s="62" t="s">
        <v>106</v>
      </c>
      <c r="L1694" s="62" t="s">
        <v>1510</v>
      </c>
    </row>
    <row r="1695" spans="8:12" x14ac:dyDescent="0.25">
      <c r="H1695" s="62">
        <v>62293600</v>
      </c>
      <c r="I1695" s="62" t="s">
        <v>107</v>
      </c>
      <c r="J1695" s="62" t="s">
        <v>103</v>
      </c>
      <c r="K1695" s="62" t="s">
        <v>106</v>
      </c>
      <c r="L1695" s="62" t="s">
        <v>1511</v>
      </c>
    </row>
    <row r="1696" spans="8:12" x14ac:dyDescent="0.25">
      <c r="H1696" s="62">
        <v>62293800</v>
      </c>
      <c r="I1696" s="62" t="s">
        <v>107</v>
      </c>
      <c r="J1696" s="62" t="s">
        <v>105</v>
      </c>
      <c r="K1696" s="62" t="s">
        <v>106</v>
      </c>
      <c r="L1696" s="62" t="s">
        <v>1101</v>
      </c>
    </row>
    <row r="1697" spans="8:12" x14ac:dyDescent="0.25">
      <c r="H1697" s="62">
        <v>62296500</v>
      </c>
      <c r="I1697" s="62" t="s">
        <v>107</v>
      </c>
      <c r="J1697" s="62" t="s">
        <v>105</v>
      </c>
      <c r="K1697" s="62" t="s">
        <v>106</v>
      </c>
      <c r="L1697" s="62" t="s">
        <v>4739</v>
      </c>
    </row>
    <row r="1698" spans="8:12" x14ac:dyDescent="0.25">
      <c r="H1698" s="62">
        <v>62300800</v>
      </c>
      <c r="I1698" s="62" t="s">
        <v>107</v>
      </c>
      <c r="J1698" s="62" t="s">
        <v>105</v>
      </c>
      <c r="K1698" s="62" t="s">
        <v>106</v>
      </c>
      <c r="L1698" s="62" t="s">
        <v>1512</v>
      </c>
    </row>
    <row r="1699" spans="8:12" x14ac:dyDescent="0.25">
      <c r="H1699" s="62">
        <v>62302100</v>
      </c>
      <c r="I1699" s="62" t="s">
        <v>107</v>
      </c>
      <c r="J1699" s="62" t="s">
        <v>103</v>
      </c>
      <c r="K1699" s="62" t="s">
        <v>246</v>
      </c>
      <c r="L1699" s="62" t="s">
        <v>1513</v>
      </c>
    </row>
    <row r="1700" spans="8:12" x14ac:dyDescent="0.25">
      <c r="H1700" s="62">
        <v>62304000</v>
      </c>
      <c r="I1700" s="62" t="s">
        <v>107</v>
      </c>
      <c r="J1700" s="62" t="s">
        <v>105</v>
      </c>
      <c r="K1700" s="62" t="s">
        <v>248</v>
      </c>
      <c r="L1700" s="62" t="s">
        <v>498</v>
      </c>
    </row>
    <row r="1701" spans="8:12" x14ac:dyDescent="0.25">
      <c r="H1701" s="62">
        <v>62304600</v>
      </c>
      <c r="I1701" s="62" t="s">
        <v>107</v>
      </c>
      <c r="J1701" s="62" t="s">
        <v>105</v>
      </c>
      <c r="K1701" s="62" t="s">
        <v>248</v>
      </c>
      <c r="L1701" s="62" t="s">
        <v>503</v>
      </c>
    </row>
    <row r="1702" spans="8:12" x14ac:dyDescent="0.25">
      <c r="H1702" s="62">
        <v>62305300</v>
      </c>
      <c r="I1702" s="62" t="s">
        <v>107</v>
      </c>
      <c r="J1702" s="62" t="s">
        <v>105</v>
      </c>
      <c r="K1702" s="62" t="s">
        <v>106</v>
      </c>
      <c r="L1702" s="62" t="s">
        <v>1101</v>
      </c>
    </row>
    <row r="1703" spans="8:12" x14ac:dyDescent="0.25">
      <c r="H1703" s="62">
        <v>62305400</v>
      </c>
      <c r="I1703" s="62" t="s">
        <v>107</v>
      </c>
      <c r="J1703" s="62" t="s">
        <v>105</v>
      </c>
      <c r="K1703" s="62" t="s">
        <v>248</v>
      </c>
      <c r="L1703" s="62" t="s">
        <v>503</v>
      </c>
    </row>
    <row r="1704" spans="8:12" x14ac:dyDescent="0.25">
      <c r="H1704" s="62">
        <v>62305700</v>
      </c>
      <c r="I1704" s="62" t="s">
        <v>107</v>
      </c>
      <c r="J1704" s="62" t="s">
        <v>105</v>
      </c>
      <c r="K1704" s="62" t="s">
        <v>248</v>
      </c>
      <c r="L1704" s="62" t="s">
        <v>1514</v>
      </c>
    </row>
    <row r="1705" spans="8:12" x14ac:dyDescent="0.25">
      <c r="H1705" s="62">
        <v>62305800</v>
      </c>
      <c r="I1705" s="62" t="s">
        <v>107</v>
      </c>
      <c r="J1705" s="62" t="s">
        <v>105</v>
      </c>
      <c r="K1705" s="62" t="s">
        <v>248</v>
      </c>
      <c r="L1705" s="62" t="s">
        <v>503</v>
      </c>
    </row>
    <row r="1706" spans="8:12" x14ac:dyDescent="0.25">
      <c r="H1706" s="62">
        <v>62306300</v>
      </c>
      <c r="I1706" s="62" t="s">
        <v>107</v>
      </c>
      <c r="J1706" s="62" t="s">
        <v>105</v>
      </c>
      <c r="K1706" s="62" t="s">
        <v>248</v>
      </c>
      <c r="L1706" s="62" t="s">
        <v>1515</v>
      </c>
    </row>
    <row r="1707" spans="8:12" x14ac:dyDescent="0.25">
      <c r="H1707" s="62">
        <v>62307100</v>
      </c>
      <c r="I1707" s="62" t="s">
        <v>107</v>
      </c>
      <c r="J1707" s="62" t="s">
        <v>105</v>
      </c>
      <c r="K1707" s="62" t="s">
        <v>106</v>
      </c>
      <c r="L1707" s="62" t="s">
        <v>1516</v>
      </c>
    </row>
    <row r="1708" spans="8:12" x14ac:dyDescent="0.25">
      <c r="H1708" s="62">
        <v>62307200</v>
      </c>
      <c r="I1708" s="62" t="s">
        <v>107</v>
      </c>
      <c r="J1708" s="62" t="s">
        <v>105</v>
      </c>
      <c r="K1708" s="62" t="s">
        <v>104</v>
      </c>
      <c r="L1708" s="62" t="s">
        <v>1517</v>
      </c>
    </row>
    <row r="1709" spans="8:12" x14ac:dyDescent="0.25">
      <c r="H1709" s="62">
        <v>62307900</v>
      </c>
      <c r="I1709" s="62" t="s">
        <v>107</v>
      </c>
      <c r="J1709" s="62" t="s">
        <v>105</v>
      </c>
      <c r="K1709" s="62" t="s">
        <v>248</v>
      </c>
      <c r="L1709" s="62" t="s">
        <v>4740</v>
      </c>
    </row>
    <row r="1710" spans="8:12" x14ac:dyDescent="0.25">
      <c r="H1710" s="62">
        <v>62308200</v>
      </c>
      <c r="I1710" s="62" t="s">
        <v>107</v>
      </c>
      <c r="J1710" s="62" t="s">
        <v>105</v>
      </c>
      <c r="K1710" s="62" t="s">
        <v>106</v>
      </c>
      <c r="L1710" s="62" t="s">
        <v>4741</v>
      </c>
    </row>
    <row r="1711" spans="8:12" x14ac:dyDescent="0.25">
      <c r="H1711" s="62">
        <v>62308201</v>
      </c>
      <c r="I1711" s="62" t="s">
        <v>107</v>
      </c>
      <c r="J1711" s="62" t="s">
        <v>105</v>
      </c>
      <c r="K1711" s="62" t="s">
        <v>106</v>
      </c>
      <c r="L1711" s="62" t="s">
        <v>1518</v>
      </c>
    </row>
    <row r="1712" spans="8:12" x14ac:dyDescent="0.25">
      <c r="H1712" s="62">
        <v>62308300</v>
      </c>
      <c r="I1712" s="62" t="s">
        <v>107</v>
      </c>
      <c r="J1712" s="62" t="s">
        <v>105</v>
      </c>
      <c r="K1712" s="62" t="s">
        <v>106</v>
      </c>
      <c r="L1712" s="62" t="s">
        <v>1101</v>
      </c>
    </row>
    <row r="1713" spans="8:12" x14ac:dyDescent="0.25">
      <c r="H1713" s="62">
        <v>62308500</v>
      </c>
      <c r="I1713" s="62" t="s">
        <v>107</v>
      </c>
      <c r="J1713" s="62" t="s">
        <v>105</v>
      </c>
      <c r="K1713" s="62" t="s">
        <v>106</v>
      </c>
      <c r="L1713" s="62" t="s">
        <v>1519</v>
      </c>
    </row>
    <row r="1714" spans="8:12" x14ac:dyDescent="0.25">
      <c r="H1714" s="62">
        <v>62308600</v>
      </c>
      <c r="I1714" s="62" t="s">
        <v>107</v>
      </c>
      <c r="J1714" s="62" t="s">
        <v>105</v>
      </c>
      <c r="K1714" s="62" t="s">
        <v>106</v>
      </c>
      <c r="L1714" s="62" t="s">
        <v>1398</v>
      </c>
    </row>
    <row r="1715" spans="8:12" x14ac:dyDescent="0.25">
      <c r="H1715" s="62">
        <v>62309700</v>
      </c>
      <c r="I1715" s="62" t="s">
        <v>107</v>
      </c>
      <c r="J1715" s="62" t="s">
        <v>105</v>
      </c>
      <c r="K1715" s="62" t="s">
        <v>106</v>
      </c>
      <c r="L1715" s="62" t="s">
        <v>1098</v>
      </c>
    </row>
    <row r="1716" spans="8:12" x14ac:dyDescent="0.25">
      <c r="H1716" s="62">
        <v>62313200</v>
      </c>
      <c r="I1716" s="62" t="s">
        <v>107</v>
      </c>
      <c r="J1716" s="62" t="s">
        <v>105</v>
      </c>
      <c r="K1716" s="62" t="s">
        <v>106</v>
      </c>
      <c r="L1716" s="62" t="s">
        <v>1520</v>
      </c>
    </row>
    <row r="1717" spans="8:12" x14ac:dyDescent="0.25">
      <c r="H1717" s="62">
        <v>62313300</v>
      </c>
      <c r="I1717" s="62" t="s">
        <v>107</v>
      </c>
      <c r="J1717" s="62" t="s">
        <v>105</v>
      </c>
      <c r="K1717" s="62" t="s">
        <v>106</v>
      </c>
      <c r="L1717" s="62" t="s">
        <v>1123</v>
      </c>
    </row>
    <row r="1718" spans="8:12" x14ac:dyDescent="0.25">
      <c r="H1718" s="62">
        <v>62313800</v>
      </c>
      <c r="I1718" s="62" t="s">
        <v>107</v>
      </c>
      <c r="J1718" s="62" t="s">
        <v>105</v>
      </c>
      <c r="K1718" s="62" t="s">
        <v>106</v>
      </c>
      <c r="L1718" s="62" t="s">
        <v>1521</v>
      </c>
    </row>
    <row r="1719" spans="8:12" x14ac:dyDescent="0.25">
      <c r="H1719" s="62">
        <v>62315000</v>
      </c>
      <c r="I1719" s="62" t="s">
        <v>107</v>
      </c>
      <c r="J1719" s="62" t="s">
        <v>105</v>
      </c>
      <c r="K1719" s="62" t="s">
        <v>246</v>
      </c>
      <c r="L1719" s="62" t="s">
        <v>1522</v>
      </c>
    </row>
    <row r="1720" spans="8:12" x14ac:dyDescent="0.25">
      <c r="H1720" s="62">
        <v>62318300</v>
      </c>
      <c r="I1720" s="62" t="s">
        <v>107</v>
      </c>
      <c r="J1720" s="62" t="s">
        <v>105</v>
      </c>
      <c r="K1720" s="62" t="s">
        <v>248</v>
      </c>
      <c r="L1720" s="62" t="s">
        <v>4742</v>
      </c>
    </row>
    <row r="1721" spans="8:12" x14ac:dyDescent="0.25">
      <c r="H1721" s="62">
        <v>62318400</v>
      </c>
      <c r="I1721" s="62" t="s">
        <v>107</v>
      </c>
      <c r="J1721" s="62" t="s">
        <v>105</v>
      </c>
      <c r="K1721" s="62" t="s">
        <v>106</v>
      </c>
      <c r="L1721" s="62" t="s">
        <v>1523</v>
      </c>
    </row>
    <row r="1722" spans="8:12" x14ac:dyDescent="0.25">
      <c r="H1722" s="62">
        <v>62318500</v>
      </c>
      <c r="I1722" s="62" t="s">
        <v>107</v>
      </c>
      <c r="J1722" s="62" t="s">
        <v>105</v>
      </c>
      <c r="K1722" s="62" t="s">
        <v>106</v>
      </c>
      <c r="L1722" s="62" t="s">
        <v>1101</v>
      </c>
    </row>
    <row r="1723" spans="8:12" x14ac:dyDescent="0.25">
      <c r="H1723" s="62">
        <v>62318700</v>
      </c>
      <c r="I1723" s="62" t="s">
        <v>107</v>
      </c>
      <c r="J1723" s="62" t="s">
        <v>105</v>
      </c>
      <c r="K1723" s="62" t="s">
        <v>246</v>
      </c>
      <c r="L1723" s="62" t="s">
        <v>1524</v>
      </c>
    </row>
    <row r="1724" spans="8:12" x14ac:dyDescent="0.25">
      <c r="H1724" s="62">
        <v>62319200</v>
      </c>
      <c r="I1724" s="62" t="s">
        <v>107</v>
      </c>
      <c r="J1724" s="62" t="s">
        <v>105</v>
      </c>
      <c r="K1724" s="62" t="s">
        <v>246</v>
      </c>
      <c r="L1724" s="62" t="s">
        <v>1525</v>
      </c>
    </row>
    <row r="1725" spans="8:12" x14ac:dyDescent="0.25">
      <c r="H1725" s="62">
        <v>62319800</v>
      </c>
      <c r="I1725" s="62" t="s">
        <v>107</v>
      </c>
      <c r="J1725" s="62" t="s">
        <v>103</v>
      </c>
      <c r="K1725" s="62" t="s">
        <v>250</v>
      </c>
      <c r="L1725" s="62" t="s">
        <v>1526</v>
      </c>
    </row>
    <row r="1726" spans="8:12" x14ac:dyDescent="0.25">
      <c r="H1726" s="62">
        <v>62320200</v>
      </c>
      <c r="I1726" s="62" t="s">
        <v>107</v>
      </c>
      <c r="J1726" s="62" t="s">
        <v>105</v>
      </c>
      <c r="K1726" s="62" t="s">
        <v>250</v>
      </c>
      <c r="L1726" s="62" t="s">
        <v>1527</v>
      </c>
    </row>
    <row r="1727" spans="8:12" x14ac:dyDescent="0.25">
      <c r="H1727" s="62">
        <v>62320203</v>
      </c>
      <c r="I1727" s="62" t="s">
        <v>107</v>
      </c>
      <c r="J1727" s="62" t="s">
        <v>105</v>
      </c>
      <c r="K1727" s="62" t="s">
        <v>250</v>
      </c>
      <c r="L1727" s="62" t="s">
        <v>1528</v>
      </c>
    </row>
    <row r="1728" spans="8:12" x14ac:dyDescent="0.25">
      <c r="H1728" s="62">
        <v>62321300</v>
      </c>
      <c r="I1728" s="62" t="s">
        <v>107</v>
      </c>
      <c r="J1728" s="62" t="s">
        <v>105</v>
      </c>
      <c r="K1728" s="62" t="s">
        <v>106</v>
      </c>
      <c r="L1728" s="62" t="s">
        <v>1529</v>
      </c>
    </row>
    <row r="1729" spans="8:12" x14ac:dyDescent="0.25">
      <c r="H1729" s="62">
        <v>62322500</v>
      </c>
      <c r="I1729" s="62" t="s">
        <v>107</v>
      </c>
      <c r="J1729" s="62" t="s">
        <v>105</v>
      </c>
      <c r="K1729" s="62" t="s">
        <v>106</v>
      </c>
      <c r="L1729" s="62" t="s">
        <v>1530</v>
      </c>
    </row>
    <row r="1730" spans="8:12" x14ac:dyDescent="0.25">
      <c r="H1730" s="62">
        <v>62322700</v>
      </c>
      <c r="I1730" s="62" t="s">
        <v>107</v>
      </c>
      <c r="J1730" s="62" t="s">
        <v>105</v>
      </c>
      <c r="K1730" s="62" t="s">
        <v>248</v>
      </c>
      <c r="L1730" s="62" t="s">
        <v>1412</v>
      </c>
    </row>
    <row r="1731" spans="8:12" x14ac:dyDescent="0.25">
      <c r="H1731" s="62">
        <v>62322800</v>
      </c>
      <c r="I1731" s="62" t="s">
        <v>107</v>
      </c>
      <c r="J1731" s="62" t="s">
        <v>105</v>
      </c>
      <c r="K1731" s="62" t="s">
        <v>106</v>
      </c>
      <c r="L1731" s="62" t="s">
        <v>4743</v>
      </c>
    </row>
    <row r="1732" spans="8:12" x14ac:dyDescent="0.25">
      <c r="H1732" s="62">
        <v>62322900</v>
      </c>
      <c r="I1732" s="62" t="s">
        <v>107</v>
      </c>
      <c r="J1732" s="62" t="s">
        <v>105</v>
      </c>
      <c r="K1732" s="62" t="s">
        <v>106</v>
      </c>
      <c r="L1732" s="62" t="s">
        <v>4744</v>
      </c>
    </row>
    <row r="1733" spans="8:12" x14ac:dyDescent="0.25">
      <c r="H1733" s="62">
        <v>62322901</v>
      </c>
      <c r="I1733" s="62" t="s">
        <v>107</v>
      </c>
      <c r="J1733" s="62" t="s">
        <v>105</v>
      </c>
      <c r="K1733" s="62" t="s">
        <v>106</v>
      </c>
      <c r="L1733" s="62" t="s">
        <v>5292</v>
      </c>
    </row>
    <row r="1734" spans="8:12" x14ac:dyDescent="0.25">
      <c r="H1734" s="62">
        <v>62323000</v>
      </c>
      <c r="I1734" s="62" t="s">
        <v>107</v>
      </c>
      <c r="J1734" s="62" t="s">
        <v>105</v>
      </c>
      <c r="K1734" s="62" t="s">
        <v>246</v>
      </c>
      <c r="L1734" s="62" t="s">
        <v>1531</v>
      </c>
    </row>
    <row r="1735" spans="8:12" x14ac:dyDescent="0.25">
      <c r="H1735" s="62">
        <v>62324200</v>
      </c>
      <c r="I1735" s="62" t="s">
        <v>107</v>
      </c>
      <c r="J1735" s="62" t="s">
        <v>103</v>
      </c>
      <c r="K1735" s="62" t="s">
        <v>106</v>
      </c>
      <c r="L1735" s="62" t="s">
        <v>4745</v>
      </c>
    </row>
    <row r="1736" spans="8:12" x14ac:dyDescent="0.25">
      <c r="H1736" s="62">
        <v>62324700</v>
      </c>
      <c r="I1736" s="62" t="s">
        <v>107</v>
      </c>
      <c r="J1736" s="62" t="s">
        <v>105</v>
      </c>
      <c r="K1736" s="62" t="s">
        <v>250</v>
      </c>
      <c r="L1736" s="62" t="s">
        <v>1532</v>
      </c>
    </row>
    <row r="1737" spans="8:12" x14ac:dyDescent="0.25">
      <c r="H1737" s="62">
        <v>62324800</v>
      </c>
      <c r="I1737" s="62" t="s">
        <v>107</v>
      </c>
      <c r="J1737" s="62" t="s">
        <v>105</v>
      </c>
      <c r="K1737" s="62" t="s">
        <v>106</v>
      </c>
      <c r="L1737" s="62" t="s">
        <v>1307</v>
      </c>
    </row>
    <row r="1738" spans="8:12" x14ac:dyDescent="0.25">
      <c r="H1738" s="62">
        <v>62324900</v>
      </c>
      <c r="I1738" s="62" t="s">
        <v>107</v>
      </c>
      <c r="J1738" s="62" t="s">
        <v>105</v>
      </c>
      <c r="K1738" s="62" t="s">
        <v>106</v>
      </c>
      <c r="L1738" s="62" t="s">
        <v>1098</v>
      </c>
    </row>
    <row r="1739" spans="8:12" x14ac:dyDescent="0.25">
      <c r="H1739" s="62">
        <v>62325000</v>
      </c>
      <c r="I1739" s="62" t="s">
        <v>107</v>
      </c>
      <c r="J1739" s="62" t="s">
        <v>105</v>
      </c>
      <c r="K1739" s="62" t="s">
        <v>106</v>
      </c>
      <c r="L1739" s="62" t="s">
        <v>4746</v>
      </c>
    </row>
    <row r="1740" spans="8:12" x14ac:dyDescent="0.25">
      <c r="H1740" s="62">
        <v>62325100</v>
      </c>
      <c r="I1740" s="62" t="s">
        <v>107</v>
      </c>
      <c r="J1740" s="62" t="s">
        <v>105</v>
      </c>
      <c r="K1740" s="62" t="s">
        <v>106</v>
      </c>
      <c r="L1740" s="62" t="s">
        <v>1533</v>
      </c>
    </row>
    <row r="1741" spans="8:12" x14ac:dyDescent="0.25">
      <c r="H1741" s="62">
        <v>62325101</v>
      </c>
      <c r="I1741" s="62" t="s">
        <v>107</v>
      </c>
      <c r="J1741" s="62" t="s">
        <v>105</v>
      </c>
      <c r="K1741" s="62" t="s">
        <v>106</v>
      </c>
      <c r="L1741" s="62" t="s">
        <v>1534</v>
      </c>
    </row>
    <row r="1742" spans="8:12" x14ac:dyDescent="0.25">
      <c r="H1742" s="62">
        <v>62325200</v>
      </c>
      <c r="I1742" s="62" t="s">
        <v>107</v>
      </c>
      <c r="J1742" s="62" t="s">
        <v>105</v>
      </c>
      <c r="K1742" s="62" t="s">
        <v>106</v>
      </c>
      <c r="L1742" s="62" t="s">
        <v>4747</v>
      </c>
    </row>
    <row r="1743" spans="8:12" x14ac:dyDescent="0.25">
      <c r="H1743" s="62">
        <v>62325300</v>
      </c>
      <c r="I1743" s="62" t="s">
        <v>107</v>
      </c>
      <c r="J1743" s="62" t="s">
        <v>105</v>
      </c>
      <c r="K1743" s="62" t="s">
        <v>106</v>
      </c>
      <c r="L1743" s="62" t="s">
        <v>1535</v>
      </c>
    </row>
    <row r="1744" spans="8:12" x14ac:dyDescent="0.25">
      <c r="H1744" s="62">
        <v>62325600</v>
      </c>
      <c r="I1744" s="62" t="s">
        <v>107</v>
      </c>
      <c r="J1744" s="62" t="s">
        <v>105</v>
      </c>
      <c r="K1744" s="62" t="s">
        <v>106</v>
      </c>
      <c r="L1744" s="62" t="s">
        <v>1100</v>
      </c>
    </row>
    <row r="1745" spans="8:12" x14ac:dyDescent="0.25">
      <c r="H1745" s="62">
        <v>62325700</v>
      </c>
      <c r="I1745" s="62" t="s">
        <v>107</v>
      </c>
      <c r="J1745" s="62" t="s">
        <v>105</v>
      </c>
      <c r="K1745" s="62" t="s">
        <v>106</v>
      </c>
      <c r="L1745" s="62" t="s">
        <v>1536</v>
      </c>
    </row>
    <row r="1746" spans="8:12" x14ac:dyDescent="0.25">
      <c r="H1746" s="62">
        <v>62325800</v>
      </c>
      <c r="I1746" s="62" t="s">
        <v>107</v>
      </c>
      <c r="J1746" s="62" t="s">
        <v>105</v>
      </c>
      <c r="K1746" s="62" t="s">
        <v>106</v>
      </c>
      <c r="L1746" s="62" t="s">
        <v>1537</v>
      </c>
    </row>
    <row r="1747" spans="8:12" x14ac:dyDescent="0.25">
      <c r="H1747" s="62">
        <v>62325900</v>
      </c>
      <c r="I1747" s="62" t="s">
        <v>107</v>
      </c>
      <c r="J1747" s="62" t="s">
        <v>105</v>
      </c>
      <c r="K1747" s="62" t="s">
        <v>106</v>
      </c>
      <c r="L1747" s="62" t="s">
        <v>1538</v>
      </c>
    </row>
    <row r="1748" spans="8:12" x14ac:dyDescent="0.25">
      <c r="H1748" s="62">
        <v>62326000</v>
      </c>
      <c r="I1748" s="62" t="s">
        <v>107</v>
      </c>
      <c r="J1748" s="62" t="s">
        <v>105</v>
      </c>
      <c r="K1748" s="62" t="s">
        <v>106</v>
      </c>
      <c r="L1748" s="62" t="s">
        <v>1539</v>
      </c>
    </row>
    <row r="1749" spans="8:12" x14ac:dyDescent="0.25">
      <c r="H1749" s="62">
        <v>62326100</v>
      </c>
      <c r="I1749" s="62" t="s">
        <v>107</v>
      </c>
      <c r="J1749" s="62" t="s">
        <v>105</v>
      </c>
      <c r="K1749" s="62" t="s">
        <v>106</v>
      </c>
      <c r="L1749" s="62" t="s">
        <v>1540</v>
      </c>
    </row>
    <row r="1750" spans="8:12" x14ac:dyDescent="0.25">
      <c r="H1750" s="62">
        <v>62326200</v>
      </c>
      <c r="I1750" s="62" t="s">
        <v>107</v>
      </c>
      <c r="J1750" s="62" t="s">
        <v>105</v>
      </c>
      <c r="K1750" s="62" t="s">
        <v>106</v>
      </c>
      <c r="L1750" s="62" t="s">
        <v>1541</v>
      </c>
    </row>
    <row r="1751" spans="8:12" x14ac:dyDescent="0.25">
      <c r="H1751" s="62">
        <v>62326300</v>
      </c>
      <c r="I1751" s="62" t="s">
        <v>107</v>
      </c>
      <c r="J1751" s="62" t="s">
        <v>105</v>
      </c>
      <c r="K1751" s="62" t="s">
        <v>106</v>
      </c>
      <c r="L1751" s="62" t="s">
        <v>1542</v>
      </c>
    </row>
    <row r="1752" spans="8:12" x14ac:dyDescent="0.25">
      <c r="H1752" s="62">
        <v>62326400</v>
      </c>
      <c r="I1752" s="62" t="s">
        <v>107</v>
      </c>
      <c r="J1752" s="62" t="s">
        <v>105</v>
      </c>
      <c r="K1752" s="62" t="s">
        <v>246</v>
      </c>
      <c r="L1752" s="62" t="s">
        <v>1543</v>
      </c>
    </row>
    <row r="1753" spans="8:12" x14ac:dyDescent="0.25">
      <c r="H1753" s="62">
        <v>62326700</v>
      </c>
      <c r="I1753" s="62" t="s">
        <v>107</v>
      </c>
      <c r="J1753" s="62" t="s">
        <v>105</v>
      </c>
      <c r="K1753" s="62" t="s">
        <v>250</v>
      </c>
      <c r="L1753" s="62" t="s">
        <v>1544</v>
      </c>
    </row>
    <row r="1754" spans="8:12" x14ac:dyDescent="0.25">
      <c r="H1754" s="62">
        <v>62327300</v>
      </c>
      <c r="I1754" s="62" t="s">
        <v>107</v>
      </c>
      <c r="J1754" s="62" t="s">
        <v>105</v>
      </c>
      <c r="K1754" s="62" t="s">
        <v>250</v>
      </c>
      <c r="L1754" s="62" t="s">
        <v>1545</v>
      </c>
    </row>
    <row r="1755" spans="8:12" x14ac:dyDescent="0.25">
      <c r="H1755" s="62">
        <v>62327500</v>
      </c>
      <c r="I1755" s="62" t="s">
        <v>107</v>
      </c>
      <c r="J1755" s="62" t="s">
        <v>105</v>
      </c>
      <c r="K1755" s="62" t="s">
        <v>246</v>
      </c>
      <c r="L1755" s="62" t="s">
        <v>4748</v>
      </c>
    </row>
    <row r="1756" spans="8:12" x14ac:dyDescent="0.25">
      <c r="H1756" s="62">
        <v>62327600</v>
      </c>
      <c r="I1756" s="62" t="s">
        <v>107</v>
      </c>
      <c r="J1756" s="62" t="s">
        <v>105</v>
      </c>
      <c r="K1756" s="62" t="s">
        <v>246</v>
      </c>
      <c r="L1756" s="62" t="s">
        <v>1546</v>
      </c>
    </row>
    <row r="1757" spans="8:12" x14ac:dyDescent="0.25">
      <c r="H1757" s="62">
        <v>62328500</v>
      </c>
      <c r="I1757" s="62" t="s">
        <v>107</v>
      </c>
      <c r="J1757" s="62" t="s">
        <v>105</v>
      </c>
      <c r="K1757" s="62" t="s">
        <v>246</v>
      </c>
      <c r="L1757" s="62" t="s">
        <v>1547</v>
      </c>
    </row>
    <row r="1758" spans="8:12" x14ac:dyDescent="0.25">
      <c r="H1758" s="62">
        <v>62329400</v>
      </c>
      <c r="I1758" s="62" t="s">
        <v>107</v>
      </c>
      <c r="J1758" s="62" t="s">
        <v>103</v>
      </c>
      <c r="K1758" s="62" t="s">
        <v>250</v>
      </c>
      <c r="L1758" s="62" t="s">
        <v>1548</v>
      </c>
    </row>
    <row r="1759" spans="8:12" x14ac:dyDescent="0.25">
      <c r="H1759" s="62">
        <v>62333100</v>
      </c>
      <c r="I1759" s="62" t="s">
        <v>107</v>
      </c>
      <c r="J1759" s="62" t="s">
        <v>105</v>
      </c>
      <c r="K1759" s="62" t="s">
        <v>106</v>
      </c>
      <c r="L1759" s="62" t="s">
        <v>1549</v>
      </c>
    </row>
    <row r="1760" spans="8:12" x14ac:dyDescent="0.25">
      <c r="H1760" s="62">
        <v>62335700</v>
      </c>
      <c r="I1760" s="62" t="s">
        <v>107</v>
      </c>
      <c r="J1760" s="62" t="s">
        <v>105</v>
      </c>
      <c r="K1760" s="62" t="s">
        <v>106</v>
      </c>
      <c r="L1760" s="62" t="s">
        <v>1550</v>
      </c>
    </row>
    <row r="1761" spans="8:12" x14ac:dyDescent="0.25">
      <c r="H1761" s="62">
        <v>62335800</v>
      </c>
      <c r="I1761" s="62" t="s">
        <v>107</v>
      </c>
      <c r="J1761" s="62" t="s">
        <v>105</v>
      </c>
      <c r="K1761" s="62" t="s">
        <v>106</v>
      </c>
      <c r="L1761" s="62" t="s">
        <v>4749</v>
      </c>
    </row>
    <row r="1762" spans="8:12" x14ac:dyDescent="0.25">
      <c r="H1762" s="62">
        <v>62337200</v>
      </c>
      <c r="I1762" s="62" t="s">
        <v>107</v>
      </c>
      <c r="J1762" s="62" t="s">
        <v>105</v>
      </c>
      <c r="K1762" s="62" t="s">
        <v>106</v>
      </c>
      <c r="L1762" s="62" t="s">
        <v>1552</v>
      </c>
    </row>
    <row r="1763" spans="8:12" x14ac:dyDescent="0.25">
      <c r="H1763" s="62">
        <v>62338800</v>
      </c>
      <c r="I1763" s="62" t="s">
        <v>107</v>
      </c>
      <c r="J1763" s="62" t="s">
        <v>105</v>
      </c>
      <c r="K1763" s="62" t="s">
        <v>106</v>
      </c>
      <c r="L1763" s="62" t="s">
        <v>1553</v>
      </c>
    </row>
    <row r="1764" spans="8:12" x14ac:dyDescent="0.25">
      <c r="H1764" s="62">
        <v>62339600</v>
      </c>
      <c r="I1764" s="62" t="s">
        <v>107</v>
      </c>
      <c r="J1764" s="62" t="s">
        <v>105</v>
      </c>
      <c r="K1764" s="62" t="s">
        <v>250</v>
      </c>
      <c r="L1764" s="62" t="s">
        <v>1554</v>
      </c>
    </row>
    <row r="1765" spans="8:12" x14ac:dyDescent="0.25">
      <c r="H1765" s="62">
        <v>62341500</v>
      </c>
      <c r="I1765" s="62" t="s">
        <v>107</v>
      </c>
      <c r="J1765" s="62" t="s">
        <v>105</v>
      </c>
      <c r="K1765" s="62" t="s">
        <v>250</v>
      </c>
      <c r="L1765" s="62" t="s">
        <v>1555</v>
      </c>
    </row>
    <row r="1766" spans="8:12" x14ac:dyDescent="0.25">
      <c r="H1766" s="62">
        <v>62342500</v>
      </c>
      <c r="I1766" s="62" t="s">
        <v>107</v>
      </c>
      <c r="J1766" s="62" t="s">
        <v>103</v>
      </c>
      <c r="K1766" s="62" t="s">
        <v>246</v>
      </c>
      <c r="L1766" s="62" t="s">
        <v>1556</v>
      </c>
    </row>
    <row r="1767" spans="8:12" x14ac:dyDescent="0.25">
      <c r="H1767" s="62">
        <v>62348700</v>
      </c>
      <c r="I1767" s="62" t="s">
        <v>107</v>
      </c>
      <c r="J1767" s="62" t="s">
        <v>105</v>
      </c>
      <c r="K1767" s="62" t="s">
        <v>106</v>
      </c>
      <c r="L1767" s="62" t="s">
        <v>1535</v>
      </c>
    </row>
    <row r="1768" spans="8:12" x14ac:dyDescent="0.25">
      <c r="H1768" s="62">
        <v>62352100</v>
      </c>
      <c r="I1768" s="62" t="s">
        <v>107</v>
      </c>
      <c r="J1768" s="62" t="s">
        <v>105</v>
      </c>
      <c r="K1768" s="62" t="s">
        <v>248</v>
      </c>
      <c r="L1768" s="62" t="s">
        <v>530</v>
      </c>
    </row>
    <row r="1769" spans="8:12" x14ac:dyDescent="0.25">
      <c r="H1769" s="62">
        <v>62353300</v>
      </c>
      <c r="I1769" s="62" t="s">
        <v>107</v>
      </c>
      <c r="J1769" s="62" t="s">
        <v>105</v>
      </c>
      <c r="K1769" s="62" t="s">
        <v>106</v>
      </c>
      <c r="L1769" s="62" t="s">
        <v>1199</v>
      </c>
    </row>
    <row r="1770" spans="8:12" x14ac:dyDescent="0.25">
      <c r="H1770" s="62">
        <v>62354900</v>
      </c>
      <c r="I1770" s="62" t="s">
        <v>107</v>
      </c>
      <c r="J1770" s="62" t="s">
        <v>103</v>
      </c>
      <c r="K1770" s="62" t="s">
        <v>248</v>
      </c>
      <c r="L1770" s="62" t="s">
        <v>1557</v>
      </c>
    </row>
    <row r="1771" spans="8:12" x14ac:dyDescent="0.25">
      <c r="H1771" s="62">
        <v>62355900</v>
      </c>
      <c r="I1771" s="62" t="s">
        <v>107</v>
      </c>
      <c r="J1771" s="62" t="s">
        <v>103</v>
      </c>
      <c r="K1771" s="62" t="s">
        <v>246</v>
      </c>
      <c r="L1771" s="62" t="s">
        <v>4750</v>
      </c>
    </row>
    <row r="1772" spans="8:12" x14ac:dyDescent="0.25">
      <c r="H1772" s="62">
        <v>62356000</v>
      </c>
      <c r="I1772" s="62" t="s">
        <v>107</v>
      </c>
      <c r="J1772" s="62" t="s">
        <v>103</v>
      </c>
      <c r="K1772" s="62" t="s">
        <v>106</v>
      </c>
      <c r="L1772" s="62" t="s">
        <v>1558</v>
      </c>
    </row>
    <row r="1773" spans="8:12" x14ac:dyDescent="0.25">
      <c r="H1773" s="62">
        <v>62370000</v>
      </c>
      <c r="I1773" s="62" t="s">
        <v>107</v>
      </c>
      <c r="J1773" s="62" t="s">
        <v>105</v>
      </c>
      <c r="K1773" s="62" t="s">
        <v>248</v>
      </c>
      <c r="L1773" s="62" t="s">
        <v>1412</v>
      </c>
    </row>
    <row r="1774" spans="8:12" x14ac:dyDescent="0.25">
      <c r="H1774" s="62">
        <v>62377000</v>
      </c>
      <c r="I1774" s="62" t="s">
        <v>107</v>
      </c>
      <c r="J1774" s="62" t="s">
        <v>103</v>
      </c>
      <c r="K1774" s="62" t="s">
        <v>106</v>
      </c>
      <c r="L1774" s="62" t="s">
        <v>4751</v>
      </c>
    </row>
    <row r="1775" spans="8:12" x14ac:dyDescent="0.25">
      <c r="H1775" s="62">
        <v>62384200</v>
      </c>
      <c r="I1775" s="62" t="s">
        <v>107</v>
      </c>
      <c r="J1775" s="62" t="s">
        <v>105</v>
      </c>
      <c r="K1775" s="62" t="s">
        <v>106</v>
      </c>
      <c r="L1775" s="62" t="s">
        <v>1559</v>
      </c>
    </row>
    <row r="1776" spans="8:12" x14ac:dyDescent="0.25">
      <c r="H1776" s="62">
        <v>62384400</v>
      </c>
      <c r="I1776" s="62" t="s">
        <v>107</v>
      </c>
      <c r="J1776" s="62" t="s">
        <v>103</v>
      </c>
      <c r="K1776" s="62" t="s">
        <v>106</v>
      </c>
      <c r="L1776" s="62" t="s">
        <v>1560</v>
      </c>
    </row>
    <row r="1777" spans="8:12" x14ac:dyDescent="0.25">
      <c r="H1777" s="62">
        <v>62385400</v>
      </c>
      <c r="I1777" s="62" t="s">
        <v>107</v>
      </c>
      <c r="J1777" s="62" t="s">
        <v>103</v>
      </c>
      <c r="K1777" s="62" t="s">
        <v>246</v>
      </c>
      <c r="L1777" s="62" t="s">
        <v>1561</v>
      </c>
    </row>
    <row r="1778" spans="8:12" x14ac:dyDescent="0.25">
      <c r="H1778" s="62">
        <v>62385500</v>
      </c>
      <c r="I1778" s="62" t="s">
        <v>107</v>
      </c>
      <c r="J1778" s="62" t="s">
        <v>103</v>
      </c>
      <c r="K1778" s="62" t="s">
        <v>250</v>
      </c>
      <c r="L1778" s="62" t="s">
        <v>4752</v>
      </c>
    </row>
    <row r="1779" spans="8:12" x14ac:dyDescent="0.25">
      <c r="H1779" s="62">
        <v>62386100</v>
      </c>
      <c r="I1779" s="62" t="s">
        <v>107</v>
      </c>
      <c r="J1779" s="62" t="s">
        <v>103</v>
      </c>
      <c r="K1779" s="62" t="s">
        <v>246</v>
      </c>
      <c r="L1779" s="62" t="s">
        <v>4753</v>
      </c>
    </row>
    <row r="1780" spans="8:12" x14ac:dyDescent="0.25">
      <c r="H1780" s="62">
        <v>62386500</v>
      </c>
      <c r="I1780" s="62" t="s">
        <v>107</v>
      </c>
      <c r="J1780" s="62" t="s">
        <v>103</v>
      </c>
      <c r="K1780" s="62" t="s">
        <v>246</v>
      </c>
      <c r="L1780" s="62" t="s">
        <v>4754</v>
      </c>
    </row>
    <row r="1781" spans="8:12" x14ac:dyDescent="0.25">
      <c r="H1781" s="62">
        <v>62387600</v>
      </c>
      <c r="I1781" s="62" t="s">
        <v>107</v>
      </c>
      <c r="J1781" s="62" t="s">
        <v>105</v>
      </c>
      <c r="K1781" s="62" t="s">
        <v>106</v>
      </c>
      <c r="L1781" s="62" t="s">
        <v>1116</v>
      </c>
    </row>
    <row r="1782" spans="8:12" x14ac:dyDescent="0.25">
      <c r="H1782" s="62">
        <v>62390500</v>
      </c>
      <c r="I1782" s="62" t="s">
        <v>107</v>
      </c>
      <c r="J1782" s="62" t="s">
        <v>105</v>
      </c>
      <c r="K1782" s="62" t="s">
        <v>248</v>
      </c>
      <c r="L1782" s="62" t="s">
        <v>498</v>
      </c>
    </row>
    <row r="1783" spans="8:12" x14ac:dyDescent="0.25">
      <c r="H1783" s="62">
        <v>62390600</v>
      </c>
      <c r="I1783" s="62" t="s">
        <v>107</v>
      </c>
      <c r="J1783" s="62" t="s">
        <v>105</v>
      </c>
      <c r="K1783" s="62" t="s">
        <v>248</v>
      </c>
      <c r="L1783" s="62" t="s">
        <v>593</v>
      </c>
    </row>
    <row r="1784" spans="8:12" x14ac:dyDescent="0.25">
      <c r="H1784" s="62">
        <v>62390700</v>
      </c>
      <c r="I1784" s="62" t="s">
        <v>107</v>
      </c>
      <c r="J1784" s="62" t="s">
        <v>105</v>
      </c>
      <c r="K1784" s="62" t="s">
        <v>248</v>
      </c>
      <c r="L1784" s="62" t="s">
        <v>783</v>
      </c>
    </row>
    <row r="1785" spans="8:12" x14ac:dyDescent="0.25">
      <c r="H1785" s="62">
        <v>62390701</v>
      </c>
      <c r="I1785" s="62" t="s">
        <v>107</v>
      </c>
      <c r="J1785" s="62" t="s">
        <v>105</v>
      </c>
      <c r="K1785" s="62" t="s">
        <v>248</v>
      </c>
      <c r="L1785" s="62" t="s">
        <v>1562</v>
      </c>
    </row>
    <row r="1786" spans="8:12" x14ac:dyDescent="0.25">
      <c r="H1786" s="62">
        <v>62391500</v>
      </c>
      <c r="I1786" s="62" t="s">
        <v>107</v>
      </c>
      <c r="J1786" s="62" t="s">
        <v>105</v>
      </c>
      <c r="K1786" s="62" t="s">
        <v>106</v>
      </c>
      <c r="L1786" s="62" t="s">
        <v>1563</v>
      </c>
    </row>
    <row r="1787" spans="8:12" x14ac:dyDescent="0.25">
      <c r="H1787" s="62">
        <v>62391700</v>
      </c>
      <c r="I1787" s="62" t="s">
        <v>107</v>
      </c>
      <c r="J1787" s="62" t="s">
        <v>105</v>
      </c>
      <c r="K1787" s="62" t="s">
        <v>106</v>
      </c>
      <c r="L1787" s="62" t="s">
        <v>1217</v>
      </c>
    </row>
    <row r="1788" spans="8:12" x14ac:dyDescent="0.25">
      <c r="H1788" s="62">
        <v>62394400</v>
      </c>
      <c r="I1788" s="62" t="s">
        <v>107</v>
      </c>
      <c r="J1788" s="62" t="s">
        <v>105</v>
      </c>
      <c r="K1788" s="62" t="s">
        <v>248</v>
      </c>
      <c r="L1788" s="62" t="s">
        <v>498</v>
      </c>
    </row>
    <row r="1789" spans="8:12" x14ac:dyDescent="0.25">
      <c r="H1789" s="62">
        <v>62399200</v>
      </c>
      <c r="I1789" s="62" t="s">
        <v>107</v>
      </c>
      <c r="J1789" s="62" t="s">
        <v>105</v>
      </c>
      <c r="K1789" s="62" t="s">
        <v>106</v>
      </c>
      <c r="L1789" s="62" t="s">
        <v>1564</v>
      </c>
    </row>
    <row r="1790" spans="8:12" x14ac:dyDescent="0.25">
      <c r="H1790" s="62">
        <v>62399300</v>
      </c>
      <c r="I1790" s="62" t="s">
        <v>107</v>
      </c>
      <c r="J1790" s="62" t="s">
        <v>105</v>
      </c>
      <c r="K1790" s="62" t="s">
        <v>106</v>
      </c>
      <c r="L1790" s="62" t="s">
        <v>1565</v>
      </c>
    </row>
    <row r="1791" spans="8:12" x14ac:dyDescent="0.25">
      <c r="H1791" s="62">
        <v>62402100</v>
      </c>
      <c r="I1791" s="62" t="s">
        <v>107</v>
      </c>
      <c r="J1791" s="62" t="s">
        <v>105</v>
      </c>
      <c r="K1791" s="62" t="s">
        <v>250</v>
      </c>
      <c r="L1791" s="62" t="s">
        <v>1566</v>
      </c>
    </row>
    <row r="1792" spans="8:12" x14ac:dyDescent="0.25">
      <c r="H1792" s="62">
        <v>62403000</v>
      </c>
      <c r="I1792" s="62" t="s">
        <v>107</v>
      </c>
      <c r="J1792" s="62" t="s">
        <v>105</v>
      </c>
      <c r="K1792" s="62" t="s">
        <v>250</v>
      </c>
      <c r="L1792" s="62" t="s">
        <v>1567</v>
      </c>
    </row>
    <row r="1793" spans="8:12" x14ac:dyDescent="0.25">
      <c r="H1793" s="62">
        <v>62403100</v>
      </c>
      <c r="I1793" s="62" t="s">
        <v>107</v>
      </c>
      <c r="J1793" s="62" t="s">
        <v>105</v>
      </c>
      <c r="K1793" s="62" t="s">
        <v>250</v>
      </c>
      <c r="L1793" s="62" t="s">
        <v>1568</v>
      </c>
    </row>
    <row r="1794" spans="8:12" x14ac:dyDescent="0.25">
      <c r="H1794" s="62">
        <v>62403200</v>
      </c>
      <c r="I1794" s="62" t="s">
        <v>107</v>
      </c>
      <c r="J1794" s="62" t="s">
        <v>105</v>
      </c>
      <c r="K1794" s="62" t="s">
        <v>250</v>
      </c>
      <c r="L1794" s="62" t="s">
        <v>1569</v>
      </c>
    </row>
    <row r="1795" spans="8:12" x14ac:dyDescent="0.25">
      <c r="H1795" s="62">
        <v>62403500</v>
      </c>
      <c r="I1795" s="62" t="s">
        <v>107</v>
      </c>
      <c r="J1795" s="62" t="s">
        <v>105</v>
      </c>
      <c r="K1795" s="62" t="s">
        <v>250</v>
      </c>
      <c r="L1795" s="62" t="s">
        <v>1570</v>
      </c>
    </row>
    <row r="1796" spans="8:12" x14ac:dyDescent="0.25">
      <c r="H1796" s="62">
        <v>62403600</v>
      </c>
      <c r="I1796" s="62" t="s">
        <v>107</v>
      </c>
      <c r="J1796" s="62" t="s">
        <v>105</v>
      </c>
      <c r="K1796" s="62" t="s">
        <v>246</v>
      </c>
      <c r="L1796" s="62" t="s">
        <v>4755</v>
      </c>
    </row>
    <row r="1797" spans="8:12" x14ac:dyDescent="0.25">
      <c r="H1797" s="62">
        <v>62404000</v>
      </c>
      <c r="I1797" s="62" t="s">
        <v>107</v>
      </c>
      <c r="J1797" s="62" t="s">
        <v>105</v>
      </c>
      <c r="K1797" s="62" t="s">
        <v>106</v>
      </c>
      <c r="L1797" s="62" t="s">
        <v>1571</v>
      </c>
    </row>
    <row r="1798" spans="8:12" x14ac:dyDescent="0.25">
      <c r="H1798" s="62">
        <v>62404800</v>
      </c>
      <c r="I1798" s="62" t="s">
        <v>107</v>
      </c>
      <c r="J1798" s="62" t="s">
        <v>105</v>
      </c>
      <c r="K1798" s="62" t="s">
        <v>250</v>
      </c>
      <c r="L1798" s="62" t="s">
        <v>1572</v>
      </c>
    </row>
    <row r="1799" spans="8:12" x14ac:dyDescent="0.25">
      <c r="H1799" s="62">
        <v>62405000</v>
      </c>
      <c r="I1799" s="62" t="s">
        <v>107</v>
      </c>
      <c r="J1799" s="62" t="s">
        <v>105</v>
      </c>
      <c r="K1799" s="62" t="s">
        <v>250</v>
      </c>
      <c r="L1799" s="62" t="s">
        <v>1573</v>
      </c>
    </row>
    <row r="1800" spans="8:12" x14ac:dyDescent="0.25">
      <c r="H1800" s="62">
        <v>62416400</v>
      </c>
      <c r="I1800" s="62" t="s">
        <v>107</v>
      </c>
      <c r="J1800" s="62" t="s">
        <v>105</v>
      </c>
      <c r="K1800" s="62" t="s">
        <v>248</v>
      </c>
      <c r="L1800" s="62" t="s">
        <v>734</v>
      </c>
    </row>
    <row r="1801" spans="8:12" x14ac:dyDescent="0.25">
      <c r="H1801" s="62">
        <v>62417100</v>
      </c>
      <c r="I1801" s="62" t="s">
        <v>107</v>
      </c>
      <c r="J1801" s="62" t="s">
        <v>103</v>
      </c>
      <c r="K1801" s="62" t="s">
        <v>246</v>
      </c>
      <c r="L1801" s="62" t="s">
        <v>1574</v>
      </c>
    </row>
    <row r="1802" spans="8:12" x14ac:dyDescent="0.25">
      <c r="H1802" s="62">
        <v>62419000</v>
      </c>
      <c r="I1802" s="62" t="s">
        <v>107</v>
      </c>
      <c r="J1802" s="62" t="s">
        <v>105</v>
      </c>
      <c r="K1802" s="62" t="s">
        <v>106</v>
      </c>
      <c r="L1802" s="62" t="s">
        <v>1523</v>
      </c>
    </row>
    <row r="1803" spans="8:12" x14ac:dyDescent="0.25">
      <c r="H1803" s="62">
        <v>62419100</v>
      </c>
      <c r="I1803" s="62" t="s">
        <v>107</v>
      </c>
      <c r="J1803" s="62" t="s">
        <v>103</v>
      </c>
      <c r="K1803" s="62" t="s">
        <v>246</v>
      </c>
      <c r="L1803" s="62" t="s">
        <v>1575</v>
      </c>
    </row>
    <row r="1804" spans="8:12" x14ac:dyDescent="0.25">
      <c r="H1804" s="62">
        <v>62419900</v>
      </c>
      <c r="I1804" s="62" t="s">
        <v>107</v>
      </c>
      <c r="J1804" s="62" t="s">
        <v>105</v>
      </c>
      <c r="K1804" s="62" t="s">
        <v>104</v>
      </c>
      <c r="L1804" s="62" t="s">
        <v>1576</v>
      </c>
    </row>
    <row r="1805" spans="8:12" x14ac:dyDescent="0.25">
      <c r="H1805" s="62">
        <v>62420800</v>
      </c>
      <c r="I1805" s="62" t="s">
        <v>107</v>
      </c>
      <c r="J1805" s="62" t="s">
        <v>105</v>
      </c>
      <c r="K1805" s="62" t="s">
        <v>250</v>
      </c>
      <c r="L1805" s="62" t="s">
        <v>1577</v>
      </c>
    </row>
    <row r="1806" spans="8:12" x14ac:dyDescent="0.25">
      <c r="H1806" s="62">
        <v>62421000</v>
      </c>
      <c r="I1806" s="62" t="s">
        <v>107</v>
      </c>
      <c r="J1806" s="62" t="s">
        <v>105</v>
      </c>
      <c r="K1806" s="62" t="s">
        <v>106</v>
      </c>
      <c r="L1806" s="62" t="s">
        <v>1101</v>
      </c>
    </row>
    <row r="1807" spans="8:12" x14ac:dyDescent="0.25">
      <c r="H1807" s="62">
        <v>62422100</v>
      </c>
      <c r="I1807" s="62" t="s">
        <v>107</v>
      </c>
      <c r="J1807" s="62" t="s">
        <v>105</v>
      </c>
      <c r="K1807" s="62" t="s">
        <v>106</v>
      </c>
      <c r="L1807" s="62" t="s">
        <v>5293</v>
      </c>
    </row>
    <row r="1808" spans="8:12" x14ac:dyDescent="0.25">
      <c r="H1808" s="62">
        <v>62423200</v>
      </c>
      <c r="I1808" s="62" t="s">
        <v>107</v>
      </c>
      <c r="J1808" s="62" t="s">
        <v>105</v>
      </c>
      <c r="K1808" s="62" t="s">
        <v>248</v>
      </c>
      <c r="L1808" s="62" t="s">
        <v>734</v>
      </c>
    </row>
    <row r="1809" spans="8:12" x14ac:dyDescent="0.25">
      <c r="H1809" s="62">
        <v>62424000</v>
      </c>
      <c r="I1809" s="62" t="s">
        <v>107</v>
      </c>
      <c r="J1809" s="62" t="s">
        <v>105</v>
      </c>
      <c r="K1809" s="62" t="s">
        <v>246</v>
      </c>
      <c r="L1809" s="62" t="s">
        <v>1578</v>
      </c>
    </row>
    <row r="1810" spans="8:12" x14ac:dyDescent="0.25">
      <c r="H1810" s="62">
        <v>62424100</v>
      </c>
      <c r="I1810" s="62" t="s">
        <v>107</v>
      </c>
      <c r="J1810" s="62" t="s">
        <v>105</v>
      </c>
      <c r="K1810" s="62" t="s">
        <v>106</v>
      </c>
      <c r="L1810" s="62" t="s">
        <v>1579</v>
      </c>
    </row>
    <row r="1811" spans="8:12" x14ac:dyDescent="0.25">
      <c r="H1811" s="62">
        <v>62424600</v>
      </c>
      <c r="I1811" s="62" t="s">
        <v>107</v>
      </c>
      <c r="J1811" s="62" t="s">
        <v>103</v>
      </c>
      <c r="K1811" s="62" t="s">
        <v>106</v>
      </c>
      <c r="L1811" s="62" t="s">
        <v>1580</v>
      </c>
    </row>
    <row r="1812" spans="8:12" x14ac:dyDescent="0.25">
      <c r="H1812" s="62">
        <v>62424900</v>
      </c>
      <c r="I1812" s="62" t="s">
        <v>107</v>
      </c>
      <c r="J1812" s="62" t="s">
        <v>105</v>
      </c>
      <c r="K1812" s="62" t="s">
        <v>106</v>
      </c>
      <c r="L1812" s="62" t="s">
        <v>1581</v>
      </c>
    </row>
    <row r="1813" spans="8:12" x14ac:dyDescent="0.25">
      <c r="H1813" s="62">
        <v>62425100</v>
      </c>
      <c r="I1813" s="62" t="s">
        <v>107</v>
      </c>
      <c r="J1813" s="62" t="s">
        <v>105</v>
      </c>
      <c r="K1813" s="62" t="s">
        <v>106</v>
      </c>
      <c r="L1813" s="62" t="s">
        <v>1582</v>
      </c>
    </row>
    <row r="1814" spans="8:12" x14ac:dyDescent="0.25">
      <c r="H1814" s="62">
        <v>62425300</v>
      </c>
      <c r="I1814" s="62" t="s">
        <v>107</v>
      </c>
      <c r="J1814" s="62" t="s">
        <v>105</v>
      </c>
      <c r="K1814" s="62" t="s">
        <v>106</v>
      </c>
      <c r="L1814" s="62" t="s">
        <v>1583</v>
      </c>
    </row>
    <row r="1815" spans="8:12" x14ac:dyDescent="0.25">
      <c r="H1815" s="62">
        <v>62425400</v>
      </c>
      <c r="I1815" s="62" t="s">
        <v>107</v>
      </c>
      <c r="J1815" s="62" t="s">
        <v>105</v>
      </c>
      <c r="K1815" s="62" t="s">
        <v>106</v>
      </c>
      <c r="L1815" s="62" t="s">
        <v>1584</v>
      </c>
    </row>
    <row r="1816" spans="8:12" x14ac:dyDescent="0.25">
      <c r="H1816" s="62">
        <v>62425500</v>
      </c>
      <c r="I1816" s="62" t="s">
        <v>107</v>
      </c>
      <c r="J1816" s="62" t="s">
        <v>105</v>
      </c>
      <c r="K1816" s="62" t="s">
        <v>106</v>
      </c>
      <c r="L1816" s="62" t="s">
        <v>1585</v>
      </c>
    </row>
    <row r="1817" spans="8:12" x14ac:dyDescent="0.25">
      <c r="H1817" s="62">
        <v>62426600</v>
      </c>
      <c r="I1817" s="62" t="s">
        <v>107</v>
      </c>
      <c r="J1817" s="62" t="s">
        <v>105</v>
      </c>
      <c r="K1817" s="62" t="s">
        <v>106</v>
      </c>
      <c r="L1817" s="62" t="s">
        <v>1586</v>
      </c>
    </row>
    <row r="1818" spans="8:12" x14ac:dyDescent="0.25">
      <c r="H1818" s="62">
        <v>62426700</v>
      </c>
      <c r="I1818" s="62" t="s">
        <v>107</v>
      </c>
      <c r="J1818" s="62" t="s">
        <v>105</v>
      </c>
      <c r="K1818" s="62" t="s">
        <v>106</v>
      </c>
      <c r="L1818" s="62" t="s">
        <v>4756</v>
      </c>
    </row>
    <row r="1819" spans="8:12" x14ac:dyDescent="0.25">
      <c r="H1819" s="62">
        <v>62426800</v>
      </c>
      <c r="I1819" s="62" t="s">
        <v>107</v>
      </c>
      <c r="J1819" s="62" t="s">
        <v>105</v>
      </c>
      <c r="K1819" s="62" t="s">
        <v>106</v>
      </c>
      <c r="L1819" s="62" t="s">
        <v>1587</v>
      </c>
    </row>
    <row r="1820" spans="8:12" x14ac:dyDescent="0.25">
      <c r="H1820" s="62">
        <v>62427400</v>
      </c>
      <c r="I1820" s="62" t="s">
        <v>107</v>
      </c>
      <c r="J1820" s="62" t="s">
        <v>105</v>
      </c>
      <c r="K1820" s="62" t="s">
        <v>106</v>
      </c>
      <c r="L1820" s="62" t="s">
        <v>1588</v>
      </c>
    </row>
    <row r="1821" spans="8:12" x14ac:dyDescent="0.25">
      <c r="H1821" s="62">
        <v>62428000</v>
      </c>
      <c r="I1821" s="62" t="s">
        <v>107</v>
      </c>
      <c r="J1821" s="62" t="s">
        <v>105</v>
      </c>
      <c r="K1821" s="62" t="s">
        <v>106</v>
      </c>
      <c r="L1821" s="62" t="s">
        <v>1589</v>
      </c>
    </row>
    <row r="1822" spans="8:12" x14ac:dyDescent="0.25">
      <c r="H1822" s="62">
        <v>62428100</v>
      </c>
      <c r="I1822" s="62" t="s">
        <v>107</v>
      </c>
      <c r="J1822" s="62" t="s">
        <v>105</v>
      </c>
      <c r="K1822" s="62" t="s">
        <v>250</v>
      </c>
      <c r="L1822" s="62" t="s">
        <v>4757</v>
      </c>
    </row>
    <row r="1823" spans="8:12" x14ac:dyDescent="0.25">
      <c r="H1823" s="62">
        <v>62428200</v>
      </c>
      <c r="I1823" s="62" t="s">
        <v>107</v>
      </c>
      <c r="J1823" s="62" t="s">
        <v>105</v>
      </c>
      <c r="K1823" s="62" t="s">
        <v>246</v>
      </c>
      <c r="L1823" s="62" t="s">
        <v>1590</v>
      </c>
    </row>
    <row r="1824" spans="8:12" x14ac:dyDescent="0.25">
      <c r="H1824" s="62">
        <v>62429000</v>
      </c>
      <c r="I1824" s="62" t="s">
        <v>107</v>
      </c>
      <c r="J1824" s="62" t="s">
        <v>105</v>
      </c>
      <c r="K1824" s="62" t="s">
        <v>106</v>
      </c>
      <c r="L1824" s="62" t="s">
        <v>4758</v>
      </c>
    </row>
    <row r="1825" spans="8:12" x14ac:dyDescent="0.25">
      <c r="H1825" s="62">
        <v>62429200</v>
      </c>
      <c r="I1825" s="62" t="s">
        <v>107</v>
      </c>
      <c r="J1825" s="62" t="s">
        <v>105</v>
      </c>
      <c r="K1825" s="62" t="s">
        <v>106</v>
      </c>
      <c r="L1825" s="62" t="s">
        <v>1101</v>
      </c>
    </row>
    <row r="1826" spans="8:12" x14ac:dyDescent="0.25">
      <c r="H1826" s="62">
        <v>62429300</v>
      </c>
      <c r="I1826" s="62" t="s">
        <v>107</v>
      </c>
      <c r="J1826" s="62" t="s">
        <v>105</v>
      </c>
      <c r="K1826" s="62" t="s">
        <v>106</v>
      </c>
      <c r="L1826" s="62" t="s">
        <v>4759</v>
      </c>
    </row>
    <row r="1827" spans="8:12" x14ac:dyDescent="0.25">
      <c r="H1827" s="62">
        <v>62430000</v>
      </c>
      <c r="I1827" s="62" t="s">
        <v>107</v>
      </c>
      <c r="J1827" s="62" t="s">
        <v>105</v>
      </c>
      <c r="K1827" s="62" t="s">
        <v>106</v>
      </c>
      <c r="L1827" s="62" t="s">
        <v>1591</v>
      </c>
    </row>
    <row r="1828" spans="8:12" x14ac:dyDescent="0.25">
      <c r="H1828" s="62">
        <v>62430100</v>
      </c>
      <c r="I1828" s="62" t="s">
        <v>107</v>
      </c>
      <c r="J1828" s="62" t="s">
        <v>105</v>
      </c>
      <c r="K1828" s="62" t="s">
        <v>250</v>
      </c>
      <c r="L1828" s="62" t="s">
        <v>4760</v>
      </c>
    </row>
    <row r="1829" spans="8:12" x14ac:dyDescent="0.25">
      <c r="H1829" s="62">
        <v>62430900</v>
      </c>
      <c r="I1829" s="62" t="s">
        <v>107</v>
      </c>
      <c r="J1829" s="62" t="s">
        <v>105</v>
      </c>
      <c r="K1829" s="62" t="s">
        <v>248</v>
      </c>
      <c r="L1829" s="62" t="s">
        <v>503</v>
      </c>
    </row>
    <row r="1830" spans="8:12" x14ac:dyDescent="0.25">
      <c r="H1830" s="62">
        <v>62431000</v>
      </c>
      <c r="I1830" s="62" t="s">
        <v>107</v>
      </c>
      <c r="J1830" s="62" t="s">
        <v>105</v>
      </c>
      <c r="K1830" s="62" t="s">
        <v>248</v>
      </c>
      <c r="L1830" s="62" t="s">
        <v>568</v>
      </c>
    </row>
    <row r="1831" spans="8:12" x14ac:dyDescent="0.25">
      <c r="H1831" s="62">
        <v>62431400</v>
      </c>
      <c r="I1831" s="62" t="s">
        <v>107</v>
      </c>
      <c r="J1831" s="62" t="s">
        <v>105</v>
      </c>
      <c r="K1831" s="62" t="s">
        <v>248</v>
      </c>
      <c r="L1831" s="62" t="s">
        <v>4761</v>
      </c>
    </row>
    <row r="1832" spans="8:12" x14ac:dyDescent="0.25">
      <c r="H1832" s="62">
        <v>62432200</v>
      </c>
      <c r="I1832" s="62" t="s">
        <v>107</v>
      </c>
      <c r="J1832" s="62" t="s">
        <v>103</v>
      </c>
      <c r="K1832" s="62" t="s">
        <v>106</v>
      </c>
      <c r="L1832" s="62" t="s">
        <v>1592</v>
      </c>
    </row>
    <row r="1833" spans="8:12" x14ac:dyDescent="0.25">
      <c r="H1833" s="62">
        <v>62439400</v>
      </c>
      <c r="I1833" s="62" t="s">
        <v>107</v>
      </c>
      <c r="J1833" s="62" t="s">
        <v>105</v>
      </c>
      <c r="K1833" s="62" t="s">
        <v>246</v>
      </c>
      <c r="L1833" s="62" t="s">
        <v>5294</v>
      </c>
    </row>
    <row r="1834" spans="8:12" x14ac:dyDescent="0.25">
      <c r="H1834" s="62">
        <v>62439500</v>
      </c>
      <c r="I1834" s="62" t="s">
        <v>107</v>
      </c>
      <c r="J1834" s="62" t="s">
        <v>105</v>
      </c>
      <c r="K1834" s="62" t="s">
        <v>106</v>
      </c>
      <c r="L1834" s="62" t="s">
        <v>1593</v>
      </c>
    </row>
    <row r="1835" spans="8:12" x14ac:dyDescent="0.25">
      <c r="H1835" s="62">
        <v>62440000</v>
      </c>
      <c r="I1835" s="62" t="s">
        <v>107</v>
      </c>
      <c r="J1835" s="62" t="s">
        <v>105</v>
      </c>
      <c r="K1835" s="62" t="s">
        <v>106</v>
      </c>
      <c r="L1835" s="62" t="s">
        <v>1535</v>
      </c>
    </row>
    <row r="1836" spans="8:12" x14ac:dyDescent="0.25">
      <c r="H1836" s="62">
        <v>62440600</v>
      </c>
      <c r="I1836" s="62" t="s">
        <v>107</v>
      </c>
      <c r="J1836" s="62" t="s">
        <v>105</v>
      </c>
      <c r="K1836" s="62" t="s">
        <v>106</v>
      </c>
      <c r="L1836" s="62" t="s">
        <v>1594</v>
      </c>
    </row>
    <row r="1837" spans="8:12" x14ac:dyDescent="0.25">
      <c r="H1837" s="62">
        <v>62441200</v>
      </c>
      <c r="I1837" s="62" t="s">
        <v>107</v>
      </c>
      <c r="J1837" s="62" t="s">
        <v>103</v>
      </c>
      <c r="K1837" s="62" t="s">
        <v>246</v>
      </c>
      <c r="L1837" s="62" t="s">
        <v>1595</v>
      </c>
    </row>
    <row r="1838" spans="8:12" x14ac:dyDescent="0.25">
      <c r="H1838" s="62">
        <v>62441500</v>
      </c>
      <c r="I1838" s="62" t="s">
        <v>107</v>
      </c>
      <c r="J1838" s="62" t="s">
        <v>105</v>
      </c>
      <c r="K1838" s="62" t="s">
        <v>246</v>
      </c>
      <c r="L1838" s="62" t="s">
        <v>4762</v>
      </c>
    </row>
    <row r="1839" spans="8:12" x14ac:dyDescent="0.25">
      <c r="H1839" s="62">
        <v>62444300</v>
      </c>
      <c r="I1839" s="62" t="s">
        <v>107</v>
      </c>
      <c r="J1839" s="62" t="s">
        <v>103</v>
      </c>
      <c r="K1839" s="62" t="s">
        <v>246</v>
      </c>
      <c r="L1839" s="62" t="s">
        <v>4763</v>
      </c>
    </row>
    <row r="1840" spans="8:12" x14ac:dyDescent="0.25">
      <c r="H1840" s="62">
        <v>62444400</v>
      </c>
      <c r="I1840" s="62" t="s">
        <v>107</v>
      </c>
      <c r="J1840" s="62" t="s">
        <v>105</v>
      </c>
      <c r="K1840" s="62" t="s">
        <v>106</v>
      </c>
      <c r="L1840" s="62" t="s">
        <v>1101</v>
      </c>
    </row>
    <row r="1841" spans="8:12" x14ac:dyDescent="0.25">
      <c r="H1841" s="62">
        <v>62445000</v>
      </c>
      <c r="I1841" s="62" t="s">
        <v>107</v>
      </c>
      <c r="J1841" s="62" t="s">
        <v>105</v>
      </c>
      <c r="K1841" s="62" t="s">
        <v>106</v>
      </c>
      <c r="L1841" s="62" t="s">
        <v>4764</v>
      </c>
    </row>
    <row r="1842" spans="8:12" x14ac:dyDescent="0.25">
      <c r="H1842" s="62">
        <v>62445200</v>
      </c>
      <c r="I1842" s="62" t="s">
        <v>107</v>
      </c>
      <c r="J1842" s="62" t="s">
        <v>105</v>
      </c>
      <c r="K1842" s="62" t="s">
        <v>106</v>
      </c>
      <c r="L1842" s="62" t="s">
        <v>1596</v>
      </c>
    </row>
    <row r="1843" spans="8:12" x14ac:dyDescent="0.25">
      <c r="H1843" s="62">
        <v>62445500</v>
      </c>
      <c r="I1843" s="62" t="s">
        <v>107</v>
      </c>
      <c r="J1843" s="62" t="s">
        <v>105</v>
      </c>
      <c r="K1843" s="62" t="s">
        <v>248</v>
      </c>
      <c r="L1843" s="62" t="s">
        <v>1412</v>
      </c>
    </row>
    <row r="1844" spans="8:12" x14ac:dyDescent="0.25">
      <c r="H1844" s="62">
        <v>62446600</v>
      </c>
      <c r="I1844" s="62" t="s">
        <v>107</v>
      </c>
      <c r="J1844" s="62" t="s">
        <v>105</v>
      </c>
      <c r="K1844" s="62" t="s">
        <v>248</v>
      </c>
      <c r="L1844" s="62" t="s">
        <v>503</v>
      </c>
    </row>
    <row r="1845" spans="8:12" x14ac:dyDescent="0.25">
      <c r="H1845" s="62">
        <v>62450000</v>
      </c>
      <c r="I1845" s="62" t="s">
        <v>107</v>
      </c>
      <c r="J1845" s="62" t="s">
        <v>103</v>
      </c>
      <c r="K1845" s="62" t="s">
        <v>250</v>
      </c>
      <c r="L1845" s="62" t="s">
        <v>1597</v>
      </c>
    </row>
    <row r="1846" spans="8:12" x14ac:dyDescent="0.25">
      <c r="H1846" s="62">
        <v>62453100</v>
      </c>
      <c r="I1846" s="62" t="s">
        <v>107</v>
      </c>
      <c r="J1846" s="62" t="s">
        <v>105</v>
      </c>
      <c r="K1846" s="62" t="s">
        <v>250</v>
      </c>
      <c r="L1846" s="62" t="s">
        <v>4765</v>
      </c>
    </row>
    <row r="1847" spans="8:12" x14ac:dyDescent="0.25">
      <c r="H1847" s="62">
        <v>62453400</v>
      </c>
      <c r="I1847" s="62" t="s">
        <v>107</v>
      </c>
      <c r="J1847" s="62" t="s">
        <v>105</v>
      </c>
      <c r="K1847" s="62" t="s">
        <v>250</v>
      </c>
      <c r="L1847" s="62" t="s">
        <v>1598</v>
      </c>
    </row>
    <row r="1848" spans="8:12" x14ac:dyDescent="0.25">
      <c r="H1848" s="62">
        <v>62453900</v>
      </c>
      <c r="I1848" s="62" t="s">
        <v>107</v>
      </c>
      <c r="J1848" s="62" t="s">
        <v>103</v>
      </c>
      <c r="K1848" s="62" t="s">
        <v>106</v>
      </c>
      <c r="L1848" s="62" t="s">
        <v>5295</v>
      </c>
    </row>
    <row r="1849" spans="8:12" x14ac:dyDescent="0.25">
      <c r="H1849" s="62">
        <v>62455700</v>
      </c>
      <c r="I1849" s="62" t="s">
        <v>107</v>
      </c>
      <c r="J1849" s="62" t="s">
        <v>105</v>
      </c>
      <c r="K1849" s="62" t="s">
        <v>106</v>
      </c>
      <c r="L1849" s="62" t="s">
        <v>1199</v>
      </c>
    </row>
    <row r="1850" spans="8:12" x14ac:dyDescent="0.25">
      <c r="H1850" s="62">
        <v>62457600</v>
      </c>
      <c r="I1850" s="62" t="s">
        <v>107</v>
      </c>
      <c r="J1850" s="62" t="s">
        <v>105</v>
      </c>
      <c r="K1850" s="62" t="s">
        <v>106</v>
      </c>
      <c r="L1850" s="62" t="s">
        <v>1116</v>
      </c>
    </row>
    <row r="1851" spans="8:12" x14ac:dyDescent="0.25">
      <c r="H1851" s="62">
        <v>62458200</v>
      </c>
      <c r="I1851" s="62" t="s">
        <v>107</v>
      </c>
      <c r="J1851" s="62" t="s">
        <v>103</v>
      </c>
      <c r="K1851" s="62" t="s">
        <v>246</v>
      </c>
      <c r="L1851" s="62" t="s">
        <v>1599</v>
      </c>
    </row>
    <row r="1852" spans="8:12" x14ac:dyDescent="0.25">
      <c r="H1852" s="62">
        <v>62459300</v>
      </c>
      <c r="I1852" s="62" t="s">
        <v>107</v>
      </c>
      <c r="J1852" s="62" t="s">
        <v>105</v>
      </c>
      <c r="K1852" s="62" t="s">
        <v>248</v>
      </c>
      <c r="L1852" s="62" t="s">
        <v>484</v>
      </c>
    </row>
    <row r="1853" spans="8:12" x14ac:dyDescent="0.25">
      <c r="H1853" s="62">
        <v>62459700</v>
      </c>
      <c r="I1853" s="62" t="s">
        <v>107</v>
      </c>
      <c r="J1853" s="62" t="s">
        <v>103</v>
      </c>
      <c r="K1853" s="62" t="s">
        <v>106</v>
      </c>
      <c r="L1853" s="62" t="s">
        <v>5296</v>
      </c>
    </row>
    <row r="1854" spans="8:12" x14ac:dyDescent="0.25">
      <c r="H1854" s="62">
        <v>62460000</v>
      </c>
      <c r="I1854" s="62" t="s">
        <v>107</v>
      </c>
      <c r="J1854" s="62" t="s">
        <v>105</v>
      </c>
      <c r="K1854" s="62" t="s">
        <v>106</v>
      </c>
      <c r="L1854" s="62" t="s">
        <v>1600</v>
      </c>
    </row>
    <row r="1855" spans="8:12" x14ac:dyDescent="0.25">
      <c r="H1855" s="62">
        <v>62460100</v>
      </c>
      <c r="I1855" s="62" t="s">
        <v>107</v>
      </c>
      <c r="J1855" s="62" t="s">
        <v>105</v>
      </c>
      <c r="K1855" s="62" t="s">
        <v>106</v>
      </c>
      <c r="L1855" s="62" t="s">
        <v>4766</v>
      </c>
    </row>
    <row r="1856" spans="8:12" x14ac:dyDescent="0.25">
      <c r="H1856" s="62">
        <v>62460800</v>
      </c>
      <c r="I1856" s="62" t="s">
        <v>107</v>
      </c>
      <c r="J1856" s="62" t="s">
        <v>105</v>
      </c>
      <c r="K1856" s="62" t="s">
        <v>106</v>
      </c>
      <c r="L1856" s="62" t="s">
        <v>4767</v>
      </c>
    </row>
    <row r="1857" spans="8:12" x14ac:dyDescent="0.25">
      <c r="H1857" s="62">
        <v>62460900</v>
      </c>
      <c r="I1857" s="62" t="s">
        <v>107</v>
      </c>
      <c r="J1857" s="62" t="s">
        <v>105</v>
      </c>
      <c r="K1857" s="62" t="s">
        <v>106</v>
      </c>
      <c r="L1857" s="62" t="s">
        <v>1427</v>
      </c>
    </row>
    <row r="1858" spans="8:12" x14ac:dyDescent="0.25">
      <c r="H1858" s="62">
        <v>62461100</v>
      </c>
      <c r="I1858" s="62" t="s">
        <v>107</v>
      </c>
      <c r="J1858" s="62" t="s">
        <v>105</v>
      </c>
      <c r="K1858" s="62" t="s">
        <v>250</v>
      </c>
      <c r="L1858" s="62" t="s">
        <v>1601</v>
      </c>
    </row>
    <row r="1859" spans="8:12" x14ac:dyDescent="0.25">
      <c r="H1859" s="62">
        <v>62461101</v>
      </c>
      <c r="I1859" s="62" t="s">
        <v>107</v>
      </c>
      <c r="J1859" s="62" t="s">
        <v>105</v>
      </c>
      <c r="K1859" s="62" t="s">
        <v>106</v>
      </c>
      <c r="L1859" s="62" t="s">
        <v>5297</v>
      </c>
    </row>
    <row r="1860" spans="8:12" x14ac:dyDescent="0.25">
      <c r="H1860" s="62">
        <v>62461900</v>
      </c>
      <c r="I1860" s="62" t="s">
        <v>107</v>
      </c>
      <c r="J1860" s="62" t="s">
        <v>105</v>
      </c>
      <c r="K1860" s="62" t="s">
        <v>250</v>
      </c>
      <c r="L1860" s="62" t="s">
        <v>4768</v>
      </c>
    </row>
    <row r="1861" spans="8:12" x14ac:dyDescent="0.25">
      <c r="H1861" s="62">
        <v>62462000</v>
      </c>
      <c r="I1861" s="62" t="s">
        <v>107</v>
      </c>
      <c r="J1861" s="62" t="s">
        <v>105</v>
      </c>
      <c r="K1861" s="62" t="s">
        <v>250</v>
      </c>
      <c r="L1861" s="62" t="s">
        <v>4769</v>
      </c>
    </row>
    <row r="1862" spans="8:12" x14ac:dyDescent="0.25">
      <c r="H1862" s="62">
        <v>62462100</v>
      </c>
      <c r="I1862" s="62" t="s">
        <v>107</v>
      </c>
      <c r="J1862" s="62" t="s">
        <v>105</v>
      </c>
      <c r="K1862" s="62" t="s">
        <v>250</v>
      </c>
      <c r="L1862" s="62" t="s">
        <v>4769</v>
      </c>
    </row>
    <row r="1863" spans="8:12" x14ac:dyDescent="0.25">
      <c r="H1863" s="62">
        <v>62462900</v>
      </c>
      <c r="I1863" s="62" t="s">
        <v>107</v>
      </c>
      <c r="J1863" s="62" t="s">
        <v>105</v>
      </c>
      <c r="K1863" s="62" t="s">
        <v>246</v>
      </c>
      <c r="L1863" s="62" t="s">
        <v>5298</v>
      </c>
    </row>
    <row r="1864" spans="8:12" x14ac:dyDescent="0.25">
      <c r="H1864" s="62">
        <v>62463000</v>
      </c>
      <c r="I1864" s="62" t="s">
        <v>107</v>
      </c>
      <c r="J1864" s="62" t="s">
        <v>105</v>
      </c>
      <c r="K1864" s="62" t="s">
        <v>106</v>
      </c>
      <c r="L1864" s="62" t="s">
        <v>1536</v>
      </c>
    </row>
    <row r="1865" spans="8:12" x14ac:dyDescent="0.25">
      <c r="H1865" s="62">
        <v>62463100</v>
      </c>
      <c r="I1865" s="62" t="s">
        <v>107</v>
      </c>
      <c r="J1865" s="62" t="s">
        <v>105</v>
      </c>
      <c r="K1865" s="62" t="s">
        <v>106</v>
      </c>
      <c r="L1865" s="62" t="s">
        <v>1536</v>
      </c>
    </row>
    <row r="1866" spans="8:12" x14ac:dyDescent="0.25">
      <c r="H1866" s="62">
        <v>62464300</v>
      </c>
      <c r="I1866" s="62" t="s">
        <v>107</v>
      </c>
      <c r="J1866" s="62" t="s">
        <v>105</v>
      </c>
      <c r="K1866" s="62" t="s">
        <v>106</v>
      </c>
      <c r="L1866" s="62" t="s">
        <v>4770</v>
      </c>
    </row>
    <row r="1867" spans="8:12" x14ac:dyDescent="0.25">
      <c r="H1867" s="62">
        <v>62465300</v>
      </c>
      <c r="I1867" s="62" t="s">
        <v>107</v>
      </c>
      <c r="J1867" s="62" t="s">
        <v>105</v>
      </c>
      <c r="K1867" s="62" t="s">
        <v>106</v>
      </c>
      <c r="L1867" s="62" t="s">
        <v>4766</v>
      </c>
    </row>
    <row r="1868" spans="8:12" x14ac:dyDescent="0.25">
      <c r="H1868" s="62">
        <v>62465400</v>
      </c>
      <c r="I1868" s="62" t="s">
        <v>107</v>
      </c>
      <c r="J1868" s="62" t="s">
        <v>105</v>
      </c>
      <c r="K1868" s="62" t="s">
        <v>106</v>
      </c>
      <c r="L1868" s="62" t="s">
        <v>4771</v>
      </c>
    </row>
    <row r="1869" spans="8:12" x14ac:dyDescent="0.25">
      <c r="H1869" s="62">
        <v>62468200</v>
      </c>
      <c r="I1869" s="62" t="s">
        <v>107</v>
      </c>
      <c r="J1869" s="62" t="s">
        <v>103</v>
      </c>
      <c r="K1869" s="62" t="s">
        <v>106</v>
      </c>
      <c r="L1869" s="62" t="s">
        <v>5299</v>
      </c>
    </row>
    <row r="1870" spans="8:12" x14ac:dyDescent="0.25">
      <c r="H1870" s="62">
        <v>62469400</v>
      </c>
      <c r="I1870" s="62" t="s">
        <v>107</v>
      </c>
      <c r="J1870" s="62" t="s">
        <v>103</v>
      </c>
      <c r="K1870" s="62" t="s">
        <v>106</v>
      </c>
      <c r="L1870" s="62" t="s">
        <v>5300</v>
      </c>
    </row>
    <row r="1871" spans="8:12" x14ac:dyDescent="0.25">
      <c r="H1871" s="62">
        <v>62472800</v>
      </c>
      <c r="I1871" s="62" t="s">
        <v>107</v>
      </c>
      <c r="J1871" s="62" t="s">
        <v>105</v>
      </c>
      <c r="K1871" s="62" t="s">
        <v>106</v>
      </c>
      <c r="L1871" s="62" t="s">
        <v>1330</v>
      </c>
    </row>
    <row r="1872" spans="8:12" x14ac:dyDescent="0.25">
      <c r="H1872" s="62">
        <v>62475000</v>
      </c>
      <c r="I1872" s="62" t="s">
        <v>107</v>
      </c>
      <c r="J1872" s="62" t="s">
        <v>103</v>
      </c>
      <c r="K1872" s="62" t="s">
        <v>246</v>
      </c>
      <c r="L1872" s="62" t="s">
        <v>5301</v>
      </c>
    </row>
    <row r="1873" spans="8:12" x14ac:dyDescent="0.25">
      <c r="H1873" s="62">
        <v>62476900</v>
      </c>
      <c r="I1873" s="62" t="s">
        <v>107</v>
      </c>
      <c r="J1873" s="62" t="s">
        <v>103</v>
      </c>
      <c r="K1873" s="62" t="s">
        <v>246</v>
      </c>
      <c r="L1873" s="62" t="s">
        <v>5302</v>
      </c>
    </row>
    <row r="1874" spans="8:12" x14ac:dyDescent="0.25">
      <c r="H1874" s="62">
        <v>62478300</v>
      </c>
      <c r="I1874" s="62" t="s">
        <v>107</v>
      </c>
      <c r="J1874" s="62" t="s">
        <v>105</v>
      </c>
      <c r="K1874" s="62" t="s">
        <v>104</v>
      </c>
      <c r="L1874" s="62" t="s">
        <v>5303</v>
      </c>
    </row>
    <row r="1875" spans="8:12" x14ac:dyDescent="0.25">
      <c r="H1875" s="62">
        <v>62479400</v>
      </c>
      <c r="I1875" s="62" t="s">
        <v>107</v>
      </c>
      <c r="J1875" s="62" t="s">
        <v>103</v>
      </c>
      <c r="K1875" s="62" t="s">
        <v>250</v>
      </c>
      <c r="L1875" s="62" t="s">
        <v>5304</v>
      </c>
    </row>
    <row r="1876" spans="8:12" x14ac:dyDescent="0.25">
      <c r="H1876" s="62">
        <v>62479500</v>
      </c>
      <c r="I1876" s="62" t="s">
        <v>107</v>
      </c>
      <c r="J1876" s="62" t="s">
        <v>105</v>
      </c>
      <c r="K1876" s="62" t="s">
        <v>246</v>
      </c>
      <c r="L1876" s="62" t="s">
        <v>1111</v>
      </c>
    </row>
    <row r="1877" spans="8:12" x14ac:dyDescent="0.25">
      <c r="H1877" s="62">
        <v>62479800</v>
      </c>
      <c r="I1877" s="62" t="s">
        <v>107</v>
      </c>
      <c r="J1877" s="62" t="s">
        <v>105</v>
      </c>
      <c r="K1877" s="62" t="s">
        <v>106</v>
      </c>
      <c r="L1877" s="62" t="s">
        <v>484</v>
      </c>
    </row>
    <row r="1878" spans="8:12" x14ac:dyDescent="0.25">
      <c r="H1878" s="62">
        <v>62480900</v>
      </c>
      <c r="I1878" s="62" t="s">
        <v>107</v>
      </c>
      <c r="J1878" s="62" t="s">
        <v>105</v>
      </c>
      <c r="K1878" s="62" t="s">
        <v>246</v>
      </c>
      <c r="L1878" s="62" t="s">
        <v>1495</v>
      </c>
    </row>
    <row r="1879" spans="8:12" x14ac:dyDescent="0.25">
      <c r="H1879" s="62">
        <v>62481000</v>
      </c>
      <c r="I1879" s="62" t="s">
        <v>107</v>
      </c>
      <c r="J1879" s="62" t="s">
        <v>105</v>
      </c>
      <c r="K1879" s="62" t="s">
        <v>104</v>
      </c>
      <c r="L1879" s="62" t="s">
        <v>5305</v>
      </c>
    </row>
    <row r="1880" spans="8:12" x14ac:dyDescent="0.25">
      <c r="H1880" s="62">
        <v>62481100</v>
      </c>
      <c r="I1880" s="62" t="s">
        <v>107</v>
      </c>
      <c r="J1880" s="62" t="s">
        <v>105</v>
      </c>
      <c r="K1880" s="62" t="s">
        <v>104</v>
      </c>
      <c r="L1880" s="62" t="s">
        <v>5306</v>
      </c>
    </row>
    <row r="1881" spans="8:12" x14ac:dyDescent="0.25">
      <c r="H1881" s="62">
        <v>69000100</v>
      </c>
      <c r="I1881" s="62" t="s">
        <v>107</v>
      </c>
      <c r="J1881" s="62" t="s">
        <v>105</v>
      </c>
      <c r="K1881" s="62" t="s">
        <v>248</v>
      </c>
      <c r="L1881" s="62" t="s">
        <v>1602</v>
      </c>
    </row>
    <row r="1882" spans="8:12" x14ac:dyDescent="0.25">
      <c r="H1882" s="62">
        <v>69000500</v>
      </c>
      <c r="I1882" s="62" t="s">
        <v>107</v>
      </c>
      <c r="J1882" s="62" t="s">
        <v>105</v>
      </c>
      <c r="K1882" s="62" t="s">
        <v>104</v>
      </c>
      <c r="L1882" s="62" t="s">
        <v>5307</v>
      </c>
    </row>
    <row r="1883" spans="8:12" x14ac:dyDescent="0.25">
      <c r="H1883" s="62">
        <v>69001000</v>
      </c>
      <c r="I1883" s="62" t="s">
        <v>107</v>
      </c>
      <c r="J1883" s="62" t="s">
        <v>105</v>
      </c>
      <c r="K1883" s="62" t="s">
        <v>248</v>
      </c>
      <c r="L1883" s="62" t="s">
        <v>4772</v>
      </c>
    </row>
    <row r="1884" spans="8:12" x14ac:dyDescent="0.25">
      <c r="H1884" s="62">
        <v>69001500</v>
      </c>
      <c r="I1884" s="62" t="s">
        <v>107</v>
      </c>
      <c r="J1884" s="62" t="s">
        <v>105</v>
      </c>
      <c r="K1884" s="62" t="s">
        <v>248</v>
      </c>
      <c r="L1884" s="62" t="s">
        <v>1603</v>
      </c>
    </row>
    <row r="1885" spans="8:12" x14ac:dyDescent="0.25">
      <c r="H1885" s="62">
        <v>69003100</v>
      </c>
      <c r="I1885" s="62" t="s">
        <v>107</v>
      </c>
      <c r="J1885" s="62" t="s">
        <v>105</v>
      </c>
      <c r="K1885" s="62" t="s">
        <v>250</v>
      </c>
      <c r="L1885" s="62" t="s">
        <v>1604</v>
      </c>
    </row>
    <row r="1886" spans="8:12" x14ac:dyDescent="0.25">
      <c r="H1886" s="62">
        <v>69003500</v>
      </c>
      <c r="I1886" s="62" t="s">
        <v>107</v>
      </c>
      <c r="J1886" s="62" t="s">
        <v>105</v>
      </c>
      <c r="K1886" s="62" t="s">
        <v>104</v>
      </c>
      <c r="L1886" s="62" t="s">
        <v>1605</v>
      </c>
    </row>
    <row r="1887" spans="8:12" x14ac:dyDescent="0.25">
      <c r="H1887" s="62">
        <v>100000000</v>
      </c>
      <c r="I1887" s="62" t="s">
        <v>18</v>
      </c>
      <c r="J1887" s="62" t="s">
        <v>217</v>
      </c>
      <c r="K1887" s="62" t="s">
        <v>217</v>
      </c>
      <c r="L1887" s="62" t="s">
        <v>18</v>
      </c>
    </row>
    <row r="1888" spans="8:12" x14ac:dyDescent="0.25">
      <c r="H1888" s="62">
        <v>100000001</v>
      </c>
      <c r="I1888" s="62" t="s">
        <v>18</v>
      </c>
      <c r="J1888" s="62" t="s">
        <v>105</v>
      </c>
      <c r="K1888" s="62" t="s">
        <v>106</v>
      </c>
      <c r="L1888" s="62" t="s">
        <v>5308</v>
      </c>
    </row>
    <row r="1889" spans="8:12" x14ac:dyDescent="0.25">
      <c r="H1889" s="62">
        <v>100003400</v>
      </c>
      <c r="I1889" s="62" t="s">
        <v>18</v>
      </c>
      <c r="J1889" s="62" t="s">
        <v>105</v>
      </c>
      <c r="K1889" s="62" t="s">
        <v>106</v>
      </c>
      <c r="L1889" s="62" t="s">
        <v>1606</v>
      </c>
    </row>
    <row r="1890" spans="8:12" x14ac:dyDescent="0.25">
      <c r="H1890" s="62">
        <v>100004900</v>
      </c>
      <c r="I1890" s="62" t="s">
        <v>18</v>
      </c>
      <c r="J1890" s="62" t="s">
        <v>105</v>
      </c>
      <c r="K1890" s="62" t="s">
        <v>246</v>
      </c>
      <c r="L1890" s="62" t="s">
        <v>1607</v>
      </c>
    </row>
    <row r="1891" spans="8:12" x14ac:dyDescent="0.25">
      <c r="H1891" s="62">
        <v>100005600</v>
      </c>
      <c r="I1891" s="62" t="s">
        <v>18</v>
      </c>
      <c r="J1891" s="62" t="s">
        <v>105</v>
      </c>
      <c r="K1891" s="62" t="s">
        <v>106</v>
      </c>
      <c r="L1891" s="62" t="s">
        <v>1608</v>
      </c>
    </row>
    <row r="1892" spans="8:12" x14ac:dyDescent="0.25">
      <c r="H1892" s="62">
        <v>100007300</v>
      </c>
      <c r="I1892" s="62" t="s">
        <v>18</v>
      </c>
      <c r="J1892" s="62" t="s">
        <v>105</v>
      </c>
      <c r="K1892" s="62" t="s">
        <v>248</v>
      </c>
      <c r="L1892" s="62" t="s">
        <v>1609</v>
      </c>
    </row>
    <row r="1893" spans="8:12" x14ac:dyDescent="0.25">
      <c r="H1893" s="62">
        <v>100007400</v>
      </c>
      <c r="I1893" s="62" t="s">
        <v>18</v>
      </c>
      <c r="J1893" s="62" t="s">
        <v>105</v>
      </c>
      <c r="K1893" s="62" t="s">
        <v>248</v>
      </c>
      <c r="L1893" s="62" t="s">
        <v>1610</v>
      </c>
    </row>
    <row r="1894" spans="8:12" x14ac:dyDescent="0.25">
      <c r="H1894" s="62">
        <v>100008200</v>
      </c>
      <c r="I1894" s="62" t="s">
        <v>18</v>
      </c>
      <c r="J1894" s="62" t="s">
        <v>105</v>
      </c>
      <c r="K1894" s="62" t="s">
        <v>106</v>
      </c>
      <c r="L1894" s="62" t="s">
        <v>1611</v>
      </c>
    </row>
    <row r="1895" spans="8:12" x14ac:dyDescent="0.25">
      <c r="H1895" s="62">
        <v>100008600</v>
      </c>
      <c r="I1895" s="62" t="s">
        <v>18</v>
      </c>
      <c r="J1895" s="62" t="s">
        <v>105</v>
      </c>
      <c r="K1895" s="62" t="s">
        <v>248</v>
      </c>
      <c r="L1895" s="62" t="s">
        <v>1612</v>
      </c>
    </row>
    <row r="1896" spans="8:12" x14ac:dyDescent="0.25">
      <c r="H1896" s="62">
        <v>100008700</v>
      </c>
      <c r="I1896" s="62" t="s">
        <v>18</v>
      </c>
      <c r="J1896" s="62" t="s">
        <v>103</v>
      </c>
      <c r="K1896" s="62" t="s">
        <v>250</v>
      </c>
      <c r="L1896" s="62" t="s">
        <v>1613</v>
      </c>
    </row>
    <row r="1897" spans="8:12" x14ac:dyDescent="0.25">
      <c r="H1897" s="62">
        <v>100009200</v>
      </c>
      <c r="I1897" s="62" t="s">
        <v>18</v>
      </c>
      <c r="J1897" s="62" t="s">
        <v>105</v>
      </c>
      <c r="K1897" s="62" t="s">
        <v>104</v>
      </c>
      <c r="L1897" s="62" t="s">
        <v>1614</v>
      </c>
    </row>
    <row r="1898" spans="8:12" x14ac:dyDescent="0.25">
      <c r="H1898" s="62">
        <v>100009500</v>
      </c>
      <c r="I1898" s="62" t="s">
        <v>18</v>
      </c>
      <c r="J1898" s="62" t="s">
        <v>105</v>
      </c>
      <c r="K1898" s="62" t="s">
        <v>248</v>
      </c>
      <c r="L1898" s="62" t="s">
        <v>1615</v>
      </c>
    </row>
    <row r="1899" spans="8:12" x14ac:dyDescent="0.25">
      <c r="H1899" s="62">
        <v>100009900</v>
      </c>
      <c r="I1899" s="62" t="s">
        <v>18</v>
      </c>
      <c r="J1899" s="62" t="s">
        <v>105</v>
      </c>
      <c r="K1899" s="62" t="s">
        <v>106</v>
      </c>
      <c r="L1899" s="62" t="s">
        <v>1616</v>
      </c>
    </row>
    <row r="1900" spans="8:12" x14ac:dyDescent="0.25">
      <c r="H1900" s="62">
        <v>100011800</v>
      </c>
      <c r="I1900" s="62" t="s">
        <v>18</v>
      </c>
      <c r="J1900" s="62" t="s">
        <v>105</v>
      </c>
      <c r="K1900" s="62" t="s">
        <v>246</v>
      </c>
      <c r="L1900" s="62" t="s">
        <v>1617</v>
      </c>
    </row>
    <row r="1901" spans="8:12" x14ac:dyDescent="0.25">
      <c r="H1901" s="62">
        <v>100012200</v>
      </c>
      <c r="I1901" s="62" t="s">
        <v>18</v>
      </c>
      <c r="J1901" s="62" t="s">
        <v>105</v>
      </c>
      <c r="K1901" s="62" t="s">
        <v>106</v>
      </c>
      <c r="L1901" s="62" t="s">
        <v>1618</v>
      </c>
    </row>
    <row r="1902" spans="8:12" x14ac:dyDescent="0.25">
      <c r="H1902" s="62">
        <v>100014600</v>
      </c>
      <c r="I1902" s="62" t="s">
        <v>18</v>
      </c>
      <c r="J1902" s="62" t="s">
        <v>105</v>
      </c>
      <c r="K1902" s="62" t="s">
        <v>104</v>
      </c>
      <c r="L1902" s="62" t="s">
        <v>5309</v>
      </c>
    </row>
    <row r="1903" spans="8:12" x14ac:dyDescent="0.25">
      <c r="H1903" s="62">
        <v>100022400</v>
      </c>
      <c r="I1903" s="62" t="s">
        <v>18</v>
      </c>
      <c r="J1903" s="62" t="s">
        <v>105</v>
      </c>
      <c r="K1903" s="62" t="s">
        <v>246</v>
      </c>
      <c r="L1903" s="62" t="s">
        <v>1619</v>
      </c>
    </row>
    <row r="1904" spans="8:12" x14ac:dyDescent="0.25">
      <c r="H1904" s="62">
        <v>100024500</v>
      </c>
      <c r="I1904" s="62" t="s">
        <v>18</v>
      </c>
      <c r="J1904" s="62" t="s">
        <v>105</v>
      </c>
      <c r="K1904" s="62" t="s">
        <v>246</v>
      </c>
      <c r="L1904" s="62" t="s">
        <v>1620</v>
      </c>
    </row>
    <row r="1905" spans="8:12" x14ac:dyDescent="0.25">
      <c r="H1905" s="62">
        <v>100025100</v>
      </c>
      <c r="I1905" s="62" t="s">
        <v>18</v>
      </c>
      <c r="J1905" s="62" t="s">
        <v>105</v>
      </c>
      <c r="K1905" s="62" t="s">
        <v>248</v>
      </c>
      <c r="L1905" s="62" t="s">
        <v>1621</v>
      </c>
    </row>
    <row r="1906" spans="8:12" x14ac:dyDescent="0.25">
      <c r="H1906" s="62">
        <v>100026700</v>
      </c>
      <c r="I1906" s="62" t="s">
        <v>18</v>
      </c>
      <c r="J1906" s="62" t="s">
        <v>105</v>
      </c>
      <c r="K1906" s="62" t="s">
        <v>248</v>
      </c>
      <c r="L1906" s="62" t="s">
        <v>1622</v>
      </c>
    </row>
    <row r="1907" spans="8:12" x14ac:dyDescent="0.25">
      <c r="H1907" s="62">
        <v>100027100</v>
      </c>
      <c r="I1907" s="62" t="s">
        <v>18</v>
      </c>
      <c r="J1907" s="62" t="s">
        <v>105</v>
      </c>
      <c r="K1907" s="62" t="s">
        <v>248</v>
      </c>
      <c r="L1907" s="62" t="s">
        <v>1623</v>
      </c>
    </row>
    <row r="1908" spans="8:12" x14ac:dyDescent="0.25">
      <c r="H1908" s="62">
        <v>100027300</v>
      </c>
      <c r="I1908" s="62" t="s">
        <v>18</v>
      </c>
      <c r="J1908" s="62" t="s">
        <v>105</v>
      </c>
      <c r="K1908" s="62" t="s">
        <v>106</v>
      </c>
      <c r="L1908" s="62" t="s">
        <v>1624</v>
      </c>
    </row>
    <row r="1909" spans="8:12" x14ac:dyDescent="0.25">
      <c r="H1909" s="62">
        <v>100027500</v>
      </c>
      <c r="I1909" s="62" t="s">
        <v>18</v>
      </c>
      <c r="J1909" s="62" t="s">
        <v>105</v>
      </c>
      <c r="K1909" s="62" t="s">
        <v>248</v>
      </c>
      <c r="L1909" s="62" t="s">
        <v>1625</v>
      </c>
    </row>
    <row r="1910" spans="8:12" x14ac:dyDescent="0.25">
      <c r="H1910" s="62">
        <v>100029500</v>
      </c>
      <c r="I1910" s="62" t="s">
        <v>18</v>
      </c>
      <c r="J1910" s="62" t="s">
        <v>105</v>
      </c>
      <c r="K1910" s="62" t="s">
        <v>106</v>
      </c>
      <c r="L1910" s="62" t="s">
        <v>1626</v>
      </c>
    </row>
    <row r="1911" spans="8:12" x14ac:dyDescent="0.25">
      <c r="H1911" s="62">
        <v>100029600</v>
      </c>
      <c r="I1911" s="62" t="s">
        <v>18</v>
      </c>
      <c r="J1911" s="62" t="s">
        <v>105</v>
      </c>
      <c r="K1911" s="62" t="s">
        <v>106</v>
      </c>
      <c r="L1911" s="62" t="s">
        <v>1627</v>
      </c>
    </row>
    <row r="1912" spans="8:12" x14ac:dyDescent="0.25">
      <c r="H1912" s="62">
        <v>100029700</v>
      </c>
      <c r="I1912" s="62" t="s">
        <v>18</v>
      </c>
      <c r="J1912" s="62" t="s">
        <v>105</v>
      </c>
      <c r="K1912" s="62" t="s">
        <v>106</v>
      </c>
      <c r="L1912" s="62" t="s">
        <v>1628</v>
      </c>
    </row>
    <row r="1913" spans="8:12" x14ac:dyDescent="0.25">
      <c r="H1913" s="62">
        <v>100033700</v>
      </c>
      <c r="I1913" s="62" t="s">
        <v>18</v>
      </c>
      <c r="J1913" s="62" t="s">
        <v>105</v>
      </c>
      <c r="K1913" s="62" t="s">
        <v>246</v>
      </c>
      <c r="L1913" s="62" t="s">
        <v>1629</v>
      </c>
    </row>
    <row r="1914" spans="8:12" x14ac:dyDescent="0.25">
      <c r="H1914" s="62">
        <v>100034300</v>
      </c>
      <c r="I1914" s="62" t="s">
        <v>18</v>
      </c>
      <c r="J1914" s="62" t="s">
        <v>105</v>
      </c>
      <c r="K1914" s="62" t="s">
        <v>106</v>
      </c>
      <c r="L1914" s="62" t="s">
        <v>5310</v>
      </c>
    </row>
    <row r="1915" spans="8:12" x14ac:dyDescent="0.25">
      <c r="H1915" s="62">
        <v>100034800</v>
      </c>
      <c r="I1915" s="62" t="s">
        <v>18</v>
      </c>
      <c r="J1915" s="62" t="s">
        <v>105</v>
      </c>
      <c r="K1915" s="62" t="s">
        <v>106</v>
      </c>
      <c r="L1915" s="62" t="s">
        <v>1630</v>
      </c>
    </row>
    <row r="1916" spans="8:12" x14ac:dyDescent="0.25">
      <c r="H1916" s="62">
        <v>100037200</v>
      </c>
      <c r="I1916" s="62" t="s">
        <v>18</v>
      </c>
      <c r="J1916" s="62" t="s">
        <v>105</v>
      </c>
      <c r="K1916" s="62" t="s">
        <v>106</v>
      </c>
      <c r="L1916" s="62" t="s">
        <v>1631</v>
      </c>
    </row>
    <row r="1917" spans="8:12" x14ac:dyDescent="0.25">
      <c r="H1917" s="62">
        <v>100039100</v>
      </c>
      <c r="I1917" s="62" t="s">
        <v>18</v>
      </c>
      <c r="J1917" s="62" t="s">
        <v>105</v>
      </c>
      <c r="K1917" s="62" t="s">
        <v>106</v>
      </c>
      <c r="L1917" s="62" t="s">
        <v>1632</v>
      </c>
    </row>
    <row r="1918" spans="8:12" x14ac:dyDescent="0.25">
      <c r="H1918" s="62">
        <v>100040300</v>
      </c>
      <c r="I1918" s="62" t="s">
        <v>18</v>
      </c>
      <c r="J1918" s="62" t="s">
        <v>105</v>
      </c>
      <c r="K1918" s="62" t="s">
        <v>106</v>
      </c>
      <c r="L1918" s="62" t="s">
        <v>1633</v>
      </c>
    </row>
    <row r="1919" spans="8:12" x14ac:dyDescent="0.25">
      <c r="H1919" s="62">
        <v>100040500</v>
      </c>
      <c r="I1919" s="62" t="s">
        <v>18</v>
      </c>
      <c r="J1919" s="62" t="s">
        <v>105</v>
      </c>
      <c r="K1919" s="62" t="s">
        <v>106</v>
      </c>
      <c r="L1919" s="62" t="s">
        <v>1634</v>
      </c>
    </row>
    <row r="1920" spans="8:12" x14ac:dyDescent="0.25">
      <c r="H1920" s="62">
        <v>100040900</v>
      </c>
      <c r="I1920" s="62" t="s">
        <v>18</v>
      </c>
      <c r="J1920" s="62" t="s">
        <v>105</v>
      </c>
      <c r="K1920" s="62" t="s">
        <v>106</v>
      </c>
      <c r="L1920" s="62" t="s">
        <v>1635</v>
      </c>
    </row>
    <row r="1921" spans="8:12" x14ac:dyDescent="0.25">
      <c r="H1921" s="62">
        <v>100042200</v>
      </c>
      <c r="I1921" s="62" t="s">
        <v>18</v>
      </c>
      <c r="J1921" s="62" t="s">
        <v>105</v>
      </c>
      <c r="K1921" s="62" t="s">
        <v>246</v>
      </c>
      <c r="L1921" s="62" t="s">
        <v>1636</v>
      </c>
    </row>
    <row r="1922" spans="8:12" x14ac:dyDescent="0.25">
      <c r="H1922" s="62">
        <v>100042201</v>
      </c>
      <c r="I1922" s="62" t="s">
        <v>18</v>
      </c>
      <c r="J1922" s="62" t="s">
        <v>105</v>
      </c>
      <c r="K1922" s="62" t="s">
        <v>246</v>
      </c>
      <c r="L1922" s="62" t="s">
        <v>1637</v>
      </c>
    </row>
    <row r="1923" spans="8:12" x14ac:dyDescent="0.25">
      <c r="H1923" s="62">
        <v>100042202</v>
      </c>
      <c r="I1923" s="62" t="s">
        <v>18</v>
      </c>
      <c r="J1923" s="62" t="s">
        <v>105</v>
      </c>
      <c r="K1923" s="62" t="s">
        <v>246</v>
      </c>
      <c r="L1923" s="62" t="s">
        <v>1638</v>
      </c>
    </row>
    <row r="1924" spans="8:12" x14ac:dyDescent="0.25">
      <c r="H1924" s="62">
        <v>100042500</v>
      </c>
      <c r="I1924" s="62" t="s">
        <v>18</v>
      </c>
      <c r="J1924" s="62" t="s">
        <v>105</v>
      </c>
      <c r="K1924" s="62" t="s">
        <v>248</v>
      </c>
      <c r="L1924" s="62" t="s">
        <v>1639</v>
      </c>
    </row>
    <row r="1925" spans="8:12" x14ac:dyDescent="0.25">
      <c r="H1925" s="62">
        <v>100043001</v>
      </c>
      <c r="I1925" s="62" t="s">
        <v>18</v>
      </c>
      <c r="J1925" s="62" t="s">
        <v>105</v>
      </c>
      <c r="K1925" s="62" t="s">
        <v>106</v>
      </c>
      <c r="L1925" s="62" t="s">
        <v>1640</v>
      </c>
    </row>
    <row r="1926" spans="8:12" x14ac:dyDescent="0.25">
      <c r="H1926" s="62">
        <v>100043400</v>
      </c>
      <c r="I1926" s="62" t="s">
        <v>18</v>
      </c>
      <c r="J1926" s="62" t="s">
        <v>105</v>
      </c>
      <c r="K1926" s="62" t="s">
        <v>248</v>
      </c>
      <c r="L1926" s="62" t="s">
        <v>1641</v>
      </c>
    </row>
    <row r="1927" spans="8:12" x14ac:dyDescent="0.25">
      <c r="H1927" s="62">
        <v>100043500</v>
      </c>
      <c r="I1927" s="62" t="s">
        <v>18</v>
      </c>
      <c r="J1927" s="62" t="s">
        <v>105</v>
      </c>
      <c r="K1927" s="62" t="s">
        <v>106</v>
      </c>
      <c r="L1927" s="62" t="s">
        <v>4773</v>
      </c>
    </row>
    <row r="1928" spans="8:12" x14ac:dyDescent="0.25">
      <c r="H1928" s="62">
        <v>100043700</v>
      </c>
      <c r="I1928" s="62" t="s">
        <v>18</v>
      </c>
      <c r="J1928" s="62" t="s">
        <v>105</v>
      </c>
      <c r="K1928" s="62" t="s">
        <v>106</v>
      </c>
      <c r="L1928" s="62" t="s">
        <v>1633</v>
      </c>
    </row>
    <row r="1929" spans="8:12" x14ac:dyDescent="0.25">
      <c r="H1929" s="62">
        <v>100044000</v>
      </c>
      <c r="I1929" s="62" t="s">
        <v>18</v>
      </c>
      <c r="J1929" s="62" t="s">
        <v>105</v>
      </c>
      <c r="K1929" s="62" t="s">
        <v>106</v>
      </c>
      <c r="L1929" s="62" t="s">
        <v>1642</v>
      </c>
    </row>
    <row r="1930" spans="8:12" x14ac:dyDescent="0.25">
      <c r="H1930" s="62">
        <v>100045500</v>
      </c>
      <c r="I1930" s="62" t="s">
        <v>18</v>
      </c>
      <c r="J1930" s="62" t="s">
        <v>105</v>
      </c>
      <c r="K1930" s="62" t="s">
        <v>248</v>
      </c>
      <c r="L1930" s="62" t="s">
        <v>1643</v>
      </c>
    </row>
    <row r="1931" spans="8:12" x14ac:dyDescent="0.25">
      <c r="H1931" s="62">
        <v>100045700</v>
      </c>
      <c r="I1931" s="62" t="s">
        <v>18</v>
      </c>
      <c r="J1931" s="62" t="s">
        <v>105</v>
      </c>
      <c r="K1931" s="62" t="s">
        <v>106</v>
      </c>
      <c r="L1931" s="62" t="s">
        <v>1644</v>
      </c>
    </row>
    <row r="1932" spans="8:12" x14ac:dyDescent="0.25">
      <c r="H1932" s="62">
        <v>100048800</v>
      </c>
      <c r="I1932" s="62" t="s">
        <v>18</v>
      </c>
      <c r="J1932" s="62" t="s">
        <v>105</v>
      </c>
      <c r="K1932" s="62" t="s">
        <v>106</v>
      </c>
      <c r="L1932" s="62" t="s">
        <v>1645</v>
      </c>
    </row>
    <row r="1933" spans="8:12" x14ac:dyDescent="0.25">
      <c r="H1933" s="62">
        <v>100050700</v>
      </c>
      <c r="I1933" s="62" t="s">
        <v>18</v>
      </c>
      <c r="J1933" s="62" t="s">
        <v>105</v>
      </c>
      <c r="K1933" s="62" t="s">
        <v>248</v>
      </c>
      <c r="L1933" s="62" t="s">
        <v>1646</v>
      </c>
    </row>
    <row r="1934" spans="8:12" x14ac:dyDescent="0.25">
      <c r="H1934" s="62">
        <v>100050800</v>
      </c>
      <c r="I1934" s="62" t="s">
        <v>18</v>
      </c>
      <c r="J1934" s="62" t="s">
        <v>105</v>
      </c>
      <c r="K1934" s="62" t="s">
        <v>106</v>
      </c>
      <c r="L1934" s="62" t="s">
        <v>5311</v>
      </c>
    </row>
    <row r="1935" spans="8:12" x14ac:dyDescent="0.25">
      <c r="H1935" s="62">
        <v>100051900</v>
      </c>
      <c r="I1935" s="62" t="s">
        <v>18</v>
      </c>
      <c r="J1935" s="62" t="s">
        <v>105</v>
      </c>
      <c r="K1935" s="62" t="s">
        <v>106</v>
      </c>
      <c r="L1935" s="62" t="s">
        <v>5312</v>
      </c>
    </row>
    <row r="1936" spans="8:12" x14ac:dyDescent="0.25">
      <c r="H1936" s="62">
        <v>100060300</v>
      </c>
      <c r="I1936" s="62" t="s">
        <v>18</v>
      </c>
      <c r="J1936" s="62" t="s">
        <v>105</v>
      </c>
      <c r="K1936" s="62" t="s">
        <v>106</v>
      </c>
      <c r="L1936" s="62" t="s">
        <v>1647</v>
      </c>
    </row>
    <row r="1937" spans="8:12" x14ac:dyDescent="0.25">
      <c r="H1937" s="62">
        <v>100060500</v>
      </c>
      <c r="I1937" s="62" t="s">
        <v>18</v>
      </c>
      <c r="J1937" s="62" t="s">
        <v>105</v>
      </c>
      <c r="K1937" s="62" t="s">
        <v>106</v>
      </c>
      <c r="L1937" s="62" t="s">
        <v>1648</v>
      </c>
    </row>
    <row r="1938" spans="8:12" x14ac:dyDescent="0.25">
      <c r="H1938" s="62">
        <v>100061800</v>
      </c>
      <c r="I1938" s="62" t="s">
        <v>18</v>
      </c>
      <c r="J1938" s="62" t="s">
        <v>105</v>
      </c>
      <c r="K1938" s="62" t="s">
        <v>248</v>
      </c>
      <c r="L1938" s="62" t="s">
        <v>4774</v>
      </c>
    </row>
    <row r="1939" spans="8:12" x14ac:dyDescent="0.25">
      <c r="H1939" s="62">
        <v>100062700</v>
      </c>
      <c r="I1939" s="62" t="s">
        <v>18</v>
      </c>
      <c r="J1939" s="62" t="s">
        <v>105</v>
      </c>
      <c r="K1939" s="62" t="s">
        <v>246</v>
      </c>
      <c r="L1939" s="62" t="s">
        <v>1649</v>
      </c>
    </row>
    <row r="1940" spans="8:12" x14ac:dyDescent="0.25">
      <c r="H1940" s="62">
        <v>100062800</v>
      </c>
      <c r="I1940" s="62" t="s">
        <v>18</v>
      </c>
      <c r="J1940" s="62" t="s">
        <v>105</v>
      </c>
      <c r="K1940" s="62" t="s">
        <v>248</v>
      </c>
      <c r="L1940" s="62" t="s">
        <v>1650</v>
      </c>
    </row>
    <row r="1941" spans="8:12" x14ac:dyDescent="0.25">
      <c r="H1941" s="62">
        <v>100063400</v>
      </c>
      <c r="I1941" s="62" t="s">
        <v>18</v>
      </c>
      <c r="J1941" s="62" t="s">
        <v>105</v>
      </c>
      <c r="K1941" s="62" t="s">
        <v>246</v>
      </c>
      <c r="L1941" s="62" t="s">
        <v>1651</v>
      </c>
    </row>
    <row r="1942" spans="8:12" x14ac:dyDescent="0.25">
      <c r="H1942" s="62">
        <v>100064000</v>
      </c>
      <c r="I1942" s="62" t="s">
        <v>18</v>
      </c>
      <c r="J1942" s="62" t="s">
        <v>105</v>
      </c>
      <c r="K1942" s="62" t="s">
        <v>248</v>
      </c>
      <c r="L1942" s="62" t="s">
        <v>1652</v>
      </c>
    </row>
    <row r="1943" spans="8:12" x14ac:dyDescent="0.25">
      <c r="H1943" s="62">
        <v>100066800</v>
      </c>
      <c r="I1943" s="62" t="s">
        <v>18</v>
      </c>
      <c r="J1943" s="62" t="s">
        <v>105</v>
      </c>
      <c r="K1943" s="62" t="s">
        <v>106</v>
      </c>
      <c r="L1943" s="62" t="s">
        <v>5313</v>
      </c>
    </row>
    <row r="1944" spans="8:12" x14ac:dyDescent="0.25">
      <c r="H1944" s="62">
        <v>100070100</v>
      </c>
      <c r="I1944" s="62" t="s">
        <v>18</v>
      </c>
      <c r="J1944" s="62" t="s">
        <v>105</v>
      </c>
      <c r="K1944" s="62" t="s">
        <v>106</v>
      </c>
      <c r="L1944" s="62" t="s">
        <v>5314</v>
      </c>
    </row>
    <row r="1945" spans="8:12" x14ac:dyDescent="0.25">
      <c r="H1945" s="62">
        <v>100070200</v>
      </c>
      <c r="I1945" s="62" t="s">
        <v>18</v>
      </c>
      <c r="J1945" s="62" t="s">
        <v>105</v>
      </c>
      <c r="K1945" s="62" t="s">
        <v>106</v>
      </c>
      <c r="L1945" s="62" t="s">
        <v>4775</v>
      </c>
    </row>
    <row r="1946" spans="8:12" x14ac:dyDescent="0.25">
      <c r="H1946" s="62">
        <v>100070300</v>
      </c>
      <c r="I1946" s="62" t="s">
        <v>18</v>
      </c>
      <c r="J1946" s="62" t="s">
        <v>105</v>
      </c>
      <c r="K1946" s="62" t="s">
        <v>106</v>
      </c>
      <c r="L1946" s="62" t="s">
        <v>1653</v>
      </c>
    </row>
    <row r="1947" spans="8:12" x14ac:dyDescent="0.25">
      <c r="H1947" s="62">
        <v>100070800</v>
      </c>
      <c r="I1947" s="62" t="s">
        <v>18</v>
      </c>
      <c r="J1947" s="62" t="s">
        <v>105</v>
      </c>
      <c r="K1947" s="62" t="s">
        <v>106</v>
      </c>
      <c r="L1947" s="62" t="s">
        <v>1654</v>
      </c>
    </row>
    <row r="1948" spans="8:12" x14ac:dyDescent="0.25">
      <c r="H1948" s="62">
        <v>100070900</v>
      </c>
      <c r="I1948" s="62" t="s">
        <v>18</v>
      </c>
      <c r="J1948" s="62" t="s">
        <v>105</v>
      </c>
      <c r="K1948" s="62" t="s">
        <v>106</v>
      </c>
      <c r="L1948" s="62" t="s">
        <v>1655</v>
      </c>
    </row>
    <row r="1949" spans="8:12" x14ac:dyDescent="0.25">
      <c r="H1949" s="62">
        <v>100071100</v>
      </c>
      <c r="I1949" s="62" t="s">
        <v>18</v>
      </c>
      <c r="J1949" s="62" t="s">
        <v>105</v>
      </c>
      <c r="K1949" s="62" t="s">
        <v>106</v>
      </c>
      <c r="L1949" s="62" t="s">
        <v>1656</v>
      </c>
    </row>
    <row r="1950" spans="8:12" x14ac:dyDescent="0.25">
      <c r="H1950" s="62">
        <v>100071200</v>
      </c>
      <c r="I1950" s="62" t="s">
        <v>18</v>
      </c>
      <c r="J1950" s="62" t="s">
        <v>105</v>
      </c>
      <c r="K1950" s="62" t="s">
        <v>106</v>
      </c>
      <c r="L1950" s="62" t="s">
        <v>353</v>
      </c>
    </row>
    <row r="1951" spans="8:12" x14ac:dyDescent="0.25">
      <c r="H1951" s="62">
        <v>100071300</v>
      </c>
      <c r="I1951" s="62" t="s">
        <v>18</v>
      </c>
      <c r="J1951" s="62" t="s">
        <v>105</v>
      </c>
      <c r="K1951" s="62" t="s">
        <v>106</v>
      </c>
      <c r="L1951" s="62" t="s">
        <v>412</v>
      </c>
    </row>
    <row r="1952" spans="8:12" x14ac:dyDescent="0.25">
      <c r="H1952" s="62">
        <v>100071400</v>
      </c>
      <c r="I1952" s="62" t="s">
        <v>18</v>
      </c>
      <c r="J1952" s="62" t="s">
        <v>105</v>
      </c>
      <c r="K1952" s="62" t="s">
        <v>106</v>
      </c>
      <c r="L1952" s="62" t="s">
        <v>1657</v>
      </c>
    </row>
    <row r="1953" spans="8:12" x14ac:dyDescent="0.25">
      <c r="H1953" s="62">
        <v>100073100</v>
      </c>
      <c r="I1953" s="62" t="s">
        <v>18</v>
      </c>
      <c r="J1953" s="62" t="s">
        <v>105</v>
      </c>
      <c r="K1953" s="62" t="s">
        <v>246</v>
      </c>
      <c r="L1953" s="62" t="s">
        <v>1658</v>
      </c>
    </row>
    <row r="1954" spans="8:12" x14ac:dyDescent="0.25">
      <c r="H1954" s="62">
        <v>100073500</v>
      </c>
      <c r="I1954" s="62" t="s">
        <v>18</v>
      </c>
      <c r="J1954" s="62" t="s">
        <v>105</v>
      </c>
      <c r="K1954" s="62" t="s">
        <v>246</v>
      </c>
      <c r="L1954" s="62" t="s">
        <v>1659</v>
      </c>
    </row>
    <row r="1955" spans="8:12" x14ac:dyDescent="0.25">
      <c r="H1955" s="62">
        <v>100073900</v>
      </c>
      <c r="I1955" s="62" t="s">
        <v>18</v>
      </c>
      <c r="J1955" s="62" t="s">
        <v>105</v>
      </c>
      <c r="K1955" s="62" t="s">
        <v>106</v>
      </c>
      <c r="L1955" s="62" t="s">
        <v>1660</v>
      </c>
    </row>
    <row r="1956" spans="8:12" x14ac:dyDescent="0.25">
      <c r="H1956" s="62">
        <v>100074000</v>
      </c>
      <c r="I1956" s="62" t="s">
        <v>18</v>
      </c>
      <c r="J1956" s="62" t="s">
        <v>105</v>
      </c>
      <c r="K1956" s="62" t="s">
        <v>106</v>
      </c>
      <c r="L1956" s="62" t="s">
        <v>1661</v>
      </c>
    </row>
    <row r="1957" spans="8:12" x14ac:dyDescent="0.25">
      <c r="H1957" s="62">
        <v>100074100</v>
      </c>
      <c r="I1957" s="62" t="s">
        <v>18</v>
      </c>
      <c r="J1957" s="62" t="s">
        <v>105</v>
      </c>
      <c r="K1957" s="62" t="s">
        <v>106</v>
      </c>
      <c r="L1957" s="62" t="s">
        <v>1662</v>
      </c>
    </row>
    <row r="1958" spans="8:12" x14ac:dyDescent="0.25">
      <c r="H1958" s="62">
        <v>100074200</v>
      </c>
      <c r="I1958" s="62" t="s">
        <v>18</v>
      </c>
      <c r="J1958" s="62" t="s">
        <v>105</v>
      </c>
      <c r="K1958" s="62" t="s">
        <v>106</v>
      </c>
      <c r="L1958" s="62" t="s">
        <v>1663</v>
      </c>
    </row>
    <row r="1959" spans="8:12" x14ac:dyDescent="0.25">
      <c r="H1959" s="62">
        <v>100074400</v>
      </c>
      <c r="I1959" s="62" t="s">
        <v>18</v>
      </c>
      <c r="J1959" s="62" t="s">
        <v>105</v>
      </c>
      <c r="K1959" s="62" t="s">
        <v>246</v>
      </c>
      <c r="L1959" s="62" t="s">
        <v>1664</v>
      </c>
    </row>
    <row r="1960" spans="8:12" x14ac:dyDescent="0.25">
      <c r="H1960" s="62">
        <v>100075400</v>
      </c>
      <c r="I1960" s="62" t="s">
        <v>18</v>
      </c>
      <c r="J1960" s="62" t="s">
        <v>105</v>
      </c>
      <c r="K1960" s="62" t="s">
        <v>106</v>
      </c>
      <c r="L1960" s="62" t="s">
        <v>1665</v>
      </c>
    </row>
    <row r="1961" spans="8:12" x14ac:dyDescent="0.25">
      <c r="H1961" s="62">
        <v>100075500</v>
      </c>
      <c r="I1961" s="62" t="s">
        <v>18</v>
      </c>
      <c r="J1961" s="62" t="s">
        <v>105</v>
      </c>
      <c r="K1961" s="62" t="s">
        <v>106</v>
      </c>
      <c r="L1961" s="62" t="s">
        <v>1666</v>
      </c>
    </row>
    <row r="1962" spans="8:12" x14ac:dyDescent="0.25">
      <c r="H1962" s="62">
        <v>100075600</v>
      </c>
      <c r="I1962" s="62" t="s">
        <v>18</v>
      </c>
      <c r="J1962" s="62" t="s">
        <v>105</v>
      </c>
      <c r="K1962" s="62" t="s">
        <v>106</v>
      </c>
      <c r="L1962" s="62" t="s">
        <v>5315</v>
      </c>
    </row>
    <row r="1963" spans="8:12" x14ac:dyDescent="0.25">
      <c r="H1963" s="62">
        <v>100075700</v>
      </c>
      <c r="I1963" s="62" t="s">
        <v>18</v>
      </c>
      <c r="J1963" s="62" t="s">
        <v>105</v>
      </c>
      <c r="K1963" s="62" t="s">
        <v>106</v>
      </c>
      <c r="L1963" s="62" t="s">
        <v>1667</v>
      </c>
    </row>
    <row r="1964" spans="8:12" x14ac:dyDescent="0.25">
      <c r="H1964" s="62">
        <v>100075800</v>
      </c>
      <c r="I1964" s="62" t="s">
        <v>18</v>
      </c>
      <c r="J1964" s="62" t="s">
        <v>105</v>
      </c>
      <c r="K1964" s="62" t="s">
        <v>106</v>
      </c>
      <c r="L1964" s="62" t="s">
        <v>1668</v>
      </c>
    </row>
    <row r="1965" spans="8:12" x14ac:dyDescent="0.25">
      <c r="H1965" s="62">
        <v>100075900</v>
      </c>
      <c r="I1965" s="62" t="s">
        <v>18</v>
      </c>
      <c r="J1965" s="62" t="s">
        <v>105</v>
      </c>
      <c r="K1965" s="62" t="s">
        <v>248</v>
      </c>
      <c r="L1965" s="62" t="s">
        <v>5316</v>
      </c>
    </row>
    <row r="1966" spans="8:12" x14ac:dyDescent="0.25">
      <c r="H1966" s="62">
        <v>100076000</v>
      </c>
      <c r="I1966" s="62" t="s">
        <v>18</v>
      </c>
      <c r="J1966" s="62" t="s">
        <v>105</v>
      </c>
      <c r="K1966" s="62" t="s">
        <v>106</v>
      </c>
      <c r="L1966" s="62" t="s">
        <v>1669</v>
      </c>
    </row>
    <row r="1967" spans="8:12" x14ac:dyDescent="0.25">
      <c r="H1967" s="62">
        <v>100076100</v>
      </c>
      <c r="I1967" s="62" t="s">
        <v>18</v>
      </c>
      <c r="J1967" s="62" t="s">
        <v>105</v>
      </c>
      <c r="K1967" s="62" t="s">
        <v>106</v>
      </c>
      <c r="L1967" s="62" t="s">
        <v>1670</v>
      </c>
    </row>
    <row r="1968" spans="8:12" x14ac:dyDescent="0.25">
      <c r="H1968" s="62">
        <v>100076200</v>
      </c>
      <c r="I1968" s="62" t="s">
        <v>18</v>
      </c>
      <c r="J1968" s="62" t="s">
        <v>105</v>
      </c>
      <c r="K1968" s="62" t="s">
        <v>106</v>
      </c>
      <c r="L1968" s="62" t="s">
        <v>1671</v>
      </c>
    </row>
    <row r="1969" spans="8:12" x14ac:dyDescent="0.25">
      <c r="H1969" s="62">
        <v>100076400</v>
      </c>
      <c r="I1969" s="62" t="s">
        <v>18</v>
      </c>
      <c r="J1969" s="62" t="s">
        <v>105</v>
      </c>
      <c r="K1969" s="62" t="s">
        <v>106</v>
      </c>
      <c r="L1969" s="62" t="s">
        <v>1672</v>
      </c>
    </row>
    <row r="1970" spans="8:12" x14ac:dyDescent="0.25">
      <c r="H1970" s="62">
        <v>100076500</v>
      </c>
      <c r="I1970" s="62" t="s">
        <v>18</v>
      </c>
      <c r="J1970" s="62" t="s">
        <v>105</v>
      </c>
      <c r="K1970" s="62" t="s">
        <v>106</v>
      </c>
      <c r="L1970" s="62" t="s">
        <v>1673</v>
      </c>
    </row>
    <row r="1971" spans="8:12" x14ac:dyDescent="0.25">
      <c r="H1971" s="62">
        <v>100076600</v>
      </c>
      <c r="I1971" s="62" t="s">
        <v>18</v>
      </c>
      <c r="J1971" s="62" t="s">
        <v>105</v>
      </c>
      <c r="K1971" s="62" t="s">
        <v>106</v>
      </c>
      <c r="L1971" s="62" t="s">
        <v>1674</v>
      </c>
    </row>
    <row r="1972" spans="8:12" x14ac:dyDescent="0.25">
      <c r="H1972" s="62">
        <v>100079200</v>
      </c>
      <c r="I1972" s="62" t="s">
        <v>18</v>
      </c>
      <c r="J1972" s="62" t="s">
        <v>105</v>
      </c>
      <c r="K1972" s="62" t="s">
        <v>106</v>
      </c>
      <c r="L1972" s="62" t="s">
        <v>1675</v>
      </c>
    </row>
    <row r="1973" spans="8:12" x14ac:dyDescent="0.25">
      <c r="H1973" s="62">
        <v>100080200</v>
      </c>
      <c r="I1973" s="62" t="s">
        <v>18</v>
      </c>
      <c r="J1973" s="62" t="s">
        <v>103</v>
      </c>
      <c r="K1973" s="62" t="s">
        <v>250</v>
      </c>
      <c r="L1973" s="62" t="s">
        <v>1676</v>
      </c>
    </row>
    <row r="1974" spans="8:12" x14ac:dyDescent="0.25">
      <c r="H1974" s="62">
        <v>100082500</v>
      </c>
      <c r="I1974" s="62" t="s">
        <v>18</v>
      </c>
      <c r="J1974" s="62" t="s">
        <v>105</v>
      </c>
      <c r="K1974" s="62" t="s">
        <v>248</v>
      </c>
      <c r="L1974" s="62" t="s">
        <v>1677</v>
      </c>
    </row>
    <row r="1975" spans="8:12" x14ac:dyDescent="0.25">
      <c r="H1975" s="62">
        <v>100082600</v>
      </c>
      <c r="I1975" s="62" t="s">
        <v>18</v>
      </c>
      <c r="J1975" s="62" t="s">
        <v>103</v>
      </c>
      <c r="K1975" s="62" t="s">
        <v>246</v>
      </c>
      <c r="L1975" s="62" t="s">
        <v>1678</v>
      </c>
    </row>
    <row r="1976" spans="8:12" x14ac:dyDescent="0.25">
      <c r="H1976" s="62">
        <v>100082900</v>
      </c>
      <c r="I1976" s="62" t="s">
        <v>18</v>
      </c>
      <c r="J1976" s="62" t="s">
        <v>105</v>
      </c>
      <c r="K1976" s="62" t="s">
        <v>246</v>
      </c>
      <c r="L1976" s="62" t="s">
        <v>1679</v>
      </c>
    </row>
    <row r="1977" spans="8:12" x14ac:dyDescent="0.25">
      <c r="H1977" s="62">
        <v>100083000</v>
      </c>
      <c r="I1977" s="62" t="s">
        <v>18</v>
      </c>
      <c r="J1977" s="62" t="s">
        <v>103</v>
      </c>
      <c r="K1977" s="62" t="s">
        <v>246</v>
      </c>
      <c r="L1977" s="62" t="s">
        <v>1680</v>
      </c>
    </row>
    <row r="1978" spans="8:12" x14ac:dyDescent="0.25">
      <c r="H1978" s="62">
        <v>100083900</v>
      </c>
      <c r="I1978" s="62" t="s">
        <v>18</v>
      </c>
      <c r="J1978" s="62" t="s">
        <v>105</v>
      </c>
      <c r="K1978" s="62" t="s">
        <v>106</v>
      </c>
      <c r="L1978" s="62" t="s">
        <v>1681</v>
      </c>
    </row>
    <row r="1979" spans="8:12" x14ac:dyDescent="0.25">
      <c r="H1979" s="62">
        <v>100085500</v>
      </c>
      <c r="I1979" s="62" t="s">
        <v>18</v>
      </c>
      <c r="J1979" s="62" t="s">
        <v>105</v>
      </c>
      <c r="K1979" s="62" t="s">
        <v>248</v>
      </c>
      <c r="L1979" s="62" t="s">
        <v>4776</v>
      </c>
    </row>
    <row r="1980" spans="8:12" x14ac:dyDescent="0.25">
      <c r="H1980" s="62">
        <v>100086200</v>
      </c>
      <c r="I1980" s="62" t="s">
        <v>18</v>
      </c>
      <c r="J1980" s="62" t="s">
        <v>105</v>
      </c>
      <c r="K1980" s="62" t="s">
        <v>246</v>
      </c>
      <c r="L1980" s="62" t="s">
        <v>1682</v>
      </c>
    </row>
    <row r="1981" spans="8:12" x14ac:dyDescent="0.25">
      <c r="H1981" s="62">
        <v>100089900</v>
      </c>
      <c r="I1981" s="62" t="s">
        <v>18</v>
      </c>
      <c r="J1981" s="62" t="s">
        <v>105</v>
      </c>
      <c r="K1981" s="62" t="s">
        <v>250</v>
      </c>
      <c r="L1981" s="62" t="s">
        <v>1683</v>
      </c>
    </row>
    <row r="1982" spans="8:12" x14ac:dyDescent="0.25">
      <c r="H1982" s="62">
        <v>100090000</v>
      </c>
      <c r="I1982" s="62" t="s">
        <v>18</v>
      </c>
      <c r="J1982" s="62" t="s">
        <v>105</v>
      </c>
      <c r="K1982" s="62" t="s">
        <v>106</v>
      </c>
      <c r="L1982" s="62" t="s">
        <v>357</v>
      </c>
    </row>
    <row r="1983" spans="8:12" x14ac:dyDescent="0.25">
      <c r="H1983" s="62">
        <v>100090300</v>
      </c>
      <c r="I1983" s="62" t="s">
        <v>18</v>
      </c>
      <c r="J1983" s="62" t="s">
        <v>105</v>
      </c>
      <c r="K1983" s="62" t="s">
        <v>106</v>
      </c>
      <c r="L1983" s="62" t="s">
        <v>1684</v>
      </c>
    </row>
    <row r="1984" spans="8:12" x14ac:dyDescent="0.25">
      <c r="H1984" s="62">
        <v>100090301</v>
      </c>
      <c r="I1984" s="62" t="s">
        <v>18</v>
      </c>
      <c r="J1984" s="62" t="s">
        <v>105</v>
      </c>
      <c r="K1984" s="62" t="s">
        <v>106</v>
      </c>
      <c r="L1984" s="62" t="s">
        <v>1685</v>
      </c>
    </row>
    <row r="1985" spans="8:12" x14ac:dyDescent="0.25">
      <c r="H1985" s="62">
        <v>100090302</v>
      </c>
      <c r="I1985" s="62" t="s">
        <v>18</v>
      </c>
      <c r="J1985" s="62" t="s">
        <v>105</v>
      </c>
      <c r="K1985" s="62" t="s">
        <v>106</v>
      </c>
      <c r="L1985" s="62" t="s">
        <v>1686</v>
      </c>
    </row>
    <row r="1986" spans="8:12" x14ac:dyDescent="0.25">
      <c r="H1986" s="62">
        <v>100090303</v>
      </c>
      <c r="I1986" s="62" t="s">
        <v>18</v>
      </c>
      <c r="J1986" s="62" t="s">
        <v>105</v>
      </c>
      <c r="K1986" s="62" t="s">
        <v>106</v>
      </c>
      <c r="L1986" s="62" t="s">
        <v>1687</v>
      </c>
    </row>
    <row r="1987" spans="8:12" x14ac:dyDescent="0.25">
      <c r="H1987" s="62">
        <v>100090304</v>
      </c>
      <c r="I1987" s="62" t="s">
        <v>18</v>
      </c>
      <c r="J1987" s="62" t="s">
        <v>105</v>
      </c>
      <c r="K1987" s="62" t="s">
        <v>106</v>
      </c>
      <c r="L1987" s="62" t="s">
        <v>1688</v>
      </c>
    </row>
    <row r="1988" spans="8:12" x14ac:dyDescent="0.25">
      <c r="H1988" s="62">
        <v>100090305</v>
      </c>
      <c r="I1988" s="62" t="s">
        <v>18</v>
      </c>
      <c r="J1988" s="62" t="s">
        <v>105</v>
      </c>
      <c r="K1988" s="62" t="s">
        <v>106</v>
      </c>
      <c r="L1988" s="62" t="s">
        <v>1689</v>
      </c>
    </row>
    <row r="1989" spans="8:12" x14ac:dyDescent="0.25">
      <c r="H1989" s="62">
        <v>100090306</v>
      </c>
      <c r="I1989" s="62" t="s">
        <v>18</v>
      </c>
      <c r="J1989" s="62" t="s">
        <v>105</v>
      </c>
      <c r="K1989" s="62" t="s">
        <v>106</v>
      </c>
      <c r="L1989" s="62" t="s">
        <v>1690</v>
      </c>
    </row>
    <row r="1990" spans="8:12" x14ac:dyDescent="0.25">
      <c r="H1990" s="62">
        <v>100090307</v>
      </c>
      <c r="I1990" s="62" t="s">
        <v>18</v>
      </c>
      <c r="J1990" s="62" t="s">
        <v>105</v>
      </c>
      <c r="K1990" s="62" t="s">
        <v>106</v>
      </c>
      <c r="L1990" s="62" t="s">
        <v>1691</v>
      </c>
    </row>
    <row r="1991" spans="8:12" x14ac:dyDescent="0.25">
      <c r="H1991" s="62">
        <v>100092200</v>
      </c>
      <c r="I1991" s="62" t="s">
        <v>18</v>
      </c>
      <c r="J1991" s="62" t="s">
        <v>103</v>
      </c>
      <c r="K1991" s="62" t="s">
        <v>248</v>
      </c>
      <c r="L1991" s="62" t="s">
        <v>1692</v>
      </c>
    </row>
    <row r="1992" spans="8:12" x14ac:dyDescent="0.25">
      <c r="H1992" s="62">
        <v>100092400</v>
      </c>
      <c r="I1992" s="62" t="s">
        <v>18</v>
      </c>
      <c r="J1992" s="62" t="s">
        <v>105</v>
      </c>
      <c r="K1992" s="62" t="s">
        <v>248</v>
      </c>
      <c r="L1992" s="62" t="s">
        <v>4777</v>
      </c>
    </row>
    <row r="1993" spans="8:12" x14ac:dyDescent="0.25">
      <c r="H1993" s="62">
        <v>140000000</v>
      </c>
      <c r="I1993" s="62" t="s">
        <v>108</v>
      </c>
      <c r="J1993" s="62" t="s">
        <v>217</v>
      </c>
      <c r="K1993" s="62" t="s">
        <v>217</v>
      </c>
      <c r="L1993" s="62" t="s">
        <v>108</v>
      </c>
    </row>
    <row r="1994" spans="8:12" x14ac:dyDescent="0.25">
      <c r="H1994" s="62">
        <v>140003900</v>
      </c>
      <c r="I1994" s="62" t="s">
        <v>108</v>
      </c>
      <c r="J1994" s="62" t="s">
        <v>105</v>
      </c>
      <c r="K1994" s="62" t="s">
        <v>248</v>
      </c>
      <c r="L1994" s="62" t="s">
        <v>1693</v>
      </c>
    </row>
    <row r="1995" spans="8:12" x14ac:dyDescent="0.25">
      <c r="H1995" s="62">
        <v>140005600</v>
      </c>
      <c r="I1995" s="62" t="s">
        <v>108</v>
      </c>
      <c r="J1995" s="62" t="s">
        <v>105</v>
      </c>
      <c r="K1995" s="62" t="s">
        <v>248</v>
      </c>
      <c r="L1995" s="62" t="s">
        <v>1694</v>
      </c>
    </row>
    <row r="1996" spans="8:12" x14ac:dyDescent="0.25">
      <c r="H1996" s="62">
        <v>140005800</v>
      </c>
      <c r="I1996" s="62" t="s">
        <v>108</v>
      </c>
      <c r="J1996" s="62" t="s">
        <v>105</v>
      </c>
      <c r="K1996" s="62" t="s">
        <v>248</v>
      </c>
      <c r="L1996" s="62" t="s">
        <v>1695</v>
      </c>
    </row>
    <row r="1997" spans="8:12" x14ac:dyDescent="0.25">
      <c r="H1997" s="62">
        <v>140009600</v>
      </c>
      <c r="I1997" s="62" t="s">
        <v>108</v>
      </c>
      <c r="J1997" s="62" t="s">
        <v>105</v>
      </c>
      <c r="K1997" s="62" t="s">
        <v>106</v>
      </c>
      <c r="L1997" s="62" t="s">
        <v>1696</v>
      </c>
    </row>
    <row r="1998" spans="8:12" x14ac:dyDescent="0.25">
      <c r="H1998" s="62">
        <v>140013400</v>
      </c>
      <c r="I1998" s="62" t="s">
        <v>108</v>
      </c>
      <c r="J1998" s="62" t="s">
        <v>105</v>
      </c>
      <c r="K1998" s="62" t="s">
        <v>106</v>
      </c>
      <c r="L1998" s="62" t="s">
        <v>1697</v>
      </c>
    </row>
    <row r="1999" spans="8:12" x14ac:dyDescent="0.25">
      <c r="H1999" s="62">
        <v>140016900</v>
      </c>
      <c r="I1999" s="62" t="s">
        <v>108</v>
      </c>
      <c r="J1999" s="62" t="s">
        <v>103</v>
      </c>
      <c r="K1999" s="62" t="s">
        <v>250</v>
      </c>
      <c r="L1999" s="62" t="s">
        <v>1698</v>
      </c>
    </row>
    <row r="2000" spans="8:12" x14ac:dyDescent="0.25">
      <c r="H2000" s="62">
        <v>140018000</v>
      </c>
      <c r="I2000" s="62" t="s">
        <v>108</v>
      </c>
      <c r="J2000" s="62" t="s">
        <v>105</v>
      </c>
      <c r="K2000" s="62" t="s">
        <v>248</v>
      </c>
      <c r="L2000" s="62" t="s">
        <v>1699</v>
      </c>
    </row>
    <row r="2001" spans="8:12" x14ac:dyDescent="0.25">
      <c r="H2001" s="62">
        <v>140020500</v>
      </c>
      <c r="I2001" s="62" t="s">
        <v>108</v>
      </c>
      <c r="J2001" s="62" t="s">
        <v>105</v>
      </c>
      <c r="K2001" s="62" t="s">
        <v>106</v>
      </c>
      <c r="L2001" s="62" t="s">
        <v>1700</v>
      </c>
    </row>
    <row r="2002" spans="8:12" x14ac:dyDescent="0.25">
      <c r="H2002" s="62">
        <v>140021100</v>
      </c>
      <c r="I2002" s="62" t="s">
        <v>108</v>
      </c>
      <c r="J2002" s="62" t="s">
        <v>103</v>
      </c>
      <c r="K2002" s="62" t="s">
        <v>104</v>
      </c>
      <c r="L2002" s="62" t="s">
        <v>1701</v>
      </c>
    </row>
    <row r="2003" spans="8:12" x14ac:dyDescent="0.25">
      <c r="H2003" s="62">
        <v>140022200</v>
      </c>
      <c r="I2003" s="62" t="s">
        <v>108</v>
      </c>
      <c r="J2003" s="62" t="s">
        <v>105</v>
      </c>
      <c r="K2003" s="62" t="s">
        <v>104</v>
      </c>
      <c r="L2003" s="62" t="s">
        <v>5317</v>
      </c>
    </row>
    <row r="2004" spans="8:12" x14ac:dyDescent="0.25">
      <c r="H2004" s="62">
        <v>140026400</v>
      </c>
      <c r="I2004" s="62" t="s">
        <v>108</v>
      </c>
      <c r="J2004" s="62" t="s">
        <v>103</v>
      </c>
      <c r="K2004" s="62" t="s">
        <v>104</v>
      </c>
      <c r="L2004" s="62" t="s">
        <v>1702</v>
      </c>
    </row>
    <row r="2005" spans="8:12" x14ac:dyDescent="0.25">
      <c r="H2005" s="62">
        <v>140030300</v>
      </c>
      <c r="I2005" s="62" t="s">
        <v>108</v>
      </c>
      <c r="J2005" s="62" t="s">
        <v>103</v>
      </c>
      <c r="K2005" s="62" t="s">
        <v>104</v>
      </c>
      <c r="L2005" s="62" t="s">
        <v>1703</v>
      </c>
    </row>
    <row r="2006" spans="8:12" x14ac:dyDescent="0.25">
      <c r="H2006" s="62">
        <v>140032100</v>
      </c>
      <c r="I2006" s="62" t="s">
        <v>108</v>
      </c>
      <c r="J2006" s="62" t="s">
        <v>105</v>
      </c>
      <c r="K2006" s="62" t="s">
        <v>248</v>
      </c>
      <c r="L2006" s="62" t="s">
        <v>1704</v>
      </c>
    </row>
    <row r="2007" spans="8:12" x14ac:dyDescent="0.25">
      <c r="H2007" s="62">
        <v>140032700</v>
      </c>
      <c r="I2007" s="62" t="s">
        <v>108</v>
      </c>
      <c r="J2007" s="62" t="s">
        <v>105</v>
      </c>
      <c r="K2007" s="62" t="s">
        <v>248</v>
      </c>
      <c r="L2007" s="62" t="s">
        <v>1705</v>
      </c>
    </row>
    <row r="2008" spans="8:12" x14ac:dyDescent="0.25">
      <c r="H2008" s="62">
        <v>140033600</v>
      </c>
      <c r="I2008" s="62" t="s">
        <v>108</v>
      </c>
      <c r="J2008" s="62" t="s">
        <v>105</v>
      </c>
      <c r="K2008" s="62" t="s">
        <v>248</v>
      </c>
      <c r="L2008" s="62" t="s">
        <v>1706</v>
      </c>
    </row>
    <row r="2009" spans="8:12" x14ac:dyDescent="0.25">
      <c r="H2009" s="62">
        <v>140035700</v>
      </c>
      <c r="I2009" s="62" t="s">
        <v>108</v>
      </c>
      <c r="J2009" s="62" t="s">
        <v>105</v>
      </c>
      <c r="K2009" s="62" t="s">
        <v>248</v>
      </c>
      <c r="L2009" s="62" t="s">
        <v>4778</v>
      </c>
    </row>
    <row r="2010" spans="8:12" x14ac:dyDescent="0.25">
      <c r="H2010" s="62">
        <v>140040300</v>
      </c>
      <c r="I2010" s="62" t="s">
        <v>108</v>
      </c>
      <c r="J2010" s="62" t="s">
        <v>105</v>
      </c>
      <c r="K2010" s="62" t="s">
        <v>248</v>
      </c>
      <c r="L2010" s="62" t="s">
        <v>1707</v>
      </c>
    </row>
    <row r="2011" spans="8:12" x14ac:dyDescent="0.25">
      <c r="H2011" s="62">
        <v>140041400</v>
      </c>
      <c r="I2011" s="62" t="s">
        <v>108</v>
      </c>
      <c r="J2011" s="62" t="s">
        <v>103</v>
      </c>
      <c r="K2011" s="62" t="s">
        <v>248</v>
      </c>
      <c r="L2011" s="62" t="s">
        <v>1708</v>
      </c>
    </row>
    <row r="2012" spans="8:12" x14ac:dyDescent="0.25">
      <c r="H2012" s="62">
        <v>140041700</v>
      </c>
      <c r="I2012" s="62" t="s">
        <v>108</v>
      </c>
      <c r="J2012" s="62" t="s">
        <v>105</v>
      </c>
      <c r="K2012" s="62" t="s">
        <v>248</v>
      </c>
      <c r="L2012" s="62" t="s">
        <v>1709</v>
      </c>
    </row>
    <row r="2013" spans="8:12" x14ac:dyDescent="0.25">
      <c r="H2013" s="62">
        <v>140041900</v>
      </c>
      <c r="I2013" s="62" t="s">
        <v>108</v>
      </c>
      <c r="J2013" s="62" t="s">
        <v>103</v>
      </c>
      <c r="K2013" s="62" t="s">
        <v>246</v>
      </c>
      <c r="L2013" s="62" t="s">
        <v>1710</v>
      </c>
    </row>
    <row r="2014" spans="8:12" x14ac:dyDescent="0.25">
      <c r="H2014" s="62">
        <v>140044700</v>
      </c>
      <c r="I2014" s="62" t="s">
        <v>108</v>
      </c>
      <c r="J2014" s="62" t="s">
        <v>105</v>
      </c>
      <c r="K2014" s="62" t="s">
        <v>106</v>
      </c>
      <c r="L2014" s="62" t="s">
        <v>1711</v>
      </c>
    </row>
    <row r="2015" spans="8:12" x14ac:dyDescent="0.25">
      <c r="H2015" s="62">
        <v>140045300</v>
      </c>
      <c r="I2015" s="62" t="s">
        <v>108</v>
      </c>
      <c r="J2015" s="62" t="s">
        <v>105</v>
      </c>
      <c r="K2015" s="62" t="s">
        <v>104</v>
      </c>
      <c r="L2015" s="62" t="s">
        <v>1712</v>
      </c>
    </row>
    <row r="2016" spans="8:12" x14ac:dyDescent="0.25">
      <c r="H2016" s="62">
        <v>140046800</v>
      </c>
      <c r="I2016" s="62" t="s">
        <v>108</v>
      </c>
      <c r="J2016" s="62" t="s">
        <v>105</v>
      </c>
      <c r="K2016" s="62" t="s">
        <v>104</v>
      </c>
      <c r="L2016" s="62" t="s">
        <v>1713</v>
      </c>
    </row>
    <row r="2017" spans="8:12" x14ac:dyDescent="0.25">
      <c r="H2017" s="62">
        <v>140047400</v>
      </c>
      <c r="I2017" s="62" t="s">
        <v>108</v>
      </c>
      <c r="J2017" s="62" t="s">
        <v>103</v>
      </c>
      <c r="K2017" s="62" t="s">
        <v>106</v>
      </c>
      <c r="L2017" s="62" t="s">
        <v>4779</v>
      </c>
    </row>
    <row r="2018" spans="8:12" x14ac:dyDescent="0.25">
      <c r="H2018" s="62">
        <v>140047500</v>
      </c>
      <c r="I2018" s="62" t="s">
        <v>108</v>
      </c>
      <c r="J2018" s="62" t="s">
        <v>105</v>
      </c>
      <c r="K2018" s="62" t="s">
        <v>246</v>
      </c>
      <c r="L2018" s="62" t="s">
        <v>1714</v>
      </c>
    </row>
    <row r="2019" spans="8:12" x14ac:dyDescent="0.25">
      <c r="H2019" s="62">
        <v>140047600</v>
      </c>
      <c r="I2019" s="62" t="s">
        <v>108</v>
      </c>
      <c r="J2019" s="62" t="s">
        <v>105</v>
      </c>
      <c r="K2019" s="62" t="s">
        <v>106</v>
      </c>
      <c r="L2019" s="62" t="s">
        <v>1715</v>
      </c>
    </row>
    <row r="2020" spans="8:12" x14ac:dyDescent="0.25">
      <c r="H2020" s="62">
        <v>140050100</v>
      </c>
      <c r="I2020" s="62" t="s">
        <v>108</v>
      </c>
      <c r="J2020" s="62" t="s">
        <v>105</v>
      </c>
      <c r="K2020" s="62" t="s">
        <v>248</v>
      </c>
      <c r="L2020" s="62" t="s">
        <v>1716</v>
      </c>
    </row>
    <row r="2021" spans="8:12" x14ac:dyDescent="0.25">
      <c r="H2021" s="62">
        <v>140051600</v>
      </c>
      <c r="I2021" s="62" t="s">
        <v>108</v>
      </c>
      <c r="J2021" s="62" t="s">
        <v>105</v>
      </c>
      <c r="K2021" s="62" t="s">
        <v>246</v>
      </c>
      <c r="L2021" s="62" t="s">
        <v>1717</v>
      </c>
    </row>
    <row r="2022" spans="8:12" x14ac:dyDescent="0.25">
      <c r="H2022" s="62">
        <v>140054800</v>
      </c>
      <c r="I2022" s="62" t="s">
        <v>108</v>
      </c>
      <c r="J2022" s="62" t="s">
        <v>103</v>
      </c>
      <c r="K2022" s="62" t="s">
        <v>248</v>
      </c>
      <c r="L2022" s="62" t="s">
        <v>1718</v>
      </c>
    </row>
    <row r="2023" spans="8:12" x14ac:dyDescent="0.25">
      <c r="H2023" s="62">
        <v>140057300</v>
      </c>
      <c r="I2023" s="62" t="s">
        <v>108</v>
      </c>
      <c r="J2023" s="62" t="s">
        <v>103</v>
      </c>
      <c r="K2023" s="62" t="s">
        <v>248</v>
      </c>
      <c r="L2023" s="62" t="s">
        <v>1719</v>
      </c>
    </row>
    <row r="2024" spans="8:12" x14ac:dyDescent="0.25">
      <c r="H2024" s="62">
        <v>140060200</v>
      </c>
      <c r="I2024" s="62" t="s">
        <v>108</v>
      </c>
      <c r="J2024" s="62" t="s">
        <v>105</v>
      </c>
      <c r="K2024" s="62" t="s">
        <v>248</v>
      </c>
      <c r="L2024" s="62" t="s">
        <v>1720</v>
      </c>
    </row>
    <row r="2025" spans="8:12" x14ac:dyDescent="0.25">
      <c r="H2025" s="62">
        <v>140066800</v>
      </c>
      <c r="I2025" s="62" t="s">
        <v>108</v>
      </c>
      <c r="J2025" s="62" t="s">
        <v>105</v>
      </c>
      <c r="K2025" s="62" t="s">
        <v>248</v>
      </c>
      <c r="L2025" s="62" t="s">
        <v>1721</v>
      </c>
    </row>
    <row r="2026" spans="8:12" x14ac:dyDescent="0.25">
      <c r="H2026" s="62">
        <v>140068800</v>
      </c>
      <c r="I2026" s="62" t="s">
        <v>108</v>
      </c>
      <c r="J2026" s="62" t="s">
        <v>105</v>
      </c>
      <c r="K2026" s="62" t="s">
        <v>250</v>
      </c>
      <c r="L2026" s="62" t="s">
        <v>1722</v>
      </c>
    </row>
    <row r="2027" spans="8:12" x14ac:dyDescent="0.25">
      <c r="H2027" s="62">
        <v>140068801</v>
      </c>
      <c r="I2027" s="62" t="s">
        <v>108</v>
      </c>
      <c r="J2027" s="62" t="s">
        <v>105</v>
      </c>
      <c r="K2027" s="62" t="s">
        <v>250</v>
      </c>
      <c r="L2027" s="62" t="s">
        <v>1723</v>
      </c>
    </row>
    <row r="2028" spans="8:12" x14ac:dyDescent="0.25">
      <c r="H2028" s="62">
        <v>140068803</v>
      </c>
      <c r="I2028" s="62" t="s">
        <v>108</v>
      </c>
      <c r="J2028" s="62" t="s">
        <v>105</v>
      </c>
      <c r="K2028" s="62" t="s">
        <v>250</v>
      </c>
      <c r="L2028" s="62" t="s">
        <v>1724</v>
      </c>
    </row>
    <row r="2029" spans="8:12" x14ac:dyDescent="0.25">
      <c r="H2029" s="62">
        <v>140069100</v>
      </c>
      <c r="I2029" s="62" t="s">
        <v>108</v>
      </c>
      <c r="J2029" s="62" t="s">
        <v>103</v>
      </c>
      <c r="K2029" s="62" t="s">
        <v>248</v>
      </c>
      <c r="L2029" s="62" t="s">
        <v>4780</v>
      </c>
    </row>
    <row r="2030" spans="8:12" x14ac:dyDescent="0.25">
      <c r="H2030" s="62">
        <v>140070800</v>
      </c>
      <c r="I2030" s="62" t="s">
        <v>108</v>
      </c>
      <c r="J2030" s="62" t="s">
        <v>105</v>
      </c>
      <c r="K2030" s="62" t="s">
        <v>106</v>
      </c>
      <c r="L2030" s="62" t="s">
        <v>1725</v>
      </c>
    </row>
    <row r="2031" spans="8:12" x14ac:dyDescent="0.25">
      <c r="H2031" s="62">
        <v>140071304</v>
      </c>
      <c r="I2031" s="62" t="s">
        <v>108</v>
      </c>
      <c r="J2031" s="62" t="s">
        <v>105</v>
      </c>
      <c r="K2031" s="62" t="s">
        <v>106</v>
      </c>
      <c r="L2031" s="62" t="s">
        <v>1726</v>
      </c>
    </row>
    <row r="2032" spans="8:12" x14ac:dyDescent="0.25">
      <c r="H2032" s="62">
        <v>140071800</v>
      </c>
      <c r="I2032" s="62" t="s">
        <v>108</v>
      </c>
      <c r="J2032" s="62" t="s">
        <v>105</v>
      </c>
      <c r="K2032" s="62" t="s">
        <v>106</v>
      </c>
      <c r="L2032" s="62" t="s">
        <v>1727</v>
      </c>
    </row>
    <row r="2033" spans="8:12" x14ac:dyDescent="0.25">
      <c r="H2033" s="62">
        <v>140072500</v>
      </c>
      <c r="I2033" s="62" t="s">
        <v>108</v>
      </c>
      <c r="J2033" s="62" t="s">
        <v>105</v>
      </c>
      <c r="K2033" s="62" t="s">
        <v>248</v>
      </c>
      <c r="L2033" s="62" t="s">
        <v>1728</v>
      </c>
    </row>
    <row r="2034" spans="8:12" x14ac:dyDescent="0.25">
      <c r="H2034" s="62">
        <v>140073200</v>
      </c>
      <c r="I2034" s="62" t="s">
        <v>108</v>
      </c>
      <c r="J2034" s="62" t="s">
        <v>105</v>
      </c>
      <c r="K2034" s="62" t="s">
        <v>248</v>
      </c>
      <c r="L2034" s="62" t="s">
        <v>1729</v>
      </c>
    </row>
    <row r="2035" spans="8:12" x14ac:dyDescent="0.25">
      <c r="H2035" s="62">
        <v>140078900</v>
      </c>
      <c r="I2035" s="62" t="s">
        <v>108</v>
      </c>
      <c r="J2035" s="62" t="s">
        <v>105</v>
      </c>
      <c r="K2035" s="62" t="s">
        <v>104</v>
      </c>
      <c r="L2035" s="62" t="s">
        <v>1730</v>
      </c>
    </row>
    <row r="2036" spans="8:12" x14ac:dyDescent="0.25">
      <c r="H2036" s="62">
        <v>140082900</v>
      </c>
      <c r="I2036" s="62" t="s">
        <v>108</v>
      </c>
      <c r="J2036" s="62" t="s">
        <v>105</v>
      </c>
      <c r="K2036" s="62" t="s">
        <v>248</v>
      </c>
      <c r="L2036" s="62" t="s">
        <v>1731</v>
      </c>
    </row>
    <row r="2037" spans="8:12" x14ac:dyDescent="0.25">
      <c r="H2037" s="62">
        <v>140085400</v>
      </c>
      <c r="I2037" s="62" t="s">
        <v>108</v>
      </c>
      <c r="J2037" s="62" t="s">
        <v>105</v>
      </c>
      <c r="K2037" s="62" t="s">
        <v>248</v>
      </c>
      <c r="L2037" s="62" t="s">
        <v>1732</v>
      </c>
    </row>
    <row r="2038" spans="8:12" x14ac:dyDescent="0.25">
      <c r="H2038" s="62">
        <v>140090700</v>
      </c>
      <c r="I2038" s="62" t="s">
        <v>108</v>
      </c>
      <c r="J2038" s="62" t="s">
        <v>103</v>
      </c>
      <c r="K2038" s="62" t="s">
        <v>248</v>
      </c>
      <c r="L2038" s="62" t="s">
        <v>1733</v>
      </c>
    </row>
    <row r="2039" spans="8:12" x14ac:dyDescent="0.25">
      <c r="H2039" s="62">
        <v>140091900</v>
      </c>
      <c r="I2039" s="62" t="s">
        <v>108</v>
      </c>
      <c r="J2039" s="62" t="s">
        <v>105</v>
      </c>
      <c r="K2039" s="62" t="s">
        <v>248</v>
      </c>
      <c r="L2039" s="62" t="s">
        <v>1734</v>
      </c>
    </row>
    <row r="2040" spans="8:12" x14ac:dyDescent="0.25">
      <c r="H2040" s="62">
        <v>140093400</v>
      </c>
      <c r="I2040" s="62" t="s">
        <v>108</v>
      </c>
      <c r="J2040" s="62" t="s">
        <v>103</v>
      </c>
      <c r="K2040" s="62" t="s">
        <v>106</v>
      </c>
      <c r="L2040" s="62" t="s">
        <v>1735</v>
      </c>
    </row>
    <row r="2041" spans="8:12" x14ac:dyDescent="0.25">
      <c r="H2041" s="62">
        <v>140094100</v>
      </c>
      <c r="I2041" s="62" t="s">
        <v>108</v>
      </c>
      <c r="J2041" s="62" t="s">
        <v>105</v>
      </c>
      <c r="K2041" s="62" t="s">
        <v>248</v>
      </c>
      <c r="L2041" s="62" t="s">
        <v>1736</v>
      </c>
    </row>
    <row r="2042" spans="8:12" x14ac:dyDescent="0.25">
      <c r="H2042" s="62">
        <v>140096700</v>
      </c>
      <c r="I2042" s="62" t="s">
        <v>108</v>
      </c>
      <c r="J2042" s="62" t="s">
        <v>105</v>
      </c>
      <c r="K2042" s="62" t="s">
        <v>106</v>
      </c>
      <c r="L2042" s="62" t="s">
        <v>1737</v>
      </c>
    </row>
    <row r="2043" spans="8:12" x14ac:dyDescent="0.25">
      <c r="H2043" s="62">
        <v>140096800</v>
      </c>
      <c r="I2043" s="62" t="s">
        <v>108</v>
      </c>
      <c r="J2043" s="62" t="s">
        <v>103</v>
      </c>
      <c r="K2043" s="62" t="s">
        <v>246</v>
      </c>
      <c r="L2043" s="62" t="s">
        <v>1738</v>
      </c>
    </row>
    <row r="2044" spans="8:12" x14ac:dyDescent="0.25">
      <c r="H2044" s="62">
        <v>140097600</v>
      </c>
      <c r="I2044" s="62" t="s">
        <v>108</v>
      </c>
      <c r="J2044" s="62" t="s">
        <v>105</v>
      </c>
      <c r="K2044" s="62" t="s">
        <v>248</v>
      </c>
      <c r="L2044" s="62" t="s">
        <v>4781</v>
      </c>
    </row>
    <row r="2045" spans="8:12" x14ac:dyDescent="0.25">
      <c r="H2045" s="62">
        <v>140098900</v>
      </c>
      <c r="I2045" s="62" t="s">
        <v>108</v>
      </c>
      <c r="J2045" s="62" t="s">
        <v>105</v>
      </c>
      <c r="K2045" s="62" t="s">
        <v>248</v>
      </c>
      <c r="L2045" s="62" t="s">
        <v>1739</v>
      </c>
    </row>
    <row r="2046" spans="8:12" x14ac:dyDescent="0.25">
      <c r="H2046" s="62">
        <v>140102200</v>
      </c>
      <c r="I2046" s="62" t="s">
        <v>108</v>
      </c>
      <c r="J2046" s="62" t="s">
        <v>105</v>
      </c>
      <c r="K2046" s="62" t="s">
        <v>106</v>
      </c>
      <c r="L2046" s="62" t="s">
        <v>1801</v>
      </c>
    </row>
    <row r="2047" spans="8:12" x14ac:dyDescent="0.25">
      <c r="H2047" s="62">
        <v>140102600</v>
      </c>
      <c r="I2047" s="62" t="s">
        <v>108</v>
      </c>
      <c r="J2047" s="62" t="s">
        <v>105</v>
      </c>
      <c r="K2047" s="62" t="s">
        <v>106</v>
      </c>
      <c r="L2047" s="62" t="s">
        <v>1740</v>
      </c>
    </row>
    <row r="2048" spans="8:12" x14ac:dyDescent="0.25">
      <c r="H2048" s="62">
        <v>140106800</v>
      </c>
      <c r="I2048" s="62" t="s">
        <v>108</v>
      </c>
      <c r="J2048" s="62" t="s">
        <v>105</v>
      </c>
      <c r="K2048" s="62" t="s">
        <v>248</v>
      </c>
      <c r="L2048" s="62" t="s">
        <v>1741</v>
      </c>
    </row>
    <row r="2049" spans="8:12" x14ac:dyDescent="0.25">
      <c r="H2049" s="62">
        <v>140110400</v>
      </c>
      <c r="I2049" s="62" t="s">
        <v>108</v>
      </c>
      <c r="J2049" s="62" t="s">
        <v>105</v>
      </c>
      <c r="K2049" s="62" t="s">
        <v>250</v>
      </c>
      <c r="L2049" s="62" t="s">
        <v>1742</v>
      </c>
    </row>
    <row r="2050" spans="8:12" x14ac:dyDescent="0.25">
      <c r="H2050" s="62">
        <v>140110401</v>
      </c>
      <c r="I2050" s="62" t="s">
        <v>108</v>
      </c>
      <c r="J2050" s="62" t="s">
        <v>105</v>
      </c>
      <c r="K2050" s="62" t="s">
        <v>250</v>
      </c>
      <c r="L2050" s="62" t="s">
        <v>1743</v>
      </c>
    </row>
    <row r="2051" spans="8:12" x14ac:dyDescent="0.25">
      <c r="H2051" s="62">
        <v>140110600</v>
      </c>
      <c r="I2051" s="62" t="s">
        <v>108</v>
      </c>
      <c r="J2051" s="62" t="s">
        <v>105</v>
      </c>
      <c r="K2051" s="62" t="s">
        <v>248</v>
      </c>
      <c r="L2051" s="62" t="s">
        <v>1744</v>
      </c>
    </row>
    <row r="2052" spans="8:12" x14ac:dyDescent="0.25">
      <c r="H2052" s="62">
        <v>140112700</v>
      </c>
      <c r="I2052" s="62" t="s">
        <v>108</v>
      </c>
      <c r="J2052" s="62" t="s">
        <v>105</v>
      </c>
      <c r="K2052" s="62" t="s">
        <v>106</v>
      </c>
      <c r="L2052" s="62" t="s">
        <v>1745</v>
      </c>
    </row>
    <row r="2053" spans="8:12" x14ac:dyDescent="0.25">
      <c r="H2053" s="62">
        <v>140120000</v>
      </c>
      <c r="I2053" s="62" t="s">
        <v>108</v>
      </c>
      <c r="J2053" s="62" t="s">
        <v>105</v>
      </c>
      <c r="K2053" s="62" t="s">
        <v>248</v>
      </c>
      <c r="L2053" s="62" t="s">
        <v>1746</v>
      </c>
    </row>
    <row r="2054" spans="8:12" x14ac:dyDescent="0.25">
      <c r="H2054" s="62">
        <v>140120300</v>
      </c>
      <c r="I2054" s="62" t="s">
        <v>108</v>
      </c>
      <c r="J2054" s="62" t="s">
        <v>105</v>
      </c>
      <c r="K2054" s="62" t="s">
        <v>248</v>
      </c>
      <c r="L2054" s="62" t="s">
        <v>1747</v>
      </c>
    </row>
    <row r="2055" spans="8:12" x14ac:dyDescent="0.25">
      <c r="H2055" s="62">
        <v>140122600</v>
      </c>
      <c r="I2055" s="62" t="s">
        <v>108</v>
      </c>
      <c r="J2055" s="62" t="s">
        <v>105</v>
      </c>
      <c r="K2055" s="62" t="s">
        <v>248</v>
      </c>
      <c r="L2055" s="62" t="s">
        <v>1748</v>
      </c>
    </row>
    <row r="2056" spans="8:12" x14ac:dyDescent="0.25">
      <c r="H2056" s="62">
        <v>140123800</v>
      </c>
      <c r="I2056" s="62" t="s">
        <v>108</v>
      </c>
      <c r="J2056" s="62" t="s">
        <v>103</v>
      </c>
      <c r="K2056" s="62" t="s">
        <v>248</v>
      </c>
      <c r="L2056" s="62" t="s">
        <v>1749</v>
      </c>
    </row>
    <row r="2057" spans="8:12" x14ac:dyDescent="0.25">
      <c r="H2057" s="62">
        <v>140126200</v>
      </c>
      <c r="I2057" s="62" t="s">
        <v>108</v>
      </c>
      <c r="J2057" s="62" t="s">
        <v>105</v>
      </c>
      <c r="K2057" s="62" t="s">
        <v>248</v>
      </c>
      <c r="L2057" s="62" t="s">
        <v>1750</v>
      </c>
    </row>
    <row r="2058" spans="8:12" x14ac:dyDescent="0.25">
      <c r="H2058" s="62">
        <v>140126201</v>
      </c>
      <c r="I2058" s="62" t="s">
        <v>108</v>
      </c>
      <c r="J2058" s="62" t="s">
        <v>105</v>
      </c>
      <c r="K2058" s="62" t="s">
        <v>248</v>
      </c>
      <c r="L2058" s="62" t="s">
        <v>1751</v>
      </c>
    </row>
    <row r="2059" spans="8:12" x14ac:dyDescent="0.25">
      <c r="H2059" s="62">
        <v>140126901</v>
      </c>
      <c r="I2059" s="62" t="s">
        <v>108</v>
      </c>
      <c r="J2059" s="62" t="s">
        <v>105</v>
      </c>
      <c r="K2059" s="62" t="s">
        <v>106</v>
      </c>
      <c r="L2059" s="62" t="s">
        <v>1752</v>
      </c>
    </row>
    <row r="2060" spans="8:12" x14ac:dyDescent="0.25">
      <c r="H2060" s="62">
        <v>140127800</v>
      </c>
      <c r="I2060" s="62" t="s">
        <v>108</v>
      </c>
      <c r="J2060" s="62" t="s">
        <v>105</v>
      </c>
      <c r="K2060" s="62" t="s">
        <v>106</v>
      </c>
      <c r="L2060" s="62" t="s">
        <v>1753</v>
      </c>
    </row>
    <row r="2061" spans="8:12" x14ac:dyDescent="0.25">
      <c r="H2061" s="62">
        <v>140136300</v>
      </c>
      <c r="I2061" s="62" t="s">
        <v>108</v>
      </c>
      <c r="J2061" s="62" t="s">
        <v>103</v>
      </c>
      <c r="K2061" s="62" t="s">
        <v>248</v>
      </c>
      <c r="L2061" s="62" t="s">
        <v>1754</v>
      </c>
    </row>
    <row r="2062" spans="8:12" x14ac:dyDescent="0.25">
      <c r="H2062" s="62">
        <v>140136600</v>
      </c>
      <c r="I2062" s="62" t="s">
        <v>108</v>
      </c>
      <c r="J2062" s="62" t="s">
        <v>105</v>
      </c>
      <c r="K2062" s="62" t="s">
        <v>246</v>
      </c>
      <c r="L2062" s="62" t="s">
        <v>1755</v>
      </c>
    </row>
    <row r="2063" spans="8:12" x14ac:dyDescent="0.25">
      <c r="H2063" s="62">
        <v>140136900</v>
      </c>
      <c r="I2063" s="62" t="s">
        <v>108</v>
      </c>
      <c r="J2063" s="62" t="s">
        <v>105</v>
      </c>
      <c r="K2063" s="62" t="s">
        <v>248</v>
      </c>
      <c r="L2063" s="62" t="s">
        <v>1756</v>
      </c>
    </row>
    <row r="2064" spans="8:12" x14ac:dyDescent="0.25">
      <c r="H2064" s="62">
        <v>140141700</v>
      </c>
      <c r="I2064" s="62" t="s">
        <v>108</v>
      </c>
      <c r="J2064" s="62" t="s">
        <v>105</v>
      </c>
      <c r="K2064" s="62" t="s">
        <v>248</v>
      </c>
      <c r="L2064" s="62" t="s">
        <v>1757</v>
      </c>
    </row>
    <row r="2065" spans="8:12" x14ac:dyDescent="0.25">
      <c r="H2065" s="62">
        <v>140151400</v>
      </c>
      <c r="I2065" s="62" t="s">
        <v>108</v>
      </c>
      <c r="J2065" s="62" t="s">
        <v>105</v>
      </c>
      <c r="K2065" s="62" t="s">
        <v>248</v>
      </c>
      <c r="L2065" s="62" t="s">
        <v>1758</v>
      </c>
    </row>
    <row r="2066" spans="8:12" x14ac:dyDescent="0.25">
      <c r="H2066" s="62">
        <v>140152200</v>
      </c>
      <c r="I2066" s="62" t="s">
        <v>108</v>
      </c>
      <c r="J2066" s="62" t="s">
        <v>103</v>
      </c>
      <c r="K2066" s="62" t="s">
        <v>250</v>
      </c>
      <c r="L2066" s="62" t="s">
        <v>4782</v>
      </c>
    </row>
    <row r="2067" spans="8:12" x14ac:dyDescent="0.25">
      <c r="H2067" s="62">
        <v>140152900</v>
      </c>
      <c r="I2067" s="62" t="s">
        <v>108</v>
      </c>
      <c r="J2067" s="62" t="s">
        <v>105</v>
      </c>
      <c r="K2067" s="62" t="s">
        <v>248</v>
      </c>
      <c r="L2067" s="62" t="s">
        <v>1759</v>
      </c>
    </row>
    <row r="2068" spans="8:12" x14ac:dyDescent="0.25">
      <c r="H2068" s="62">
        <v>140153300</v>
      </c>
      <c r="I2068" s="62" t="s">
        <v>108</v>
      </c>
      <c r="J2068" s="62" t="s">
        <v>103</v>
      </c>
      <c r="K2068" s="62" t="s">
        <v>248</v>
      </c>
      <c r="L2068" s="62" t="s">
        <v>1760</v>
      </c>
    </row>
    <row r="2069" spans="8:12" x14ac:dyDescent="0.25">
      <c r="H2069" s="62">
        <v>140153800</v>
      </c>
      <c r="I2069" s="62" t="s">
        <v>108</v>
      </c>
      <c r="J2069" s="62" t="s">
        <v>105</v>
      </c>
      <c r="K2069" s="62" t="s">
        <v>248</v>
      </c>
      <c r="L2069" s="62" t="s">
        <v>1761</v>
      </c>
    </row>
    <row r="2070" spans="8:12" x14ac:dyDescent="0.25">
      <c r="H2070" s="62">
        <v>140154300</v>
      </c>
      <c r="I2070" s="62" t="s">
        <v>108</v>
      </c>
      <c r="J2070" s="62" t="s">
        <v>105</v>
      </c>
      <c r="K2070" s="62" t="s">
        <v>248</v>
      </c>
      <c r="L2070" s="62" t="s">
        <v>1762</v>
      </c>
    </row>
    <row r="2071" spans="8:12" x14ac:dyDescent="0.25">
      <c r="H2071" s="62">
        <v>140156000</v>
      </c>
      <c r="I2071" s="62" t="s">
        <v>108</v>
      </c>
      <c r="J2071" s="62" t="s">
        <v>103</v>
      </c>
      <c r="K2071" s="62" t="s">
        <v>104</v>
      </c>
      <c r="L2071" s="62" t="s">
        <v>1763</v>
      </c>
    </row>
    <row r="2072" spans="8:12" x14ac:dyDescent="0.25">
      <c r="H2072" s="62">
        <v>140156900</v>
      </c>
      <c r="I2072" s="62" t="s">
        <v>108</v>
      </c>
      <c r="J2072" s="62" t="s">
        <v>105</v>
      </c>
      <c r="K2072" s="62" t="s">
        <v>248</v>
      </c>
      <c r="L2072" s="62" t="s">
        <v>1764</v>
      </c>
    </row>
    <row r="2073" spans="8:12" x14ac:dyDescent="0.25">
      <c r="H2073" s="62">
        <v>140157500</v>
      </c>
      <c r="I2073" s="62" t="s">
        <v>108</v>
      </c>
      <c r="J2073" s="62" t="s">
        <v>105</v>
      </c>
      <c r="K2073" s="62" t="s">
        <v>248</v>
      </c>
      <c r="L2073" s="62" t="s">
        <v>1765</v>
      </c>
    </row>
    <row r="2074" spans="8:12" x14ac:dyDescent="0.25">
      <c r="H2074" s="62">
        <v>140160800</v>
      </c>
      <c r="I2074" s="62" t="s">
        <v>108</v>
      </c>
      <c r="J2074" s="62" t="s">
        <v>105</v>
      </c>
      <c r="K2074" s="62" t="s">
        <v>106</v>
      </c>
      <c r="L2074" s="62" t="s">
        <v>1766</v>
      </c>
    </row>
    <row r="2075" spans="8:12" x14ac:dyDescent="0.25">
      <c r="H2075" s="62">
        <v>140160900</v>
      </c>
      <c r="I2075" s="62" t="s">
        <v>108</v>
      </c>
      <c r="J2075" s="62" t="s">
        <v>105</v>
      </c>
      <c r="K2075" s="62" t="s">
        <v>106</v>
      </c>
      <c r="L2075" s="62" t="s">
        <v>1767</v>
      </c>
    </row>
    <row r="2076" spans="8:12" x14ac:dyDescent="0.25">
      <c r="H2076" s="62">
        <v>140161500</v>
      </c>
      <c r="I2076" s="62" t="s">
        <v>108</v>
      </c>
      <c r="J2076" s="62" t="s">
        <v>105</v>
      </c>
      <c r="K2076" s="62" t="s">
        <v>248</v>
      </c>
      <c r="L2076" s="62" t="s">
        <v>1768</v>
      </c>
    </row>
    <row r="2077" spans="8:12" x14ac:dyDescent="0.25">
      <c r="H2077" s="62">
        <v>140162500</v>
      </c>
      <c r="I2077" s="62" t="s">
        <v>108</v>
      </c>
      <c r="J2077" s="62" t="s">
        <v>105</v>
      </c>
      <c r="K2077" s="62" t="s">
        <v>248</v>
      </c>
      <c r="L2077" s="62" t="s">
        <v>1769</v>
      </c>
    </row>
    <row r="2078" spans="8:12" x14ac:dyDescent="0.25">
      <c r="H2078" s="62">
        <v>140169400</v>
      </c>
      <c r="I2078" s="62" t="s">
        <v>108</v>
      </c>
      <c r="J2078" s="62" t="s">
        <v>103</v>
      </c>
      <c r="K2078" s="62" t="s">
        <v>248</v>
      </c>
      <c r="L2078" s="62" t="s">
        <v>4783</v>
      </c>
    </row>
    <row r="2079" spans="8:12" x14ac:dyDescent="0.25">
      <c r="H2079" s="62">
        <v>140178100</v>
      </c>
      <c r="I2079" s="62" t="s">
        <v>108</v>
      </c>
      <c r="J2079" s="62" t="s">
        <v>105</v>
      </c>
      <c r="K2079" s="62" t="s">
        <v>106</v>
      </c>
      <c r="L2079" s="62" t="s">
        <v>1770</v>
      </c>
    </row>
    <row r="2080" spans="8:12" x14ac:dyDescent="0.25">
      <c r="H2080" s="62">
        <v>140187700</v>
      </c>
      <c r="I2080" s="62" t="s">
        <v>108</v>
      </c>
      <c r="J2080" s="62" t="s">
        <v>105</v>
      </c>
      <c r="K2080" s="62" t="s">
        <v>248</v>
      </c>
      <c r="L2080" s="62" t="s">
        <v>1771</v>
      </c>
    </row>
    <row r="2081" spans="8:12" x14ac:dyDescent="0.25">
      <c r="H2081" s="62">
        <v>140188900</v>
      </c>
      <c r="I2081" s="62" t="s">
        <v>108</v>
      </c>
      <c r="J2081" s="62" t="s">
        <v>105</v>
      </c>
      <c r="K2081" s="62" t="s">
        <v>106</v>
      </c>
      <c r="L2081" s="62" t="s">
        <v>1772</v>
      </c>
    </row>
    <row r="2082" spans="8:12" x14ac:dyDescent="0.25">
      <c r="H2082" s="62">
        <v>140189000</v>
      </c>
      <c r="I2082" s="62" t="s">
        <v>108</v>
      </c>
      <c r="J2082" s="62" t="s">
        <v>105</v>
      </c>
      <c r="K2082" s="62" t="s">
        <v>246</v>
      </c>
      <c r="L2082" s="62" t="s">
        <v>1773</v>
      </c>
    </row>
    <row r="2083" spans="8:12" x14ac:dyDescent="0.25">
      <c r="H2083" s="62">
        <v>140189001</v>
      </c>
      <c r="I2083" s="62" t="s">
        <v>108</v>
      </c>
      <c r="J2083" s="62" t="s">
        <v>105</v>
      </c>
      <c r="K2083" s="62" t="s">
        <v>248</v>
      </c>
      <c r="L2083" s="62" t="s">
        <v>1774</v>
      </c>
    </row>
    <row r="2084" spans="8:12" x14ac:dyDescent="0.25">
      <c r="H2084" s="62">
        <v>140189100</v>
      </c>
      <c r="I2084" s="62" t="s">
        <v>108</v>
      </c>
      <c r="J2084" s="62" t="s">
        <v>105</v>
      </c>
      <c r="K2084" s="62" t="s">
        <v>248</v>
      </c>
      <c r="L2084" s="62" t="s">
        <v>1775</v>
      </c>
    </row>
    <row r="2085" spans="8:12" x14ac:dyDescent="0.25">
      <c r="H2085" s="62">
        <v>140191100</v>
      </c>
      <c r="I2085" s="62" t="s">
        <v>108</v>
      </c>
      <c r="J2085" s="62" t="s">
        <v>105</v>
      </c>
      <c r="K2085" s="62" t="s">
        <v>248</v>
      </c>
      <c r="L2085" s="62" t="s">
        <v>1776</v>
      </c>
    </row>
    <row r="2086" spans="8:12" x14ac:dyDescent="0.25">
      <c r="H2086" s="62">
        <v>140191900</v>
      </c>
      <c r="I2086" s="62" t="s">
        <v>108</v>
      </c>
      <c r="J2086" s="62" t="s">
        <v>105</v>
      </c>
      <c r="K2086" s="62" t="s">
        <v>106</v>
      </c>
      <c r="L2086" s="62" t="s">
        <v>4784</v>
      </c>
    </row>
    <row r="2087" spans="8:12" x14ac:dyDescent="0.25">
      <c r="H2087" s="62">
        <v>140193700</v>
      </c>
      <c r="I2087" s="62" t="s">
        <v>108</v>
      </c>
      <c r="J2087" s="62" t="s">
        <v>105</v>
      </c>
      <c r="K2087" s="62" t="s">
        <v>106</v>
      </c>
      <c r="L2087" s="62" t="s">
        <v>1777</v>
      </c>
    </row>
    <row r="2088" spans="8:12" x14ac:dyDescent="0.25">
      <c r="H2088" s="62">
        <v>140194000</v>
      </c>
      <c r="I2088" s="62" t="s">
        <v>108</v>
      </c>
      <c r="J2088" s="62" t="s">
        <v>105</v>
      </c>
      <c r="K2088" s="62" t="s">
        <v>246</v>
      </c>
      <c r="L2088" s="62" t="s">
        <v>1778</v>
      </c>
    </row>
    <row r="2089" spans="8:12" x14ac:dyDescent="0.25">
      <c r="H2089" s="62">
        <v>140194600</v>
      </c>
      <c r="I2089" s="62" t="s">
        <v>108</v>
      </c>
      <c r="J2089" s="62" t="s">
        <v>105</v>
      </c>
      <c r="K2089" s="62" t="s">
        <v>248</v>
      </c>
      <c r="L2089" s="62" t="s">
        <v>1779</v>
      </c>
    </row>
    <row r="2090" spans="8:12" x14ac:dyDescent="0.25">
      <c r="H2090" s="62">
        <v>140195800</v>
      </c>
      <c r="I2090" s="62" t="s">
        <v>108</v>
      </c>
      <c r="J2090" s="62" t="s">
        <v>105</v>
      </c>
      <c r="K2090" s="62" t="s">
        <v>248</v>
      </c>
      <c r="L2090" s="62" t="s">
        <v>1780</v>
      </c>
    </row>
    <row r="2091" spans="8:12" x14ac:dyDescent="0.25">
      <c r="H2091" s="62">
        <v>140197800</v>
      </c>
      <c r="I2091" s="62" t="s">
        <v>108</v>
      </c>
      <c r="J2091" s="62" t="s">
        <v>103</v>
      </c>
      <c r="K2091" s="62" t="s">
        <v>248</v>
      </c>
      <c r="L2091" s="62" t="s">
        <v>4785</v>
      </c>
    </row>
    <row r="2092" spans="8:12" x14ac:dyDescent="0.25">
      <c r="H2092" s="62">
        <v>140201100</v>
      </c>
      <c r="I2092" s="62" t="s">
        <v>108</v>
      </c>
      <c r="J2092" s="62" t="s">
        <v>105</v>
      </c>
      <c r="K2092" s="62" t="s">
        <v>106</v>
      </c>
      <c r="L2092" s="62" t="s">
        <v>1781</v>
      </c>
    </row>
    <row r="2093" spans="8:12" x14ac:dyDescent="0.25">
      <c r="H2093" s="62">
        <v>140201600</v>
      </c>
      <c r="I2093" s="62" t="s">
        <v>108</v>
      </c>
      <c r="J2093" s="62" t="s">
        <v>105</v>
      </c>
      <c r="K2093" s="62" t="s">
        <v>248</v>
      </c>
      <c r="L2093" s="62" t="s">
        <v>1782</v>
      </c>
    </row>
    <row r="2094" spans="8:12" x14ac:dyDescent="0.25">
      <c r="H2094" s="62">
        <v>140203200</v>
      </c>
      <c r="I2094" s="62" t="s">
        <v>108</v>
      </c>
      <c r="J2094" s="62" t="s">
        <v>105</v>
      </c>
      <c r="K2094" s="62" t="s">
        <v>248</v>
      </c>
      <c r="L2094" s="62" t="s">
        <v>1783</v>
      </c>
    </row>
    <row r="2095" spans="8:12" x14ac:dyDescent="0.25">
      <c r="H2095" s="62">
        <v>140203500</v>
      </c>
      <c r="I2095" s="62" t="s">
        <v>108</v>
      </c>
      <c r="J2095" s="62" t="s">
        <v>103</v>
      </c>
      <c r="K2095" s="62" t="s">
        <v>248</v>
      </c>
      <c r="L2095" s="62" t="s">
        <v>1784</v>
      </c>
    </row>
    <row r="2096" spans="8:12" x14ac:dyDescent="0.25">
      <c r="H2096" s="62">
        <v>140204500</v>
      </c>
      <c r="I2096" s="62" t="s">
        <v>108</v>
      </c>
      <c r="J2096" s="62" t="s">
        <v>105</v>
      </c>
      <c r="K2096" s="62" t="s">
        <v>106</v>
      </c>
      <c r="L2096" s="62" t="s">
        <v>1785</v>
      </c>
    </row>
    <row r="2097" spans="8:12" x14ac:dyDescent="0.25">
      <c r="H2097" s="62">
        <v>140206500</v>
      </c>
      <c r="I2097" s="62" t="s">
        <v>108</v>
      </c>
      <c r="J2097" s="62" t="s">
        <v>105</v>
      </c>
      <c r="K2097" s="62" t="s">
        <v>248</v>
      </c>
      <c r="L2097" s="62" t="s">
        <v>1786</v>
      </c>
    </row>
    <row r="2098" spans="8:12" x14ac:dyDescent="0.25">
      <c r="H2098" s="62">
        <v>140211100</v>
      </c>
      <c r="I2098" s="62" t="s">
        <v>108</v>
      </c>
      <c r="J2098" s="62" t="s">
        <v>103</v>
      </c>
      <c r="K2098" s="62" t="s">
        <v>248</v>
      </c>
      <c r="L2098" s="62" t="s">
        <v>1787</v>
      </c>
    </row>
    <row r="2099" spans="8:12" x14ac:dyDescent="0.25">
      <c r="H2099" s="62">
        <v>140211500</v>
      </c>
      <c r="I2099" s="62" t="s">
        <v>108</v>
      </c>
      <c r="J2099" s="62" t="s">
        <v>105</v>
      </c>
      <c r="K2099" s="62" t="s">
        <v>248</v>
      </c>
      <c r="L2099" s="62" t="s">
        <v>1788</v>
      </c>
    </row>
    <row r="2100" spans="8:12" x14ac:dyDescent="0.25">
      <c r="H2100" s="62">
        <v>140217300</v>
      </c>
      <c r="I2100" s="62" t="s">
        <v>108</v>
      </c>
      <c r="J2100" s="62" t="s">
        <v>105</v>
      </c>
      <c r="K2100" s="62" t="s">
        <v>248</v>
      </c>
      <c r="L2100" s="62" t="s">
        <v>1789</v>
      </c>
    </row>
    <row r="2101" spans="8:12" x14ac:dyDescent="0.25">
      <c r="H2101" s="62">
        <v>140221900</v>
      </c>
      <c r="I2101" s="62" t="s">
        <v>108</v>
      </c>
      <c r="J2101" s="62" t="s">
        <v>105</v>
      </c>
      <c r="K2101" s="62" t="s">
        <v>248</v>
      </c>
      <c r="L2101" s="62" t="s">
        <v>1790</v>
      </c>
    </row>
    <row r="2102" spans="8:12" x14ac:dyDescent="0.25">
      <c r="H2102" s="62">
        <v>140224300</v>
      </c>
      <c r="I2102" s="62" t="s">
        <v>108</v>
      </c>
      <c r="J2102" s="62" t="s">
        <v>103</v>
      </c>
      <c r="K2102" s="62" t="s">
        <v>248</v>
      </c>
      <c r="L2102" s="62" t="s">
        <v>1791</v>
      </c>
    </row>
    <row r="2103" spans="8:12" x14ac:dyDescent="0.25">
      <c r="H2103" s="62">
        <v>140227200</v>
      </c>
      <c r="I2103" s="62" t="s">
        <v>108</v>
      </c>
      <c r="J2103" s="62" t="s">
        <v>105</v>
      </c>
      <c r="K2103" s="62" t="s">
        <v>106</v>
      </c>
      <c r="L2103" s="62" t="s">
        <v>1792</v>
      </c>
    </row>
    <row r="2104" spans="8:12" x14ac:dyDescent="0.25">
      <c r="H2104" s="62">
        <v>140227201</v>
      </c>
      <c r="I2104" s="62" t="s">
        <v>108</v>
      </c>
      <c r="J2104" s="62" t="s">
        <v>105</v>
      </c>
      <c r="K2104" s="62" t="s">
        <v>106</v>
      </c>
      <c r="L2104" s="62" t="s">
        <v>1793</v>
      </c>
    </row>
    <row r="2105" spans="8:12" x14ac:dyDescent="0.25">
      <c r="H2105" s="62">
        <v>140227300</v>
      </c>
      <c r="I2105" s="62" t="s">
        <v>108</v>
      </c>
      <c r="J2105" s="62" t="s">
        <v>105</v>
      </c>
      <c r="K2105" s="62" t="s">
        <v>106</v>
      </c>
      <c r="L2105" s="62" t="s">
        <v>1794</v>
      </c>
    </row>
    <row r="2106" spans="8:12" x14ac:dyDescent="0.25">
      <c r="H2106" s="62">
        <v>140227900</v>
      </c>
      <c r="I2106" s="62" t="s">
        <v>108</v>
      </c>
      <c r="J2106" s="62" t="s">
        <v>105</v>
      </c>
      <c r="K2106" s="62" t="s">
        <v>248</v>
      </c>
      <c r="L2106" s="62" t="s">
        <v>1795</v>
      </c>
    </row>
    <row r="2107" spans="8:12" x14ac:dyDescent="0.25">
      <c r="H2107" s="62">
        <v>140229000</v>
      </c>
      <c r="I2107" s="62" t="s">
        <v>108</v>
      </c>
      <c r="J2107" s="62" t="s">
        <v>103</v>
      </c>
      <c r="K2107" s="62" t="s">
        <v>104</v>
      </c>
      <c r="L2107" s="62" t="s">
        <v>1796</v>
      </c>
    </row>
    <row r="2108" spans="8:12" x14ac:dyDescent="0.25">
      <c r="H2108" s="62">
        <v>140229400</v>
      </c>
      <c r="I2108" s="62" t="s">
        <v>108</v>
      </c>
      <c r="J2108" s="62" t="s">
        <v>105</v>
      </c>
      <c r="K2108" s="62" t="s">
        <v>248</v>
      </c>
      <c r="L2108" s="62" t="s">
        <v>1797</v>
      </c>
    </row>
    <row r="2109" spans="8:12" x14ac:dyDescent="0.25">
      <c r="H2109" s="62">
        <v>140230500</v>
      </c>
      <c r="I2109" s="62" t="s">
        <v>108</v>
      </c>
      <c r="J2109" s="62" t="s">
        <v>105</v>
      </c>
      <c r="K2109" s="62" t="s">
        <v>248</v>
      </c>
      <c r="L2109" s="62" t="s">
        <v>1798</v>
      </c>
    </row>
    <row r="2110" spans="8:12" x14ac:dyDescent="0.25">
      <c r="H2110" s="62">
        <v>140231100</v>
      </c>
      <c r="I2110" s="62" t="s">
        <v>108</v>
      </c>
      <c r="J2110" s="62" t="s">
        <v>105</v>
      </c>
      <c r="K2110" s="62" t="s">
        <v>248</v>
      </c>
      <c r="L2110" s="62" t="s">
        <v>1799</v>
      </c>
    </row>
    <row r="2111" spans="8:12" x14ac:dyDescent="0.25">
      <c r="H2111" s="62">
        <v>140233600</v>
      </c>
      <c r="I2111" s="62" t="s">
        <v>108</v>
      </c>
      <c r="J2111" s="62" t="s">
        <v>103</v>
      </c>
      <c r="K2111" s="62" t="s">
        <v>246</v>
      </c>
      <c r="L2111" s="62" t="s">
        <v>1800</v>
      </c>
    </row>
    <row r="2112" spans="8:12" x14ac:dyDescent="0.25">
      <c r="H2112" s="62">
        <v>140235700</v>
      </c>
      <c r="I2112" s="62" t="s">
        <v>108</v>
      </c>
      <c r="J2112" s="62" t="s">
        <v>105</v>
      </c>
      <c r="K2112" s="62" t="s">
        <v>104</v>
      </c>
      <c r="L2112" s="62" t="s">
        <v>1801</v>
      </c>
    </row>
    <row r="2113" spans="8:12" x14ac:dyDescent="0.25">
      <c r="H2113" s="62">
        <v>140238700</v>
      </c>
      <c r="I2113" s="62" t="s">
        <v>108</v>
      </c>
      <c r="J2113" s="62" t="s">
        <v>103</v>
      </c>
      <c r="K2113" s="62" t="s">
        <v>104</v>
      </c>
      <c r="L2113" s="62" t="s">
        <v>1802</v>
      </c>
    </row>
    <row r="2114" spans="8:12" x14ac:dyDescent="0.25">
      <c r="H2114" s="62">
        <v>140240300</v>
      </c>
      <c r="I2114" s="62" t="s">
        <v>108</v>
      </c>
      <c r="J2114" s="62" t="s">
        <v>105</v>
      </c>
      <c r="K2114" s="62" t="s">
        <v>250</v>
      </c>
      <c r="L2114" s="62" t="s">
        <v>1803</v>
      </c>
    </row>
    <row r="2115" spans="8:12" x14ac:dyDescent="0.25">
      <c r="H2115" s="62">
        <v>140240400</v>
      </c>
      <c r="I2115" s="62" t="s">
        <v>108</v>
      </c>
      <c r="J2115" s="62" t="s">
        <v>103</v>
      </c>
      <c r="K2115" s="62" t="s">
        <v>248</v>
      </c>
      <c r="L2115" s="62" t="s">
        <v>1804</v>
      </c>
    </row>
    <row r="2116" spans="8:12" x14ac:dyDescent="0.25">
      <c r="H2116" s="62">
        <v>140241900</v>
      </c>
      <c r="I2116" s="62" t="s">
        <v>108</v>
      </c>
      <c r="J2116" s="62" t="s">
        <v>105</v>
      </c>
      <c r="K2116" s="62" t="s">
        <v>248</v>
      </c>
      <c r="L2116" s="62" t="s">
        <v>1805</v>
      </c>
    </row>
    <row r="2117" spans="8:12" x14ac:dyDescent="0.25">
      <c r="H2117" s="62">
        <v>140242400</v>
      </c>
      <c r="I2117" s="62" t="s">
        <v>108</v>
      </c>
      <c r="J2117" s="62" t="s">
        <v>105</v>
      </c>
      <c r="K2117" s="62" t="s">
        <v>248</v>
      </c>
      <c r="L2117" s="62" t="s">
        <v>1806</v>
      </c>
    </row>
    <row r="2118" spans="8:12" x14ac:dyDescent="0.25">
      <c r="H2118" s="62">
        <v>140242800</v>
      </c>
      <c r="I2118" s="62" t="s">
        <v>108</v>
      </c>
      <c r="J2118" s="62" t="s">
        <v>105</v>
      </c>
      <c r="K2118" s="62" t="s">
        <v>104</v>
      </c>
      <c r="L2118" s="62" t="s">
        <v>1807</v>
      </c>
    </row>
    <row r="2119" spans="8:12" x14ac:dyDescent="0.25">
      <c r="H2119" s="62">
        <v>140242900</v>
      </c>
      <c r="I2119" s="62" t="s">
        <v>108</v>
      </c>
      <c r="J2119" s="62" t="s">
        <v>105</v>
      </c>
      <c r="K2119" s="62" t="s">
        <v>106</v>
      </c>
      <c r="L2119" s="62" t="s">
        <v>1808</v>
      </c>
    </row>
    <row r="2120" spans="8:12" x14ac:dyDescent="0.25">
      <c r="H2120" s="62">
        <v>140243000</v>
      </c>
      <c r="I2120" s="62" t="s">
        <v>108</v>
      </c>
      <c r="J2120" s="62" t="s">
        <v>105</v>
      </c>
      <c r="K2120" s="62" t="s">
        <v>106</v>
      </c>
      <c r="L2120" s="62" t="s">
        <v>1809</v>
      </c>
    </row>
    <row r="2121" spans="8:12" x14ac:dyDescent="0.25">
      <c r="H2121" s="62">
        <v>140243001</v>
      </c>
      <c r="I2121" s="62" t="s">
        <v>108</v>
      </c>
      <c r="J2121" s="62" t="s">
        <v>105</v>
      </c>
      <c r="K2121" s="62" t="s">
        <v>106</v>
      </c>
      <c r="L2121" s="62" t="s">
        <v>1810</v>
      </c>
    </row>
    <row r="2122" spans="8:12" x14ac:dyDescent="0.25">
      <c r="H2122" s="62">
        <v>140244200</v>
      </c>
      <c r="I2122" s="62" t="s">
        <v>108</v>
      </c>
      <c r="J2122" s="62" t="s">
        <v>105</v>
      </c>
      <c r="K2122" s="62" t="s">
        <v>104</v>
      </c>
      <c r="L2122" s="62" t="s">
        <v>1811</v>
      </c>
    </row>
    <row r="2123" spans="8:12" x14ac:dyDescent="0.25">
      <c r="H2123" s="62">
        <v>140245200</v>
      </c>
      <c r="I2123" s="62" t="s">
        <v>108</v>
      </c>
      <c r="J2123" s="62" t="s">
        <v>105</v>
      </c>
      <c r="K2123" s="62" t="s">
        <v>104</v>
      </c>
      <c r="L2123" s="62" t="s">
        <v>1801</v>
      </c>
    </row>
    <row r="2124" spans="8:12" x14ac:dyDescent="0.25">
      <c r="H2124" s="62">
        <v>140246300</v>
      </c>
      <c r="I2124" s="62" t="s">
        <v>108</v>
      </c>
      <c r="J2124" s="62" t="s">
        <v>105</v>
      </c>
      <c r="K2124" s="62" t="s">
        <v>248</v>
      </c>
      <c r="L2124" s="62" t="s">
        <v>1812</v>
      </c>
    </row>
    <row r="2125" spans="8:12" x14ac:dyDescent="0.25">
      <c r="H2125" s="62">
        <v>140247900</v>
      </c>
      <c r="I2125" s="62" t="s">
        <v>108</v>
      </c>
      <c r="J2125" s="62" t="s">
        <v>103</v>
      </c>
      <c r="K2125" s="62" t="s">
        <v>248</v>
      </c>
      <c r="L2125" s="62" t="s">
        <v>1813</v>
      </c>
    </row>
    <row r="2126" spans="8:12" x14ac:dyDescent="0.25">
      <c r="H2126" s="62">
        <v>140248200</v>
      </c>
      <c r="I2126" s="62" t="s">
        <v>108</v>
      </c>
      <c r="J2126" s="62" t="s">
        <v>105</v>
      </c>
      <c r="K2126" s="62" t="s">
        <v>106</v>
      </c>
      <c r="L2126" s="62" t="s">
        <v>1814</v>
      </c>
    </row>
    <row r="2127" spans="8:12" x14ac:dyDescent="0.25">
      <c r="H2127" s="62">
        <v>140250500</v>
      </c>
      <c r="I2127" s="62" t="s">
        <v>108</v>
      </c>
      <c r="J2127" s="62" t="s">
        <v>105</v>
      </c>
      <c r="K2127" s="62" t="s">
        <v>248</v>
      </c>
      <c r="L2127" s="62" t="s">
        <v>1815</v>
      </c>
    </row>
    <row r="2128" spans="8:12" x14ac:dyDescent="0.25">
      <c r="H2128" s="62">
        <v>140250600</v>
      </c>
      <c r="I2128" s="62" t="s">
        <v>108</v>
      </c>
      <c r="J2128" s="62" t="s">
        <v>105</v>
      </c>
      <c r="K2128" s="62" t="s">
        <v>248</v>
      </c>
      <c r="L2128" s="62" t="s">
        <v>1816</v>
      </c>
    </row>
    <row r="2129" spans="8:12" x14ac:dyDescent="0.25">
      <c r="H2129" s="62">
        <v>140251500</v>
      </c>
      <c r="I2129" s="62" t="s">
        <v>108</v>
      </c>
      <c r="J2129" s="62" t="s">
        <v>105</v>
      </c>
      <c r="K2129" s="62" t="s">
        <v>106</v>
      </c>
      <c r="L2129" s="62" t="s">
        <v>1817</v>
      </c>
    </row>
    <row r="2130" spans="8:12" x14ac:dyDescent="0.25">
      <c r="H2130" s="62">
        <v>140252000</v>
      </c>
      <c r="I2130" s="62" t="s">
        <v>108</v>
      </c>
      <c r="J2130" s="62" t="s">
        <v>105</v>
      </c>
      <c r="K2130" s="62" t="s">
        <v>248</v>
      </c>
      <c r="L2130" s="62" t="s">
        <v>1818</v>
      </c>
    </row>
    <row r="2131" spans="8:12" x14ac:dyDescent="0.25">
      <c r="H2131" s="62">
        <v>140252200</v>
      </c>
      <c r="I2131" s="62" t="s">
        <v>108</v>
      </c>
      <c r="J2131" s="62" t="s">
        <v>105</v>
      </c>
      <c r="K2131" s="62" t="s">
        <v>246</v>
      </c>
      <c r="L2131" s="62" t="s">
        <v>1819</v>
      </c>
    </row>
    <row r="2132" spans="8:12" x14ac:dyDescent="0.25">
      <c r="H2132" s="62">
        <v>140253500</v>
      </c>
      <c r="I2132" s="62" t="s">
        <v>108</v>
      </c>
      <c r="J2132" s="62" t="s">
        <v>105</v>
      </c>
      <c r="K2132" s="62" t="s">
        <v>250</v>
      </c>
      <c r="L2132" s="62" t="s">
        <v>1820</v>
      </c>
    </row>
    <row r="2133" spans="8:12" x14ac:dyDescent="0.25">
      <c r="H2133" s="62">
        <v>140253504</v>
      </c>
      <c r="I2133" s="62" t="s">
        <v>108</v>
      </c>
      <c r="J2133" s="62" t="s">
        <v>105</v>
      </c>
      <c r="K2133" s="62" t="s">
        <v>250</v>
      </c>
      <c r="L2133" s="62" t="s">
        <v>1821</v>
      </c>
    </row>
    <row r="2134" spans="8:12" x14ac:dyDescent="0.25">
      <c r="H2134" s="62">
        <v>140253505</v>
      </c>
      <c r="I2134" s="62" t="s">
        <v>108</v>
      </c>
      <c r="J2134" s="62" t="s">
        <v>105</v>
      </c>
      <c r="K2134" s="62" t="s">
        <v>250</v>
      </c>
      <c r="L2134" s="62" t="s">
        <v>5318</v>
      </c>
    </row>
    <row r="2135" spans="8:12" x14ac:dyDescent="0.25">
      <c r="H2135" s="62">
        <v>140253700</v>
      </c>
      <c r="I2135" s="62" t="s">
        <v>108</v>
      </c>
      <c r="J2135" s="62" t="s">
        <v>105</v>
      </c>
      <c r="K2135" s="62" t="s">
        <v>248</v>
      </c>
      <c r="L2135" s="62" t="s">
        <v>1822</v>
      </c>
    </row>
    <row r="2136" spans="8:12" x14ac:dyDescent="0.25">
      <c r="H2136" s="62">
        <v>140254600</v>
      </c>
      <c r="I2136" s="62" t="s">
        <v>108</v>
      </c>
      <c r="J2136" s="62" t="s">
        <v>105</v>
      </c>
      <c r="K2136" s="62" t="s">
        <v>246</v>
      </c>
      <c r="L2136" s="62" t="s">
        <v>1823</v>
      </c>
    </row>
    <row r="2137" spans="8:12" x14ac:dyDescent="0.25">
      <c r="H2137" s="62">
        <v>140255800</v>
      </c>
      <c r="I2137" s="62" t="s">
        <v>108</v>
      </c>
      <c r="J2137" s="62" t="s">
        <v>105</v>
      </c>
      <c r="K2137" s="62" t="s">
        <v>248</v>
      </c>
      <c r="L2137" s="62" t="s">
        <v>1824</v>
      </c>
    </row>
    <row r="2138" spans="8:12" x14ac:dyDescent="0.25">
      <c r="H2138" s="62">
        <v>140256100</v>
      </c>
      <c r="I2138" s="62" t="s">
        <v>108</v>
      </c>
      <c r="J2138" s="62" t="s">
        <v>105</v>
      </c>
      <c r="K2138" s="62" t="s">
        <v>248</v>
      </c>
      <c r="L2138" s="62" t="s">
        <v>1825</v>
      </c>
    </row>
    <row r="2139" spans="8:12" x14ac:dyDescent="0.25">
      <c r="H2139" s="62">
        <v>140260500</v>
      </c>
      <c r="I2139" s="62" t="s">
        <v>108</v>
      </c>
      <c r="J2139" s="62" t="s">
        <v>103</v>
      </c>
      <c r="K2139" s="62" t="s">
        <v>248</v>
      </c>
      <c r="L2139" s="62" t="s">
        <v>1826</v>
      </c>
    </row>
    <row r="2140" spans="8:12" x14ac:dyDescent="0.25">
      <c r="H2140" s="62">
        <v>140261700</v>
      </c>
      <c r="I2140" s="62" t="s">
        <v>108</v>
      </c>
      <c r="J2140" s="62" t="s">
        <v>103</v>
      </c>
      <c r="K2140" s="62" t="s">
        <v>246</v>
      </c>
      <c r="L2140" s="62" t="s">
        <v>1827</v>
      </c>
    </row>
    <row r="2141" spans="8:12" x14ac:dyDescent="0.25">
      <c r="H2141" s="62">
        <v>140262400</v>
      </c>
      <c r="I2141" s="62" t="s">
        <v>108</v>
      </c>
      <c r="J2141" s="62" t="s">
        <v>105</v>
      </c>
      <c r="K2141" s="62" t="s">
        <v>106</v>
      </c>
      <c r="L2141" s="62" t="s">
        <v>1828</v>
      </c>
    </row>
    <row r="2142" spans="8:12" x14ac:dyDescent="0.25">
      <c r="H2142" s="62">
        <v>140262401</v>
      </c>
      <c r="I2142" s="62" t="s">
        <v>108</v>
      </c>
      <c r="J2142" s="62" t="s">
        <v>105</v>
      </c>
      <c r="K2142" s="62" t="s">
        <v>106</v>
      </c>
      <c r="L2142" s="62" t="s">
        <v>1829</v>
      </c>
    </row>
    <row r="2143" spans="8:12" x14ac:dyDescent="0.25">
      <c r="H2143" s="62">
        <v>140263000</v>
      </c>
      <c r="I2143" s="62" t="s">
        <v>108</v>
      </c>
      <c r="J2143" s="62" t="s">
        <v>105</v>
      </c>
      <c r="K2143" s="62" t="s">
        <v>248</v>
      </c>
      <c r="L2143" s="62" t="s">
        <v>1830</v>
      </c>
    </row>
    <row r="2144" spans="8:12" x14ac:dyDescent="0.25">
      <c r="H2144" s="62">
        <v>140263200</v>
      </c>
      <c r="I2144" s="62" t="s">
        <v>108</v>
      </c>
      <c r="J2144" s="62" t="s">
        <v>105</v>
      </c>
      <c r="K2144" s="62" t="s">
        <v>250</v>
      </c>
      <c r="L2144" s="62" t="s">
        <v>1831</v>
      </c>
    </row>
    <row r="2145" spans="8:12" x14ac:dyDescent="0.25">
      <c r="H2145" s="62">
        <v>140265000</v>
      </c>
      <c r="I2145" s="62" t="s">
        <v>108</v>
      </c>
      <c r="J2145" s="62" t="s">
        <v>105</v>
      </c>
      <c r="K2145" s="62" t="s">
        <v>104</v>
      </c>
      <c r="L2145" s="62" t="s">
        <v>1832</v>
      </c>
    </row>
    <row r="2146" spans="8:12" x14ac:dyDescent="0.25">
      <c r="H2146" s="62">
        <v>140267100</v>
      </c>
      <c r="I2146" s="62" t="s">
        <v>108</v>
      </c>
      <c r="J2146" s="62" t="s">
        <v>103</v>
      </c>
      <c r="K2146" s="62" t="s">
        <v>248</v>
      </c>
      <c r="L2146" s="62" t="s">
        <v>1833</v>
      </c>
    </row>
    <row r="2147" spans="8:12" x14ac:dyDescent="0.25">
      <c r="H2147" s="62">
        <v>140268800</v>
      </c>
      <c r="I2147" s="62" t="s">
        <v>108</v>
      </c>
      <c r="J2147" s="62" t="s">
        <v>105</v>
      </c>
      <c r="K2147" s="62" t="s">
        <v>248</v>
      </c>
      <c r="L2147" s="62" t="s">
        <v>1834</v>
      </c>
    </row>
    <row r="2148" spans="8:12" x14ac:dyDescent="0.25">
      <c r="H2148" s="62">
        <v>140269500</v>
      </c>
      <c r="I2148" s="62" t="s">
        <v>108</v>
      </c>
      <c r="J2148" s="62" t="s">
        <v>105</v>
      </c>
      <c r="K2148" s="62" t="s">
        <v>248</v>
      </c>
      <c r="L2148" s="62" t="s">
        <v>1835</v>
      </c>
    </row>
    <row r="2149" spans="8:12" x14ac:dyDescent="0.25">
      <c r="H2149" s="62">
        <v>140270000</v>
      </c>
      <c r="I2149" s="62" t="s">
        <v>108</v>
      </c>
      <c r="J2149" s="62" t="s">
        <v>105</v>
      </c>
      <c r="K2149" s="62" t="s">
        <v>248</v>
      </c>
      <c r="L2149" s="62" t="s">
        <v>1836</v>
      </c>
    </row>
    <row r="2150" spans="8:12" x14ac:dyDescent="0.25">
      <c r="H2150" s="62">
        <v>140270600</v>
      </c>
      <c r="I2150" s="62" t="s">
        <v>108</v>
      </c>
      <c r="J2150" s="62" t="s">
        <v>105</v>
      </c>
      <c r="K2150" s="62" t="s">
        <v>106</v>
      </c>
      <c r="L2150" s="62" t="s">
        <v>1837</v>
      </c>
    </row>
    <row r="2151" spans="8:12" x14ac:dyDescent="0.25">
      <c r="H2151" s="62">
        <v>140270700</v>
      </c>
      <c r="I2151" s="62" t="s">
        <v>108</v>
      </c>
      <c r="J2151" s="62" t="s">
        <v>103</v>
      </c>
      <c r="K2151" s="62" t="s">
        <v>250</v>
      </c>
      <c r="L2151" s="62" t="s">
        <v>1838</v>
      </c>
    </row>
    <row r="2152" spans="8:12" x14ac:dyDescent="0.25">
      <c r="H2152" s="62">
        <v>140272400</v>
      </c>
      <c r="I2152" s="62" t="s">
        <v>108</v>
      </c>
      <c r="J2152" s="62" t="s">
        <v>105</v>
      </c>
      <c r="K2152" s="62" t="s">
        <v>248</v>
      </c>
      <c r="L2152" s="62" t="s">
        <v>1839</v>
      </c>
    </row>
    <row r="2153" spans="8:12" x14ac:dyDescent="0.25">
      <c r="H2153" s="62">
        <v>140274500</v>
      </c>
      <c r="I2153" s="62" t="s">
        <v>108</v>
      </c>
      <c r="J2153" s="62" t="s">
        <v>105</v>
      </c>
      <c r="K2153" s="62" t="s">
        <v>248</v>
      </c>
      <c r="L2153" s="62" t="s">
        <v>1840</v>
      </c>
    </row>
    <row r="2154" spans="8:12" x14ac:dyDescent="0.25">
      <c r="H2154" s="62">
        <v>140276000</v>
      </c>
      <c r="I2154" s="62" t="s">
        <v>108</v>
      </c>
      <c r="J2154" s="62" t="s">
        <v>105</v>
      </c>
      <c r="K2154" s="62" t="s">
        <v>104</v>
      </c>
      <c r="L2154" s="62" t="s">
        <v>1841</v>
      </c>
    </row>
    <row r="2155" spans="8:12" x14ac:dyDescent="0.25">
      <c r="H2155" s="62">
        <v>140278300</v>
      </c>
      <c r="I2155" s="62" t="s">
        <v>108</v>
      </c>
      <c r="J2155" s="62" t="s">
        <v>105</v>
      </c>
      <c r="K2155" s="62" t="s">
        <v>106</v>
      </c>
      <c r="L2155" s="62" t="s">
        <v>1842</v>
      </c>
    </row>
    <row r="2156" spans="8:12" x14ac:dyDescent="0.25">
      <c r="H2156" s="62">
        <v>140278800</v>
      </c>
      <c r="I2156" s="62" t="s">
        <v>108</v>
      </c>
      <c r="J2156" s="62" t="s">
        <v>105</v>
      </c>
      <c r="K2156" s="62" t="s">
        <v>246</v>
      </c>
      <c r="L2156" s="62" t="s">
        <v>1843</v>
      </c>
    </row>
    <row r="2157" spans="8:12" x14ac:dyDescent="0.25">
      <c r="H2157" s="62">
        <v>140278801</v>
      </c>
      <c r="I2157" s="62" t="s">
        <v>108</v>
      </c>
      <c r="J2157" s="62" t="s">
        <v>105</v>
      </c>
      <c r="K2157" s="62" t="s">
        <v>250</v>
      </c>
      <c r="L2157" s="62" t="s">
        <v>1844</v>
      </c>
    </row>
    <row r="2158" spans="8:12" x14ac:dyDescent="0.25">
      <c r="H2158" s="62">
        <v>140279000</v>
      </c>
      <c r="I2158" s="62" t="s">
        <v>108</v>
      </c>
      <c r="J2158" s="62" t="s">
        <v>103</v>
      </c>
      <c r="K2158" s="62" t="s">
        <v>248</v>
      </c>
      <c r="L2158" s="62" t="s">
        <v>1845</v>
      </c>
    </row>
    <row r="2159" spans="8:12" x14ac:dyDescent="0.25">
      <c r="H2159" s="62">
        <v>140280200</v>
      </c>
      <c r="I2159" s="62" t="s">
        <v>108</v>
      </c>
      <c r="J2159" s="62" t="s">
        <v>103</v>
      </c>
      <c r="K2159" s="62" t="s">
        <v>248</v>
      </c>
      <c r="L2159" s="62" t="s">
        <v>1846</v>
      </c>
    </row>
    <row r="2160" spans="8:12" x14ac:dyDescent="0.25">
      <c r="H2160" s="62">
        <v>140280300</v>
      </c>
      <c r="I2160" s="62" t="s">
        <v>108</v>
      </c>
      <c r="J2160" s="62" t="s">
        <v>105</v>
      </c>
      <c r="K2160" s="62" t="s">
        <v>248</v>
      </c>
      <c r="L2160" s="62" t="s">
        <v>1847</v>
      </c>
    </row>
    <row r="2161" spans="8:12" x14ac:dyDescent="0.25">
      <c r="H2161" s="62">
        <v>140280600</v>
      </c>
      <c r="I2161" s="62" t="s">
        <v>108</v>
      </c>
      <c r="J2161" s="62" t="s">
        <v>105</v>
      </c>
      <c r="K2161" s="62" t="s">
        <v>104</v>
      </c>
      <c r="L2161" s="62" t="s">
        <v>1848</v>
      </c>
    </row>
    <row r="2162" spans="8:12" x14ac:dyDescent="0.25">
      <c r="H2162" s="62">
        <v>140282000</v>
      </c>
      <c r="I2162" s="62" t="s">
        <v>108</v>
      </c>
      <c r="J2162" s="62" t="s">
        <v>103</v>
      </c>
      <c r="K2162" s="62" t="s">
        <v>248</v>
      </c>
      <c r="L2162" s="62" t="s">
        <v>4786</v>
      </c>
    </row>
    <row r="2163" spans="8:12" x14ac:dyDescent="0.25">
      <c r="H2163" s="62">
        <v>140284000</v>
      </c>
      <c r="I2163" s="62" t="s">
        <v>108</v>
      </c>
      <c r="J2163" s="62" t="s">
        <v>105</v>
      </c>
      <c r="K2163" s="62" t="s">
        <v>106</v>
      </c>
      <c r="L2163" s="62" t="s">
        <v>1849</v>
      </c>
    </row>
    <row r="2164" spans="8:12" x14ac:dyDescent="0.25">
      <c r="H2164" s="62">
        <v>140284400</v>
      </c>
      <c r="I2164" s="62" t="s">
        <v>108</v>
      </c>
      <c r="J2164" s="62" t="s">
        <v>103</v>
      </c>
      <c r="K2164" s="62" t="s">
        <v>248</v>
      </c>
      <c r="L2164" s="62" t="s">
        <v>4787</v>
      </c>
    </row>
    <row r="2165" spans="8:12" x14ac:dyDescent="0.25">
      <c r="H2165" s="62">
        <v>140284800</v>
      </c>
      <c r="I2165" s="62" t="s">
        <v>108</v>
      </c>
      <c r="J2165" s="62" t="s">
        <v>105</v>
      </c>
      <c r="K2165" s="62" t="s">
        <v>248</v>
      </c>
      <c r="L2165" s="62" t="s">
        <v>1850</v>
      </c>
    </row>
    <row r="2166" spans="8:12" x14ac:dyDescent="0.25">
      <c r="H2166" s="62">
        <v>140289800</v>
      </c>
      <c r="I2166" s="62" t="s">
        <v>108</v>
      </c>
      <c r="J2166" s="62" t="s">
        <v>105</v>
      </c>
      <c r="K2166" s="62" t="s">
        <v>104</v>
      </c>
      <c r="L2166" s="62" t="s">
        <v>1851</v>
      </c>
    </row>
    <row r="2167" spans="8:12" x14ac:dyDescent="0.25">
      <c r="H2167" s="62">
        <v>140290000</v>
      </c>
      <c r="I2167" s="62" t="s">
        <v>108</v>
      </c>
      <c r="J2167" s="62" t="s">
        <v>103</v>
      </c>
      <c r="K2167" s="62" t="s">
        <v>248</v>
      </c>
      <c r="L2167" s="62" t="s">
        <v>1852</v>
      </c>
    </row>
    <row r="2168" spans="8:12" x14ac:dyDescent="0.25">
      <c r="H2168" s="62">
        <v>140291000</v>
      </c>
      <c r="I2168" s="62" t="s">
        <v>108</v>
      </c>
      <c r="J2168" s="62" t="s">
        <v>105</v>
      </c>
      <c r="K2168" s="62" t="s">
        <v>104</v>
      </c>
      <c r="L2168" s="62" t="s">
        <v>1853</v>
      </c>
    </row>
    <row r="2169" spans="8:12" x14ac:dyDescent="0.25">
      <c r="H2169" s="62">
        <v>140292400</v>
      </c>
      <c r="I2169" s="62" t="s">
        <v>108</v>
      </c>
      <c r="J2169" s="62" t="s">
        <v>103</v>
      </c>
      <c r="K2169" s="62" t="s">
        <v>246</v>
      </c>
      <c r="L2169" s="62" t="s">
        <v>2093</v>
      </c>
    </row>
    <row r="2170" spans="8:12" x14ac:dyDescent="0.25">
      <c r="H2170" s="62">
        <v>140293100</v>
      </c>
      <c r="I2170" s="62" t="s">
        <v>108</v>
      </c>
      <c r="J2170" s="62" t="s">
        <v>103</v>
      </c>
      <c r="K2170" s="62" t="s">
        <v>248</v>
      </c>
      <c r="L2170" s="62" t="s">
        <v>1854</v>
      </c>
    </row>
    <row r="2171" spans="8:12" x14ac:dyDescent="0.25">
      <c r="H2171" s="62">
        <v>140296300</v>
      </c>
      <c r="I2171" s="62" t="s">
        <v>108</v>
      </c>
      <c r="J2171" s="62" t="s">
        <v>105</v>
      </c>
      <c r="K2171" s="62" t="s">
        <v>248</v>
      </c>
      <c r="L2171" s="62" t="s">
        <v>1855</v>
      </c>
    </row>
    <row r="2172" spans="8:12" x14ac:dyDescent="0.25">
      <c r="H2172" s="62">
        <v>140297700</v>
      </c>
      <c r="I2172" s="62" t="s">
        <v>108</v>
      </c>
      <c r="J2172" s="62" t="s">
        <v>105</v>
      </c>
      <c r="K2172" s="62" t="s">
        <v>248</v>
      </c>
      <c r="L2172" s="62" t="s">
        <v>1856</v>
      </c>
    </row>
    <row r="2173" spans="8:12" x14ac:dyDescent="0.25">
      <c r="H2173" s="62">
        <v>140299100</v>
      </c>
      <c r="I2173" s="62" t="s">
        <v>108</v>
      </c>
      <c r="J2173" s="62" t="s">
        <v>105</v>
      </c>
      <c r="K2173" s="62" t="s">
        <v>248</v>
      </c>
      <c r="L2173" s="62" t="s">
        <v>1857</v>
      </c>
    </row>
    <row r="2174" spans="8:12" x14ac:dyDescent="0.25">
      <c r="H2174" s="62">
        <v>140299500</v>
      </c>
      <c r="I2174" s="62" t="s">
        <v>108</v>
      </c>
      <c r="J2174" s="62" t="s">
        <v>105</v>
      </c>
      <c r="K2174" s="62" t="s">
        <v>106</v>
      </c>
      <c r="L2174" s="62" t="s">
        <v>1858</v>
      </c>
    </row>
    <row r="2175" spans="8:12" x14ac:dyDescent="0.25">
      <c r="H2175" s="62">
        <v>140299600</v>
      </c>
      <c r="I2175" s="62" t="s">
        <v>108</v>
      </c>
      <c r="J2175" s="62" t="s">
        <v>105</v>
      </c>
      <c r="K2175" s="62" t="s">
        <v>246</v>
      </c>
      <c r="L2175" s="62" t="s">
        <v>1859</v>
      </c>
    </row>
    <row r="2176" spans="8:12" x14ac:dyDescent="0.25">
      <c r="H2176" s="62">
        <v>140299700</v>
      </c>
      <c r="I2176" s="62" t="s">
        <v>108</v>
      </c>
      <c r="J2176" s="62" t="s">
        <v>105</v>
      </c>
      <c r="K2176" s="62" t="s">
        <v>104</v>
      </c>
      <c r="L2176" s="62" t="s">
        <v>1860</v>
      </c>
    </row>
    <row r="2177" spans="8:12" x14ac:dyDescent="0.25">
      <c r="H2177" s="62">
        <v>140299900</v>
      </c>
      <c r="I2177" s="62" t="s">
        <v>108</v>
      </c>
      <c r="J2177" s="62" t="s">
        <v>105</v>
      </c>
      <c r="K2177" s="62" t="s">
        <v>248</v>
      </c>
      <c r="L2177" s="62" t="s">
        <v>1861</v>
      </c>
    </row>
    <row r="2178" spans="8:12" x14ac:dyDescent="0.25">
      <c r="H2178" s="62">
        <v>140301300</v>
      </c>
      <c r="I2178" s="62" t="s">
        <v>108</v>
      </c>
      <c r="J2178" s="62" t="s">
        <v>105</v>
      </c>
      <c r="K2178" s="62" t="s">
        <v>248</v>
      </c>
      <c r="L2178" s="62" t="s">
        <v>1862</v>
      </c>
    </row>
    <row r="2179" spans="8:12" x14ac:dyDescent="0.25">
      <c r="H2179" s="62">
        <v>140302400</v>
      </c>
      <c r="I2179" s="62" t="s">
        <v>108</v>
      </c>
      <c r="J2179" s="62" t="s">
        <v>105</v>
      </c>
      <c r="K2179" s="62" t="s">
        <v>248</v>
      </c>
      <c r="L2179" s="62" t="s">
        <v>1863</v>
      </c>
    </row>
    <row r="2180" spans="8:12" x14ac:dyDescent="0.25">
      <c r="H2180" s="62">
        <v>140302500</v>
      </c>
      <c r="I2180" s="62" t="s">
        <v>108</v>
      </c>
      <c r="J2180" s="62" t="s">
        <v>105</v>
      </c>
      <c r="K2180" s="62" t="s">
        <v>248</v>
      </c>
      <c r="L2180" s="62" t="s">
        <v>1864</v>
      </c>
    </row>
    <row r="2181" spans="8:12" x14ac:dyDescent="0.25">
      <c r="H2181" s="62">
        <v>140302600</v>
      </c>
      <c r="I2181" s="62" t="s">
        <v>108</v>
      </c>
      <c r="J2181" s="62" t="s">
        <v>105</v>
      </c>
      <c r="K2181" s="62" t="s">
        <v>248</v>
      </c>
      <c r="L2181" s="62" t="s">
        <v>1865</v>
      </c>
    </row>
    <row r="2182" spans="8:12" x14ac:dyDescent="0.25">
      <c r="H2182" s="62">
        <v>140303100</v>
      </c>
      <c r="I2182" s="62" t="s">
        <v>108</v>
      </c>
      <c r="J2182" s="62" t="s">
        <v>105</v>
      </c>
      <c r="K2182" s="62" t="s">
        <v>246</v>
      </c>
      <c r="L2182" s="62" t="s">
        <v>1866</v>
      </c>
    </row>
    <row r="2183" spans="8:12" x14ac:dyDescent="0.25">
      <c r="H2183" s="62">
        <v>140303700</v>
      </c>
      <c r="I2183" s="62" t="s">
        <v>108</v>
      </c>
      <c r="J2183" s="62" t="s">
        <v>105</v>
      </c>
      <c r="K2183" s="62" t="s">
        <v>104</v>
      </c>
      <c r="L2183" s="62" t="s">
        <v>2061</v>
      </c>
    </row>
    <row r="2184" spans="8:12" x14ac:dyDescent="0.25">
      <c r="H2184" s="62">
        <v>140304700</v>
      </c>
      <c r="I2184" s="62" t="s">
        <v>108</v>
      </c>
      <c r="J2184" s="62" t="s">
        <v>103</v>
      </c>
      <c r="K2184" s="62" t="s">
        <v>250</v>
      </c>
      <c r="L2184" s="62" t="s">
        <v>1867</v>
      </c>
    </row>
    <row r="2185" spans="8:12" x14ac:dyDescent="0.25">
      <c r="H2185" s="62">
        <v>140306200</v>
      </c>
      <c r="I2185" s="62" t="s">
        <v>108</v>
      </c>
      <c r="J2185" s="62" t="s">
        <v>105</v>
      </c>
      <c r="K2185" s="62" t="s">
        <v>248</v>
      </c>
      <c r="L2185" s="62" t="s">
        <v>1868</v>
      </c>
    </row>
    <row r="2186" spans="8:12" x14ac:dyDescent="0.25">
      <c r="H2186" s="62">
        <v>140307800</v>
      </c>
      <c r="I2186" s="62" t="s">
        <v>108</v>
      </c>
      <c r="J2186" s="62" t="s">
        <v>105</v>
      </c>
      <c r="K2186" s="62" t="s">
        <v>104</v>
      </c>
      <c r="L2186" s="62" t="s">
        <v>1801</v>
      </c>
    </row>
    <row r="2187" spans="8:12" x14ac:dyDescent="0.25">
      <c r="H2187" s="62">
        <v>140308900</v>
      </c>
      <c r="I2187" s="62" t="s">
        <v>108</v>
      </c>
      <c r="J2187" s="62" t="s">
        <v>103</v>
      </c>
      <c r="K2187" s="62" t="s">
        <v>250</v>
      </c>
      <c r="L2187" s="62" t="s">
        <v>1869</v>
      </c>
    </row>
    <row r="2188" spans="8:12" x14ac:dyDescent="0.25">
      <c r="H2188" s="62">
        <v>140309100</v>
      </c>
      <c r="I2188" s="62" t="s">
        <v>108</v>
      </c>
      <c r="J2188" s="62" t="s">
        <v>105</v>
      </c>
      <c r="K2188" s="62" t="s">
        <v>248</v>
      </c>
      <c r="L2188" s="62" t="s">
        <v>1870</v>
      </c>
    </row>
    <row r="2189" spans="8:12" x14ac:dyDescent="0.25">
      <c r="H2189" s="62">
        <v>140309400</v>
      </c>
      <c r="I2189" s="62" t="s">
        <v>108</v>
      </c>
      <c r="J2189" s="62" t="s">
        <v>103</v>
      </c>
      <c r="K2189" s="62" t="s">
        <v>248</v>
      </c>
      <c r="L2189" s="62" t="s">
        <v>1871</v>
      </c>
    </row>
    <row r="2190" spans="8:12" x14ac:dyDescent="0.25">
      <c r="H2190" s="62">
        <v>140309600</v>
      </c>
      <c r="I2190" s="62" t="s">
        <v>108</v>
      </c>
      <c r="J2190" s="62" t="s">
        <v>105</v>
      </c>
      <c r="K2190" s="62" t="s">
        <v>106</v>
      </c>
      <c r="L2190" s="62" t="s">
        <v>1872</v>
      </c>
    </row>
    <row r="2191" spans="8:12" x14ac:dyDescent="0.25">
      <c r="H2191" s="62">
        <v>140309601</v>
      </c>
      <c r="I2191" s="62" t="s">
        <v>108</v>
      </c>
      <c r="J2191" s="62" t="s">
        <v>105</v>
      </c>
      <c r="K2191" s="62" t="s">
        <v>106</v>
      </c>
      <c r="L2191" s="62" t="s">
        <v>1873</v>
      </c>
    </row>
    <row r="2192" spans="8:12" x14ac:dyDescent="0.25">
      <c r="H2192" s="62">
        <v>140311900</v>
      </c>
      <c r="I2192" s="62" t="s">
        <v>108</v>
      </c>
      <c r="J2192" s="62" t="s">
        <v>105</v>
      </c>
      <c r="K2192" s="62" t="s">
        <v>248</v>
      </c>
      <c r="L2192" s="62" t="s">
        <v>1874</v>
      </c>
    </row>
    <row r="2193" spans="8:12" x14ac:dyDescent="0.25">
      <c r="H2193" s="62">
        <v>140312000</v>
      </c>
      <c r="I2193" s="62" t="s">
        <v>108</v>
      </c>
      <c r="J2193" s="62" t="s">
        <v>105</v>
      </c>
      <c r="K2193" s="62" t="s">
        <v>248</v>
      </c>
      <c r="L2193" s="62" t="s">
        <v>1875</v>
      </c>
    </row>
    <row r="2194" spans="8:12" x14ac:dyDescent="0.25">
      <c r="H2194" s="62">
        <v>140312200</v>
      </c>
      <c r="I2194" s="62" t="s">
        <v>108</v>
      </c>
      <c r="J2194" s="62" t="s">
        <v>105</v>
      </c>
      <c r="K2194" s="62" t="s">
        <v>248</v>
      </c>
      <c r="L2194" s="62" t="s">
        <v>1876</v>
      </c>
    </row>
    <row r="2195" spans="8:12" x14ac:dyDescent="0.25">
      <c r="H2195" s="62">
        <v>140312400</v>
      </c>
      <c r="I2195" s="62" t="s">
        <v>108</v>
      </c>
      <c r="J2195" s="62" t="s">
        <v>105</v>
      </c>
      <c r="K2195" s="62" t="s">
        <v>246</v>
      </c>
      <c r="L2195" s="62" t="s">
        <v>2093</v>
      </c>
    </row>
    <row r="2196" spans="8:12" x14ac:dyDescent="0.25">
      <c r="H2196" s="62">
        <v>140312402</v>
      </c>
      <c r="I2196" s="62" t="s">
        <v>108</v>
      </c>
      <c r="J2196" s="62" t="s">
        <v>105</v>
      </c>
      <c r="K2196" s="62" t="s">
        <v>246</v>
      </c>
      <c r="L2196" s="62" t="s">
        <v>5319</v>
      </c>
    </row>
    <row r="2197" spans="8:12" x14ac:dyDescent="0.25">
      <c r="H2197" s="62">
        <v>140312403</v>
      </c>
      <c r="I2197" s="62" t="s">
        <v>108</v>
      </c>
      <c r="J2197" s="62" t="s">
        <v>105</v>
      </c>
      <c r="K2197" s="62" t="s">
        <v>246</v>
      </c>
      <c r="L2197" s="62" t="s">
        <v>5320</v>
      </c>
    </row>
    <row r="2198" spans="8:12" x14ac:dyDescent="0.25">
      <c r="H2198" s="62">
        <v>140313000</v>
      </c>
      <c r="I2198" s="62" t="s">
        <v>108</v>
      </c>
      <c r="J2198" s="62" t="s">
        <v>105</v>
      </c>
      <c r="K2198" s="62" t="s">
        <v>248</v>
      </c>
      <c r="L2198" s="62" t="s">
        <v>1877</v>
      </c>
    </row>
    <row r="2199" spans="8:12" x14ac:dyDescent="0.25">
      <c r="H2199" s="62">
        <v>140314400</v>
      </c>
      <c r="I2199" s="62" t="s">
        <v>108</v>
      </c>
      <c r="J2199" s="62" t="s">
        <v>105</v>
      </c>
      <c r="K2199" s="62" t="s">
        <v>248</v>
      </c>
      <c r="L2199" s="62" t="s">
        <v>1878</v>
      </c>
    </row>
    <row r="2200" spans="8:12" x14ac:dyDescent="0.25">
      <c r="H2200" s="62">
        <v>140319000</v>
      </c>
      <c r="I2200" s="62" t="s">
        <v>108</v>
      </c>
      <c r="J2200" s="62" t="s">
        <v>105</v>
      </c>
      <c r="K2200" s="62" t="s">
        <v>248</v>
      </c>
      <c r="L2200" s="62" t="s">
        <v>1879</v>
      </c>
    </row>
    <row r="2201" spans="8:12" x14ac:dyDescent="0.25">
      <c r="H2201" s="62">
        <v>140319700</v>
      </c>
      <c r="I2201" s="62" t="s">
        <v>108</v>
      </c>
      <c r="J2201" s="62" t="s">
        <v>103</v>
      </c>
      <c r="K2201" s="62" t="s">
        <v>250</v>
      </c>
      <c r="L2201" s="62" t="s">
        <v>4788</v>
      </c>
    </row>
    <row r="2202" spans="8:12" x14ac:dyDescent="0.25">
      <c r="H2202" s="62">
        <v>140319800</v>
      </c>
      <c r="I2202" s="62" t="s">
        <v>108</v>
      </c>
      <c r="J2202" s="62" t="s">
        <v>105</v>
      </c>
      <c r="K2202" s="62" t="s">
        <v>248</v>
      </c>
      <c r="L2202" s="62" t="s">
        <v>1880</v>
      </c>
    </row>
    <row r="2203" spans="8:12" x14ac:dyDescent="0.25">
      <c r="H2203" s="62">
        <v>140319900</v>
      </c>
      <c r="I2203" s="62" t="s">
        <v>108</v>
      </c>
      <c r="J2203" s="62" t="s">
        <v>105</v>
      </c>
      <c r="K2203" s="62" t="s">
        <v>246</v>
      </c>
      <c r="L2203" s="62" t="s">
        <v>1881</v>
      </c>
    </row>
    <row r="2204" spans="8:12" x14ac:dyDescent="0.25">
      <c r="H2204" s="62">
        <v>140319903</v>
      </c>
      <c r="I2204" s="62" t="s">
        <v>108</v>
      </c>
      <c r="J2204" s="62" t="s">
        <v>105</v>
      </c>
      <c r="K2204" s="62" t="s">
        <v>250</v>
      </c>
      <c r="L2204" s="62" t="s">
        <v>1882</v>
      </c>
    </row>
    <row r="2205" spans="8:12" x14ac:dyDescent="0.25">
      <c r="H2205" s="62">
        <v>140320700</v>
      </c>
      <c r="I2205" s="62" t="s">
        <v>108</v>
      </c>
      <c r="J2205" s="62" t="s">
        <v>105</v>
      </c>
      <c r="K2205" s="62" t="s">
        <v>248</v>
      </c>
      <c r="L2205" s="62" t="s">
        <v>1883</v>
      </c>
    </row>
    <row r="2206" spans="8:12" x14ac:dyDescent="0.25">
      <c r="H2206" s="62">
        <v>140321300</v>
      </c>
      <c r="I2206" s="62" t="s">
        <v>108</v>
      </c>
      <c r="J2206" s="62" t="s">
        <v>105</v>
      </c>
      <c r="K2206" s="62" t="s">
        <v>246</v>
      </c>
      <c r="L2206" s="62" t="s">
        <v>1884</v>
      </c>
    </row>
    <row r="2207" spans="8:12" x14ac:dyDescent="0.25">
      <c r="H2207" s="62">
        <v>140321401</v>
      </c>
      <c r="I2207" s="62" t="s">
        <v>108</v>
      </c>
      <c r="J2207" s="62" t="s">
        <v>105</v>
      </c>
      <c r="K2207" s="62" t="s">
        <v>246</v>
      </c>
      <c r="L2207" s="62" t="s">
        <v>1885</v>
      </c>
    </row>
    <row r="2208" spans="8:12" x14ac:dyDescent="0.25">
      <c r="H2208" s="62">
        <v>140321600</v>
      </c>
      <c r="I2208" s="62" t="s">
        <v>108</v>
      </c>
      <c r="J2208" s="62" t="s">
        <v>105</v>
      </c>
      <c r="K2208" s="62" t="s">
        <v>106</v>
      </c>
      <c r="L2208" s="62" t="s">
        <v>1886</v>
      </c>
    </row>
    <row r="2209" spans="8:12" x14ac:dyDescent="0.25">
      <c r="H2209" s="62">
        <v>140321700</v>
      </c>
      <c r="I2209" s="62" t="s">
        <v>108</v>
      </c>
      <c r="J2209" s="62" t="s">
        <v>105</v>
      </c>
      <c r="K2209" s="62" t="s">
        <v>248</v>
      </c>
      <c r="L2209" s="62" t="s">
        <v>1887</v>
      </c>
    </row>
    <row r="2210" spans="8:12" x14ac:dyDescent="0.25">
      <c r="H2210" s="62">
        <v>140322200</v>
      </c>
      <c r="I2210" s="62" t="s">
        <v>108</v>
      </c>
      <c r="J2210" s="62" t="s">
        <v>103</v>
      </c>
      <c r="K2210" s="62" t="s">
        <v>246</v>
      </c>
      <c r="L2210" s="62" t="s">
        <v>4789</v>
      </c>
    </row>
    <row r="2211" spans="8:12" x14ac:dyDescent="0.25">
      <c r="H2211" s="62">
        <v>140322300</v>
      </c>
      <c r="I2211" s="62" t="s">
        <v>108</v>
      </c>
      <c r="J2211" s="62" t="s">
        <v>105</v>
      </c>
      <c r="K2211" s="62" t="s">
        <v>248</v>
      </c>
      <c r="L2211" s="62" t="s">
        <v>1888</v>
      </c>
    </row>
    <row r="2212" spans="8:12" x14ac:dyDescent="0.25">
      <c r="H2212" s="62">
        <v>140322600</v>
      </c>
      <c r="I2212" s="62" t="s">
        <v>108</v>
      </c>
      <c r="J2212" s="62" t="s">
        <v>105</v>
      </c>
      <c r="K2212" s="62" t="s">
        <v>106</v>
      </c>
      <c r="L2212" s="62" t="s">
        <v>1889</v>
      </c>
    </row>
    <row r="2213" spans="8:12" x14ac:dyDescent="0.25">
      <c r="H2213" s="62">
        <v>140323100</v>
      </c>
      <c r="I2213" s="62" t="s">
        <v>108</v>
      </c>
      <c r="J2213" s="62" t="s">
        <v>105</v>
      </c>
      <c r="K2213" s="62" t="s">
        <v>248</v>
      </c>
      <c r="L2213" s="62" t="s">
        <v>1890</v>
      </c>
    </row>
    <row r="2214" spans="8:12" x14ac:dyDescent="0.25">
      <c r="H2214" s="62">
        <v>140323200</v>
      </c>
      <c r="I2214" s="62" t="s">
        <v>108</v>
      </c>
      <c r="J2214" s="62" t="s">
        <v>105</v>
      </c>
      <c r="K2214" s="62" t="s">
        <v>248</v>
      </c>
      <c r="L2214" s="62" t="s">
        <v>1891</v>
      </c>
    </row>
    <row r="2215" spans="8:12" x14ac:dyDescent="0.25">
      <c r="H2215" s="62">
        <v>140323600</v>
      </c>
      <c r="I2215" s="62" t="s">
        <v>108</v>
      </c>
      <c r="J2215" s="62" t="s">
        <v>105</v>
      </c>
      <c r="K2215" s="62" t="s">
        <v>248</v>
      </c>
      <c r="L2215" s="62" t="s">
        <v>1892</v>
      </c>
    </row>
    <row r="2216" spans="8:12" x14ac:dyDescent="0.25">
      <c r="H2216" s="62">
        <v>140323700</v>
      </c>
      <c r="I2216" s="62" t="s">
        <v>108</v>
      </c>
      <c r="J2216" s="62" t="s">
        <v>105</v>
      </c>
      <c r="K2216" s="62" t="s">
        <v>248</v>
      </c>
      <c r="L2216" s="62" t="s">
        <v>4790</v>
      </c>
    </row>
    <row r="2217" spans="8:12" x14ac:dyDescent="0.25">
      <c r="H2217" s="62">
        <v>140323900</v>
      </c>
      <c r="I2217" s="62" t="s">
        <v>108</v>
      </c>
      <c r="J2217" s="62" t="s">
        <v>105</v>
      </c>
      <c r="K2217" s="62" t="s">
        <v>246</v>
      </c>
      <c r="L2217" s="62" t="s">
        <v>1893</v>
      </c>
    </row>
    <row r="2218" spans="8:12" x14ac:dyDescent="0.25">
      <c r="H2218" s="62">
        <v>140326100</v>
      </c>
      <c r="I2218" s="62" t="s">
        <v>108</v>
      </c>
      <c r="J2218" s="62" t="s">
        <v>105</v>
      </c>
      <c r="K2218" s="62" t="s">
        <v>106</v>
      </c>
      <c r="L2218" s="62" t="s">
        <v>1894</v>
      </c>
    </row>
    <row r="2219" spans="8:12" x14ac:dyDescent="0.25">
      <c r="H2219" s="62">
        <v>140326800</v>
      </c>
      <c r="I2219" s="62" t="s">
        <v>108</v>
      </c>
      <c r="J2219" s="62" t="s">
        <v>105</v>
      </c>
      <c r="K2219" s="62" t="s">
        <v>248</v>
      </c>
      <c r="L2219" s="62" t="s">
        <v>1895</v>
      </c>
    </row>
    <row r="2220" spans="8:12" x14ac:dyDescent="0.25">
      <c r="H2220" s="62">
        <v>140327100</v>
      </c>
      <c r="I2220" s="62" t="s">
        <v>108</v>
      </c>
      <c r="J2220" s="62" t="s">
        <v>105</v>
      </c>
      <c r="K2220" s="62" t="s">
        <v>250</v>
      </c>
      <c r="L2220" s="62" t="s">
        <v>1896</v>
      </c>
    </row>
    <row r="2221" spans="8:12" x14ac:dyDescent="0.25">
      <c r="H2221" s="62">
        <v>140327103</v>
      </c>
      <c r="I2221" s="62" t="s">
        <v>108</v>
      </c>
      <c r="J2221" s="62" t="s">
        <v>105</v>
      </c>
      <c r="K2221" s="62" t="s">
        <v>250</v>
      </c>
      <c r="L2221" s="62" t="s">
        <v>1897</v>
      </c>
    </row>
    <row r="2222" spans="8:12" x14ac:dyDescent="0.25">
      <c r="H2222" s="62">
        <v>140327104</v>
      </c>
      <c r="I2222" s="62" t="s">
        <v>108</v>
      </c>
      <c r="J2222" s="62" t="s">
        <v>105</v>
      </c>
      <c r="K2222" s="62" t="s">
        <v>250</v>
      </c>
      <c r="L2222" s="62" t="s">
        <v>1898</v>
      </c>
    </row>
    <row r="2223" spans="8:12" x14ac:dyDescent="0.25">
      <c r="H2223" s="62">
        <v>140327306</v>
      </c>
      <c r="I2223" s="62" t="s">
        <v>108</v>
      </c>
      <c r="J2223" s="62" t="s">
        <v>105</v>
      </c>
      <c r="K2223" s="62" t="s">
        <v>106</v>
      </c>
      <c r="L2223" s="62" t="s">
        <v>1899</v>
      </c>
    </row>
    <row r="2224" spans="8:12" x14ac:dyDescent="0.25">
      <c r="H2224" s="62">
        <v>140328200</v>
      </c>
      <c r="I2224" s="62" t="s">
        <v>108</v>
      </c>
      <c r="J2224" s="62" t="s">
        <v>105</v>
      </c>
      <c r="K2224" s="62" t="s">
        <v>248</v>
      </c>
      <c r="L2224" s="62" t="s">
        <v>1900</v>
      </c>
    </row>
    <row r="2225" spans="8:12" x14ac:dyDescent="0.25">
      <c r="H2225" s="62">
        <v>140328500</v>
      </c>
      <c r="I2225" s="62" t="s">
        <v>108</v>
      </c>
      <c r="J2225" s="62" t="s">
        <v>105</v>
      </c>
      <c r="K2225" s="62" t="s">
        <v>248</v>
      </c>
      <c r="L2225" s="62" t="s">
        <v>1901</v>
      </c>
    </row>
    <row r="2226" spans="8:12" x14ac:dyDescent="0.25">
      <c r="H2226" s="62">
        <v>140329000</v>
      </c>
      <c r="I2226" s="62" t="s">
        <v>108</v>
      </c>
      <c r="J2226" s="62" t="s">
        <v>105</v>
      </c>
      <c r="K2226" s="62" t="s">
        <v>250</v>
      </c>
      <c r="L2226" s="62" t="s">
        <v>1902</v>
      </c>
    </row>
    <row r="2227" spans="8:12" x14ac:dyDescent="0.25">
      <c r="H2227" s="62">
        <v>140329100</v>
      </c>
      <c r="I2227" s="62" t="s">
        <v>108</v>
      </c>
      <c r="J2227" s="62" t="s">
        <v>103</v>
      </c>
      <c r="K2227" s="62" t="s">
        <v>248</v>
      </c>
      <c r="L2227" s="62" t="s">
        <v>1903</v>
      </c>
    </row>
    <row r="2228" spans="8:12" x14ac:dyDescent="0.25">
      <c r="H2228" s="62">
        <v>140329800</v>
      </c>
      <c r="I2228" s="62" t="s">
        <v>108</v>
      </c>
      <c r="J2228" s="62" t="s">
        <v>105</v>
      </c>
      <c r="K2228" s="62" t="s">
        <v>248</v>
      </c>
      <c r="L2228" s="62" t="s">
        <v>1904</v>
      </c>
    </row>
    <row r="2229" spans="8:12" x14ac:dyDescent="0.25">
      <c r="H2229" s="62">
        <v>140330300</v>
      </c>
      <c r="I2229" s="62" t="s">
        <v>108</v>
      </c>
      <c r="J2229" s="62" t="s">
        <v>103</v>
      </c>
      <c r="K2229" s="62" t="s">
        <v>106</v>
      </c>
      <c r="L2229" s="62" t="s">
        <v>1905</v>
      </c>
    </row>
    <row r="2230" spans="8:12" x14ac:dyDescent="0.25">
      <c r="H2230" s="62">
        <v>140331400</v>
      </c>
      <c r="I2230" s="62" t="s">
        <v>108</v>
      </c>
      <c r="J2230" s="62" t="s">
        <v>105</v>
      </c>
      <c r="K2230" s="62" t="s">
        <v>248</v>
      </c>
      <c r="L2230" s="62" t="s">
        <v>1906</v>
      </c>
    </row>
    <row r="2231" spans="8:12" x14ac:dyDescent="0.25">
      <c r="H2231" s="62">
        <v>140331500</v>
      </c>
      <c r="I2231" s="62" t="s">
        <v>108</v>
      </c>
      <c r="J2231" s="62" t="s">
        <v>105</v>
      </c>
      <c r="K2231" s="62" t="s">
        <v>104</v>
      </c>
      <c r="L2231" s="62" t="s">
        <v>1907</v>
      </c>
    </row>
    <row r="2232" spans="8:12" x14ac:dyDescent="0.25">
      <c r="H2232" s="62">
        <v>140331700</v>
      </c>
      <c r="I2232" s="62" t="s">
        <v>108</v>
      </c>
      <c r="J2232" s="62" t="s">
        <v>105</v>
      </c>
      <c r="K2232" s="62" t="s">
        <v>248</v>
      </c>
      <c r="L2232" s="62" t="s">
        <v>1908</v>
      </c>
    </row>
    <row r="2233" spans="8:12" x14ac:dyDescent="0.25">
      <c r="H2233" s="62">
        <v>140331900</v>
      </c>
      <c r="I2233" s="62" t="s">
        <v>108</v>
      </c>
      <c r="J2233" s="62" t="s">
        <v>105</v>
      </c>
      <c r="K2233" s="62" t="s">
        <v>248</v>
      </c>
      <c r="L2233" s="62" t="s">
        <v>1909</v>
      </c>
    </row>
    <row r="2234" spans="8:12" x14ac:dyDescent="0.25">
      <c r="H2234" s="62">
        <v>140332800</v>
      </c>
      <c r="I2234" s="62" t="s">
        <v>108</v>
      </c>
      <c r="J2234" s="62" t="s">
        <v>103</v>
      </c>
      <c r="K2234" s="62" t="s">
        <v>250</v>
      </c>
      <c r="L2234" s="62" t="s">
        <v>1910</v>
      </c>
    </row>
    <row r="2235" spans="8:12" x14ac:dyDescent="0.25">
      <c r="H2235" s="62">
        <v>140333100</v>
      </c>
      <c r="I2235" s="62" t="s">
        <v>108</v>
      </c>
      <c r="J2235" s="62" t="s">
        <v>105</v>
      </c>
      <c r="K2235" s="62" t="s">
        <v>106</v>
      </c>
      <c r="L2235" s="62" t="s">
        <v>4791</v>
      </c>
    </row>
    <row r="2236" spans="8:12" x14ac:dyDescent="0.25">
      <c r="H2236" s="62">
        <v>140333401</v>
      </c>
      <c r="I2236" s="62" t="s">
        <v>108</v>
      </c>
      <c r="J2236" s="62" t="s">
        <v>105</v>
      </c>
      <c r="K2236" s="62" t="s">
        <v>106</v>
      </c>
      <c r="L2236" s="62" t="s">
        <v>1911</v>
      </c>
    </row>
    <row r="2237" spans="8:12" x14ac:dyDescent="0.25">
      <c r="H2237" s="62">
        <v>140333402</v>
      </c>
      <c r="I2237" s="62" t="s">
        <v>108</v>
      </c>
      <c r="J2237" s="62" t="s">
        <v>105</v>
      </c>
      <c r="K2237" s="62" t="s">
        <v>106</v>
      </c>
      <c r="L2237" s="62" t="s">
        <v>1912</v>
      </c>
    </row>
    <row r="2238" spans="8:12" x14ac:dyDescent="0.25">
      <c r="H2238" s="62">
        <v>140333405</v>
      </c>
      <c r="I2238" s="62" t="s">
        <v>108</v>
      </c>
      <c r="J2238" s="62" t="s">
        <v>105</v>
      </c>
      <c r="K2238" s="62" t="s">
        <v>106</v>
      </c>
      <c r="L2238" s="62" t="s">
        <v>1913</v>
      </c>
    </row>
    <row r="2239" spans="8:12" x14ac:dyDescent="0.25">
      <c r="H2239" s="62">
        <v>140333406</v>
      </c>
      <c r="I2239" s="62" t="s">
        <v>108</v>
      </c>
      <c r="J2239" s="62" t="s">
        <v>105</v>
      </c>
      <c r="K2239" s="62" t="s">
        <v>106</v>
      </c>
      <c r="L2239" s="62" t="s">
        <v>1914</v>
      </c>
    </row>
    <row r="2240" spans="8:12" x14ac:dyDescent="0.25">
      <c r="H2240" s="62">
        <v>140333700</v>
      </c>
      <c r="I2240" s="62" t="s">
        <v>108</v>
      </c>
      <c r="J2240" s="62" t="s">
        <v>105</v>
      </c>
      <c r="K2240" s="62" t="s">
        <v>104</v>
      </c>
      <c r="L2240" s="62" t="s">
        <v>1801</v>
      </c>
    </row>
    <row r="2241" spans="8:12" x14ac:dyDescent="0.25">
      <c r="H2241" s="62">
        <v>140333900</v>
      </c>
      <c r="I2241" s="62" t="s">
        <v>108</v>
      </c>
      <c r="J2241" s="62" t="s">
        <v>103</v>
      </c>
      <c r="K2241" s="62" t="s">
        <v>250</v>
      </c>
      <c r="L2241" s="62" t="s">
        <v>1915</v>
      </c>
    </row>
    <row r="2242" spans="8:12" x14ac:dyDescent="0.25">
      <c r="H2242" s="62">
        <v>140333903</v>
      </c>
      <c r="I2242" s="62" t="s">
        <v>108</v>
      </c>
      <c r="J2242" s="62" t="s">
        <v>103</v>
      </c>
      <c r="K2242" s="62" t="s">
        <v>106</v>
      </c>
      <c r="L2242" s="62" t="s">
        <v>5321</v>
      </c>
    </row>
    <row r="2243" spans="8:12" x14ac:dyDescent="0.25">
      <c r="H2243" s="62">
        <v>140334800</v>
      </c>
      <c r="I2243" s="62" t="s">
        <v>108</v>
      </c>
      <c r="J2243" s="62" t="s">
        <v>105</v>
      </c>
      <c r="K2243" s="62" t="s">
        <v>248</v>
      </c>
      <c r="L2243" s="62" t="s">
        <v>1916</v>
      </c>
    </row>
    <row r="2244" spans="8:12" x14ac:dyDescent="0.25">
      <c r="H2244" s="62">
        <v>140337300</v>
      </c>
      <c r="I2244" s="62" t="s">
        <v>108</v>
      </c>
      <c r="J2244" s="62" t="s">
        <v>105</v>
      </c>
      <c r="K2244" s="62" t="s">
        <v>250</v>
      </c>
      <c r="L2244" s="62" t="s">
        <v>4792</v>
      </c>
    </row>
    <row r="2245" spans="8:12" x14ac:dyDescent="0.25">
      <c r="H2245" s="62">
        <v>140337400</v>
      </c>
      <c r="I2245" s="62" t="s">
        <v>108</v>
      </c>
      <c r="J2245" s="62" t="s">
        <v>103</v>
      </c>
      <c r="K2245" s="62" t="s">
        <v>250</v>
      </c>
      <c r="L2245" s="62" t="s">
        <v>1917</v>
      </c>
    </row>
    <row r="2246" spans="8:12" x14ac:dyDescent="0.25">
      <c r="H2246" s="62">
        <v>140338700</v>
      </c>
      <c r="I2246" s="62" t="s">
        <v>108</v>
      </c>
      <c r="J2246" s="62" t="s">
        <v>105</v>
      </c>
      <c r="K2246" s="62" t="s">
        <v>106</v>
      </c>
      <c r="L2246" s="62" t="s">
        <v>1918</v>
      </c>
    </row>
    <row r="2247" spans="8:12" x14ac:dyDescent="0.25">
      <c r="H2247" s="62">
        <v>140338702</v>
      </c>
      <c r="I2247" s="62" t="s">
        <v>108</v>
      </c>
      <c r="J2247" s="62" t="s">
        <v>105</v>
      </c>
      <c r="K2247" s="62" t="s">
        <v>106</v>
      </c>
      <c r="L2247" s="62" t="s">
        <v>1919</v>
      </c>
    </row>
    <row r="2248" spans="8:12" x14ac:dyDescent="0.25">
      <c r="H2248" s="62">
        <v>140339400</v>
      </c>
      <c r="I2248" s="62" t="s">
        <v>108</v>
      </c>
      <c r="J2248" s="62" t="s">
        <v>103</v>
      </c>
      <c r="K2248" s="62" t="s">
        <v>248</v>
      </c>
      <c r="L2248" s="62" t="s">
        <v>4793</v>
      </c>
    </row>
    <row r="2249" spans="8:12" x14ac:dyDescent="0.25">
      <c r="H2249" s="62">
        <v>140340000</v>
      </c>
      <c r="I2249" s="62" t="s">
        <v>108</v>
      </c>
      <c r="J2249" s="62" t="s">
        <v>105</v>
      </c>
      <c r="K2249" s="62" t="s">
        <v>104</v>
      </c>
      <c r="L2249" s="62" t="s">
        <v>1920</v>
      </c>
    </row>
    <row r="2250" spans="8:12" x14ac:dyDescent="0.25">
      <c r="H2250" s="62">
        <v>140340200</v>
      </c>
      <c r="I2250" s="62" t="s">
        <v>108</v>
      </c>
      <c r="J2250" s="62" t="s">
        <v>105</v>
      </c>
      <c r="K2250" s="62" t="s">
        <v>248</v>
      </c>
      <c r="L2250" s="62" t="s">
        <v>4794</v>
      </c>
    </row>
    <row r="2251" spans="8:12" x14ac:dyDescent="0.25">
      <c r="H2251" s="62">
        <v>140340500</v>
      </c>
      <c r="I2251" s="62" t="s">
        <v>108</v>
      </c>
      <c r="J2251" s="62" t="s">
        <v>105</v>
      </c>
      <c r="K2251" s="62" t="s">
        <v>248</v>
      </c>
      <c r="L2251" s="62" t="s">
        <v>1921</v>
      </c>
    </row>
    <row r="2252" spans="8:12" x14ac:dyDescent="0.25">
      <c r="H2252" s="62">
        <v>140341100</v>
      </c>
      <c r="I2252" s="62" t="s">
        <v>108</v>
      </c>
      <c r="J2252" s="62" t="s">
        <v>105</v>
      </c>
      <c r="K2252" s="62" t="s">
        <v>248</v>
      </c>
      <c r="L2252" s="62" t="s">
        <v>1922</v>
      </c>
    </row>
    <row r="2253" spans="8:12" x14ac:dyDescent="0.25">
      <c r="H2253" s="62">
        <v>140342200</v>
      </c>
      <c r="I2253" s="62" t="s">
        <v>108</v>
      </c>
      <c r="J2253" s="62" t="s">
        <v>103</v>
      </c>
      <c r="K2253" s="62" t="s">
        <v>248</v>
      </c>
      <c r="L2253" s="62" t="s">
        <v>1923</v>
      </c>
    </row>
    <row r="2254" spans="8:12" x14ac:dyDescent="0.25">
      <c r="H2254" s="62">
        <v>140343100</v>
      </c>
      <c r="I2254" s="62" t="s">
        <v>108</v>
      </c>
      <c r="J2254" s="62" t="s">
        <v>105</v>
      </c>
      <c r="K2254" s="62" t="s">
        <v>250</v>
      </c>
      <c r="L2254" s="62" t="s">
        <v>1924</v>
      </c>
    </row>
    <row r="2255" spans="8:12" x14ac:dyDescent="0.25">
      <c r="H2255" s="62">
        <v>140344500</v>
      </c>
      <c r="I2255" s="62" t="s">
        <v>108</v>
      </c>
      <c r="J2255" s="62" t="s">
        <v>105</v>
      </c>
      <c r="K2255" s="62" t="s">
        <v>104</v>
      </c>
      <c r="L2255" s="62" t="s">
        <v>1925</v>
      </c>
    </row>
    <row r="2256" spans="8:12" x14ac:dyDescent="0.25">
      <c r="H2256" s="62">
        <v>140345500</v>
      </c>
      <c r="I2256" s="62" t="s">
        <v>108</v>
      </c>
      <c r="J2256" s="62" t="s">
        <v>105</v>
      </c>
      <c r="K2256" s="62" t="s">
        <v>104</v>
      </c>
      <c r="L2256" s="62" t="s">
        <v>1926</v>
      </c>
    </row>
    <row r="2257" spans="8:12" x14ac:dyDescent="0.25">
      <c r="H2257" s="62">
        <v>140346300</v>
      </c>
      <c r="I2257" s="62" t="s">
        <v>108</v>
      </c>
      <c r="J2257" s="62" t="s">
        <v>105</v>
      </c>
      <c r="K2257" s="62" t="s">
        <v>248</v>
      </c>
      <c r="L2257" s="62" t="s">
        <v>1927</v>
      </c>
    </row>
    <row r="2258" spans="8:12" x14ac:dyDescent="0.25">
      <c r="H2258" s="62">
        <v>140347100</v>
      </c>
      <c r="I2258" s="62" t="s">
        <v>108</v>
      </c>
      <c r="J2258" s="62" t="s">
        <v>105</v>
      </c>
      <c r="K2258" s="62" t="s">
        <v>104</v>
      </c>
      <c r="L2258" s="62" t="s">
        <v>1928</v>
      </c>
    </row>
    <row r="2259" spans="8:12" x14ac:dyDescent="0.25">
      <c r="H2259" s="62">
        <v>140348200</v>
      </c>
      <c r="I2259" s="62" t="s">
        <v>108</v>
      </c>
      <c r="J2259" s="62" t="s">
        <v>105</v>
      </c>
      <c r="K2259" s="62" t="s">
        <v>106</v>
      </c>
      <c r="L2259" s="62" t="s">
        <v>1929</v>
      </c>
    </row>
    <row r="2260" spans="8:12" x14ac:dyDescent="0.25">
      <c r="H2260" s="62">
        <v>140348400</v>
      </c>
      <c r="I2260" s="62" t="s">
        <v>108</v>
      </c>
      <c r="J2260" s="62" t="s">
        <v>103</v>
      </c>
      <c r="K2260" s="62" t="s">
        <v>106</v>
      </c>
      <c r="L2260" s="62" t="s">
        <v>1930</v>
      </c>
    </row>
    <row r="2261" spans="8:12" x14ac:dyDescent="0.25">
      <c r="H2261" s="62">
        <v>140350200</v>
      </c>
      <c r="I2261" s="62" t="s">
        <v>108</v>
      </c>
      <c r="J2261" s="62" t="s">
        <v>103</v>
      </c>
      <c r="K2261" s="62" t="s">
        <v>248</v>
      </c>
      <c r="L2261" s="62" t="s">
        <v>1931</v>
      </c>
    </row>
    <row r="2262" spans="8:12" x14ac:dyDescent="0.25">
      <c r="H2262" s="62">
        <v>140351500</v>
      </c>
      <c r="I2262" s="62" t="s">
        <v>108</v>
      </c>
      <c r="J2262" s="62" t="s">
        <v>103</v>
      </c>
      <c r="K2262" s="62" t="s">
        <v>248</v>
      </c>
      <c r="L2262" s="62" t="s">
        <v>1932</v>
      </c>
    </row>
    <row r="2263" spans="8:12" x14ac:dyDescent="0.25">
      <c r="H2263" s="62">
        <v>140351900</v>
      </c>
      <c r="I2263" s="62" t="s">
        <v>108</v>
      </c>
      <c r="J2263" s="62" t="s">
        <v>105</v>
      </c>
      <c r="K2263" s="62" t="s">
        <v>248</v>
      </c>
      <c r="L2263" s="62" t="s">
        <v>1933</v>
      </c>
    </row>
    <row r="2264" spans="8:12" x14ac:dyDescent="0.25">
      <c r="H2264" s="62">
        <v>140352100</v>
      </c>
      <c r="I2264" s="62" t="s">
        <v>108</v>
      </c>
      <c r="J2264" s="62" t="s">
        <v>105</v>
      </c>
      <c r="K2264" s="62" t="s">
        <v>246</v>
      </c>
      <c r="L2264" s="62" t="s">
        <v>1934</v>
      </c>
    </row>
    <row r="2265" spans="8:12" x14ac:dyDescent="0.25">
      <c r="H2265" s="62">
        <v>140352700</v>
      </c>
      <c r="I2265" s="62" t="s">
        <v>108</v>
      </c>
      <c r="J2265" s="62" t="s">
        <v>103</v>
      </c>
      <c r="K2265" s="62" t="s">
        <v>248</v>
      </c>
      <c r="L2265" s="62" t="s">
        <v>1935</v>
      </c>
    </row>
    <row r="2266" spans="8:12" x14ac:dyDescent="0.25">
      <c r="H2266" s="62">
        <v>140353000</v>
      </c>
      <c r="I2266" s="62" t="s">
        <v>108</v>
      </c>
      <c r="J2266" s="62" t="s">
        <v>103</v>
      </c>
      <c r="K2266" s="62" t="s">
        <v>248</v>
      </c>
      <c r="L2266" s="62" t="s">
        <v>1936</v>
      </c>
    </row>
    <row r="2267" spans="8:12" x14ac:dyDescent="0.25">
      <c r="H2267" s="62">
        <v>140353700</v>
      </c>
      <c r="I2267" s="62" t="s">
        <v>108</v>
      </c>
      <c r="J2267" s="62" t="s">
        <v>103</v>
      </c>
      <c r="K2267" s="62" t="s">
        <v>246</v>
      </c>
      <c r="L2267" s="62" t="s">
        <v>1937</v>
      </c>
    </row>
    <row r="2268" spans="8:12" x14ac:dyDescent="0.25">
      <c r="H2268" s="62">
        <v>140354000</v>
      </c>
      <c r="I2268" s="62" t="s">
        <v>108</v>
      </c>
      <c r="J2268" s="62" t="s">
        <v>105</v>
      </c>
      <c r="K2268" s="62" t="s">
        <v>248</v>
      </c>
      <c r="L2268" s="62" t="s">
        <v>1938</v>
      </c>
    </row>
    <row r="2269" spans="8:12" x14ac:dyDescent="0.25">
      <c r="H2269" s="62">
        <v>140357200</v>
      </c>
      <c r="I2269" s="62" t="s">
        <v>108</v>
      </c>
      <c r="J2269" s="62" t="s">
        <v>105</v>
      </c>
      <c r="K2269" s="62" t="s">
        <v>106</v>
      </c>
      <c r="L2269" s="62" t="s">
        <v>1939</v>
      </c>
    </row>
    <row r="2270" spans="8:12" x14ac:dyDescent="0.25">
      <c r="H2270" s="62">
        <v>140357600</v>
      </c>
      <c r="I2270" s="62" t="s">
        <v>108</v>
      </c>
      <c r="J2270" s="62" t="s">
        <v>105</v>
      </c>
      <c r="K2270" s="62" t="s">
        <v>248</v>
      </c>
      <c r="L2270" s="62" t="s">
        <v>1940</v>
      </c>
    </row>
    <row r="2271" spans="8:12" x14ac:dyDescent="0.25">
      <c r="H2271" s="62">
        <v>140358600</v>
      </c>
      <c r="I2271" s="62" t="s">
        <v>108</v>
      </c>
      <c r="J2271" s="62" t="s">
        <v>105</v>
      </c>
      <c r="K2271" s="62" t="s">
        <v>106</v>
      </c>
      <c r="L2271" s="62" t="s">
        <v>1801</v>
      </c>
    </row>
    <row r="2272" spans="8:12" x14ac:dyDescent="0.25">
      <c r="H2272" s="62">
        <v>140359300</v>
      </c>
      <c r="I2272" s="62" t="s">
        <v>108</v>
      </c>
      <c r="J2272" s="62" t="s">
        <v>105</v>
      </c>
      <c r="K2272" s="62" t="s">
        <v>250</v>
      </c>
      <c r="L2272" s="62" t="s">
        <v>1941</v>
      </c>
    </row>
    <row r="2273" spans="8:12" x14ac:dyDescent="0.25">
      <c r="H2273" s="62">
        <v>140364300</v>
      </c>
      <c r="I2273" s="62" t="s">
        <v>108</v>
      </c>
      <c r="J2273" s="62" t="s">
        <v>105</v>
      </c>
      <c r="K2273" s="62" t="s">
        <v>248</v>
      </c>
      <c r="L2273" s="62" t="s">
        <v>1942</v>
      </c>
    </row>
    <row r="2274" spans="8:12" x14ac:dyDescent="0.25">
      <c r="H2274" s="62">
        <v>140365100</v>
      </c>
      <c r="I2274" s="62" t="s">
        <v>108</v>
      </c>
      <c r="J2274" s="62" t="s">
        <v>105</v>
      </c>
      <c r="K2274" s="62" t="s">
        <v>246</v>
      </c>
      <c r="L2274" s="62" t="s">
        <v>1943</v>
      </c>
    </row>
    <row r="2275" spans="8:12" x14ac:dyDescent="0.25">
      <c r="H2275" s="62">
        <v>140365500</v>
      </c>
      <c r="I2275" s="62" t="s">
        <v>108</v>
      </c>
      <c r="J2275" s="62" t="s">
        <v>105</v>
      </c>
      <c r="K2275" s="62" t="s">
        <v>248</v>
      </c>
      <c r="L2275" s="62" t="s">
        <v>1944</v>
      </c>
    </row>
    <row r="2276" spans="8:12" x14ac:dyDescent="0.25">
      <c r="H2276" s="62">
        <v>140366800</v>
      </c>
      <c r="I2276" s="62" t="s">
        <v>108</v>
      </c>
      <c r="J2276" s="62" t="s">
        <v>105</v>
      </c>
      <c r="K2276" s="62" t="s">
        <v>248</v>
      </c>
      <c r="L2276" s="62" t="s">
        <v>1945</v>
      </c>
    </row>
    <row r="2277" spans="8:12" x14ac:dyDescent="0.25">
      <c r="H2277" s="62">
        <v>140371300</v>
      </c>
      <c r="I2277" s="62" t="s">
        <v>108</v>
      </c>
      <c r="J2277" s="62" t="s">
        <v>103</v>
      </c>
      <c r="K2277" s="62" t="s">
        <v>248</v>
      </c>
      <c r="L2277" s="62" t="s">
        <v>1946</v>
      </c>
    </row>
    <row r="2278" spans="8:12" x14ac:dyDescent="0.25">
      <c r="H2278" s="62">
        <v>140372000</v>
      </c>
      <c r="I2278" s="62" t="s">
        <v>108</v>
      </c>
      <c r="J2278" s="62" t="s">
        <v>103</v>
      </c>
      <c r="K2278" s="62" t="s">
        <v>106</v>
      </c>
      <c r="L2278" s="62" t="s">
        <v>4795</v>
      </c>
    </row>
    <row r="2279" spans="8:12" x14ac:dyDescent="0.25">
      <c r="H2279" s="62">
        <v>140373900</v>
      </c>
      <c r="I2279" s="62" t="s">
        <v>108</v>
      </c>
      <c r="J2279" s="62" t="s">
        <v>105</v>
      </c>
      <c r="K2279" s="62" t="s">
        <v>248</v>
      </c>
      <c r="L2279" s="62" t="s">
        <v>1947</v>
      </c>
    </row>
    <row r="2280" spans="8:12" x14ac:dyDescent="0.25">
      <c r="H2280" s="62">
        <v>140374300</v>
      </c>
      <c r="I2280" s="62" t="s">
        <v>108</v>
      </c>
      <c r="J2280" s="62" t="s">
        <v>105</v>
      </c>
      <c r="K2280" s="62" t="s">
        <v>248</v>
      </c>
      <c r="L2280" s="62" t="s">
        <v>1948</v>
      </c>
    </row>
    <row r="2281" spans="8:12" x14ac:dyDescent="0.25">
      <c r="H2281" s="62">
        <v>140375400</v>
      </c>
      <c r="I2281" s="62" t="s">
        <v>108</v>
      </c>
      <c r="J2281" s="62" t="s">
        <v>105</v>
      </c>
      <c r="K2281" s="62" t="s">
        <v>106</v>
      </c>
      <c r="L2281" s="62" t="s">
        <v>1949</v>
      </c>
    </row>
    <row r="2282" spans="8:12" x14ac:dyDescent="0.25">
      <c r="H2282" s="62">
        <v>140378000</v>
      </c>
      <c r="I2282" s="62" t="s">
        <v>108</v>
      </c>
      <c r="J2282" s="62" t="s">
        <v>105</v>
      </c>
      <c r="K2282" s="62" t="s">
        <v>248</v>
      </c>
      <c r="L2282" s="62" t="s">
        <v>1950</v>
      </c>
    </row>
    <row r="2283" spans="8:12" x14ac:dyDescent="0.25">
      <c r="H2283" s="62">
        <v>140378400</v>
      </c>
      <c r="I2283" s="62" t="s">
        <v>108</v>
      </c>
      <c r="J2283" s="62" t="s">
        <v>105</v>
      </c>
      <c r="K2283" s="62" t="s">
        <v>248</v>
      </c>
      <c r="L2283" s="62" t="s">
        <v>1951</v>
      </c>
    </row>
    <row r="2284" spans="8:12" x14ac:dyDescent="0.25">
      <c r="H2284" s="62">
        <v>140379300</v>
      </c>
      <c r="I2284" s="62" t="s">
        <v>108</v>
      </c>
      <c r="J2284" s="62" t="s">
        <v>105</v>
      </c>
      <c r="K2284" s="62" t="s">
        <v>106</v>
      </c>
      <c r="L2284" s="62" t="s">
        <v>1952</v>
      </c>
    </row>
    <row r="2285" spans="8:12" x14ac:dyDescent="0.25">
      <c r="H2285" s="62">
        <v>140379301</v>
      </c>
      <c r="I2285" s="62" t="s">
        <v>108</v>
      </c>
      <c r="J2285" s="62" t="s">
        <v>105</v>
      </c>
      <c r="K2285" s="62" t="s">
        <v>106</v>
      </c>
      <c r="L2285" s="62" t="s">
        <v>1953</v>
      </c>
    </row>
    <row r="2286" spans="8:12" x14ac:dyDescent="0.25">
      <c r="H2286" s="62">
        <v>140379302</v>
      </c>
      <c r="I2286" s="62" t="s">
        <v>108</v>
      </c>
      <c r="J2286" s="62" t="s">
        <v>105</v>
      </c>
      <c r="K2286" s="62" t="s">
        <v>106</v>
      </c>
      <c r="L2286" s="62" t="s">
        <v>4796</v>
      </c>
    </row>
    <row r="2287" spans="8:12" x14ac:dyDescent="0.25">
      <c r="H2287" s="62">
        <v>140379500</v>
      </c>
      <c r="I2287" s="62" t="s">
        <v>108</v>
      </c>
      <c r="J2287" s="62" t="s">
        <v>105</v>
      </c>
      <c r="K2287" s="62" t="s">
        <v>248</v>
      </c>
      <c r="L2287" s="62" t="s">
        <v>4797</v>
      </c>
    </row>
    <row r="2288" spans="8:12" x14ac:dyDescent="0.25">
      <c r="H2288" s="62">
        <v>140379502</v>
      </c>
      <c r="I2288" s="62" t="s">
        <v>108</v>
      </c>
      <c r="J2288" s="62" t="s">
        <v>105</v>
      </c>
      <c r="K2288" s="62" t="s">
        <v>248</v>
      </c>
      <c r="L2288" s="62" t="s">
        <v>1954</v>
      </c>
    </row>
    <row r="2289" spans="8:12" x14ac:dyDescent="0.25">
      <c r="H2289" s="62">
        <v>140380100</v>
      </c>
      <c r="I2289" s="62" t="s">
        <v>108</v>
      </c>
      <c r="J2289" s="62" t="s">
        <v>103</v>
      </c>
      <c r="K2289" s="62" t="s">
        <v>248</v>
      </c>
      <c r="L2289" s="62" t="s">
        <v>4798</v>
      </c>
    </row>
    <row r="2290" spans="8:12" x14ac:dyDescent="0.25">
      <c r="H2290" s="62">
        <v>140381000</v>
      </c>
      <c r="I2290" s="62" t="s">
        <v>108</v>
      </c>
      <c r="J2290" s="62" t="s">
        <v>103</v>
      </c>
      <c r="K2290" s="62" t="s">
        <v>106</v>
      </c>
      <c r="L2290" s="62" t="s">
        <v>1955</v>
      </c>
    </row>
    <row r="2291" spans="8:12" x14ac:dyDescent="0.25">
      <c r="H2291" s="62">
        <v>140382900</v>
      </c>
      <c r="I2291" s="62" t="s">
        <v>108</v>
      </c>
      <c r="J2291" s="62" t="s">
        <v>105</v>
      </c>
      <c r="K2291" s="62" t="s">
        <v>248</v>
      </c>
      <c r="L2291" s="62" t="s">
        <v>1956</v>
      </c>
    </row>
    <row r="2292" spans="8:12" x14ac:dyDescent="0.25">
      <c r="H2292" s="62">
        <v>140383700</v>
      </c>
      <c r="I2292" s="62" t="s">
        <v>108</v>
      </c>
      <c r="J2292" s="62" t="s">
        <v>105</v>
      </c>
      <c r="K2292" s="62" t="s">
        <v>106</v>
      </c>
      <c r="L2292" s="62" t="s">
        <v>1957</v>
      </c>
    </row>
    <row r="2293" spans="8:12" x14ac:dyDescent="0.25">
      <c r="H2293" s="62">
        <v>140384100</v>
      </c>
      <c r="I2293" s="62" t="s">
        <v>108</v>
      </c>
      <c r="J2293" s="62" t="s">
        <v>103</v>
      </c>
      <c r="K2293" s="62" t="s">
        <v>248</v>
      </c>
      <c r="L2293" s="62" t="s">
        <v>1958</v>
      </c>
    </row>
    <row r="2294" spans="8:12" x14ac:dyDescent="0.25">
      <c r="H2294" s="62">
        <v>140386400</v>
      </c>
      <c r="I2294" s="62" t="s">
        <v>108</v>
      </c>
      <c r="J2294" s="62" t="s">
        <v>105</v>
      </c>
      <c r="K2294" s="62" t="s">
        <v>248</v>
      </c>
      <c r="L2294" s="62" t="s">
        <v>1959</v>
      </c>
    </row>
    <row r="2295" spans="8:12" x14ac:dyDescent="0.25">
      <c r="H2295" s="62">
        <v>140387300</v>
      </c>
      <c r="I2295" s="62" t="s">
        <v>108</v>
      </c>
      <c r="J2295" s="62" t="s">
        <v>105</v>
      </c>
      <c r="K2295" s="62" t="s">
        <v>246</v>
      </c>
      <c r="L2295" s="62" t="s">
        <v>1960</v>
      </c>
    </row>
    <row r="2296" spans="8:12" x14ac:dyDescent="0.25">
      <c r="H2296" s="62">
        <v>140387400</v>
      </c>
      <c r="I2296" s="62" t="s">
        <v>108</v>
      </c>
      <c r="J2296" s="62" t="s">
        <v>105</v>
      </c>
      <c r="K2296" s="62" t="s">
        <v>248</v>
      </c>
      <c r="L2296" s="62" t="s">
        <v>1961</v>
      </c>
    </row>
    <row r="2297" spans="8:12" x14ac:dyDescent="0.25">
      <c r="H2297" s="62">
        <v>140389600</v>
      </c>
      <c r="I2297" s="62" t="s">
        <v>108</v>
      </c>
      <c r="J2297" s="62" t="s">
        <v>105</v>
      </c>
      <c r="K2297" s="62" t="s">
        <v>106</v>
      </c>
      <c r="L2297" s="62" t="s">
        <v>1962</v>
      </c>
    </row>
    <row r="2298" spans="8:12" x14ac:dyDescent="0.25">
      <c r="H2298" s="62">
        <v>140389601</v>
      </c>
      <c r="I2298" s="62" t="s">
        <v>108</v>
      </c>
      <c r="J2298" s="62" t="s">
        <v>105</v>
      </c>
      <c r="K2298" s="62" t="s">
        <v>106</v>
      </c>
      <c r="L2298" s="62" t="s">
        <v>1963</v>
      </c>
    </row>
    <row r="2299" spans="8:12" x14ac:dyDescent="0.25">
      <c r="H2299" s="62">
        <v>140389900</v>
      </c>
      <c r="I2299" s="62" t="s">
        <v>108</v>
      </c>
      <c r="J2299" s="62" t="s">
        <v>103</v>
      </c>
      <c r="K2299" s="62" t="s">
        <v>246</v>
      </c>
      <c r="L2299" s="62" t="s">
        <v>1964</v>
      </c>
    </row>
    <row r="2300" spans="8:12" x14ac:dyDescent="0.25">
      <c r="H2300" s="62">
        <v>140391300</v>
      </c>
      <c r="I2300" s="62" t="s">
        <v>108</v>
      </c>
      <c r="J2300" s="62" t="s">
        <v>103</v>
      </c>
      <c r="K2300" s="62" t="s">
        <v>246</v>
      </c>
      <c r="L2300" s="62" t="s">
        <v>1965</v>
      </c>
    </row>
    <row r="2301" spans="8:12" x14ac:dyDescent="0.25">
      <c r="H2301" s="62">
        <v>140391900</v>
      </c>
      <c r="I2301" s="62" t="s">
        <v>108</v>
      </c>
      <c r="J2301" s="62" t="s">
        <v>103</v>
      </c>
      <c r="K2301" s="62" t="s">
        <v>250</v>
      </c>
      <c r="L2301" s="62" t="s">
        <v>1966</v>
      </c>
    </row>
    <row r="2302" spans="8:12" x14ac:dyDescent="0.25">
      <c r="H2302" s="62">
        <v>140392600</v>
      </c>
      <c r="I2302" s="62" t="s">
        <v>108</v>
      </c>
      <c r="J2302" s="62" t="s">
        <v>105</v>
      </c>
      <c r="K2302" s="62" t="s">
        <v>248</v>
      </c>
      <c r="L2302" s="62" t="s">
        <v>1967</v>
      </c>
    </row>
    <row r="2303" spans="8:12" x14ac:dyDescent="0.25">
      <c r="H2303" s="62">
        <v>140393200</v>
      </c>
      <c r="I2303" s="62" t="s">
        <v>108</v>
      </c>
      <c r="J2303" s="62" t="s">
        <v>105</v>
      </c>
      <c r="K2303" s="62" t="s">
        <v>106</v>
      </c>
      <c r="L2303" s="62" t="s">
        <v>1968</v>
      </c>
    </row>
    <row r="2304" spans="8:12" x14ac:dyDescent="0.25">
      <c r="H2304" s="62">
        <v>140394800</v>
      </c>
      <c r="I2304" s="62" t="s">
        <v>108</v>
      </c>
      <c r="J2304" s="62" t="s">
        <v>105</v>
      </c>
      <c r="K2304" s="62" t="s">
        <v>248</v>
      </c>
      <c r="L2304" s="62" t="s">
        <v>1969</v>
      </c>
    </row>
    <row r="2305" spans="8:12" x14ac:dyDescent="0.25">
      <c r="H2305" s="62">
        <v>140395900</v>
      </c>
      <c r="I2305" s="62" t="s">
        <v>108</v>
      </c>
      <c r="J2305" s="62" t="s">
        <v>105</v>
      </c>
      <c r="K2305" s="62" t="s">
        <v>248</v>
      </c>
      <c r="L2305" s="62" t="s">
        <v>1970</v>
      </c>
    </row>
    <row r="2306" spans="8:12" x14ac:dyDescent="0.25">
      <c r="H2306" s="62">
        <v>140399700</v>
      </c>
      <c r="I2306" s="62" t="s">
        <v>108</v>
      </c>
      <c r="J2306" s="62" t="s">
        <v>105</v>
      </c>
      <c r="K2306" s="62" t="s">
        <v>106</v>
      </c>
      <c r="L2306" s="62" t="s">
        <v>1971</v>
      </c>
    </row>
    <row r="2307" spans="8:12" x14ac:dyDescent="0.25">
      <c r="H2307" s="62">
        <v>140400300</v>
      </c>
      <c r="I2307" s="62" t="s">
        <v>108</v>
      </c>
      <c r="J2307" s="62" t="s">
        <v>105</v>
      </c>
      <c r="K2307" s="62" t="s">
        <v>248</v>
      </c>
      <c r="L2307" s="62" t="s">
        <v>1972</v>
      </c>
    </row>
    <row r="2308" spans="8:12" x14ac:dyDescent="0.25">
      <c r="H2308" s="62">
        <v>140400400</v>
      </c>
      <c r="I2308" s="62" t="s">
        <v>108</v>
      </c>
      <c r="J2308" s="62" t="s">
        <v>103</v>
      </c>
      <c r="K2308" s="62" t="s">
        <v>250</v>
      </c>
      <c r="L2308" s="62" t="s">
        <v>1973</v>
      </c>
    </row>
    <row r="2309" spans="8:12" x14ac:dyDescent="0.25">
      <c r="H2309" s="62">
        <v>140400500</v>
      </c>
      <c r="I2309" s="62" t="s">
        <v>108</v>
      </c>
      <c r="J2309" s="62" t="s">
        <v>103</v>
      </c>
      <c r="K2309" s="62" t="s">
        <v>248</v>
      </c>
      <c r="L2309" s="62" t="s">
        <v>1974</v>
      </c>
    </row>
    <row r="2310" spans="8:12" x14ac:dyDescent="0.25">
      <c r="H2310" s="62">
        <v>140400700</v>
      </c>
      <c r="I2310" s="62" t="s">
        <v>108</v>
      </c>
      <c r="J2310" s="62" t="s">
        <v>105</v>
      </c>
      <c r="K2310" s="62" t="s">
        <v>248</v>
      </c>
      <c r="L2310" s="62" t="s">
        <v>1975</v>
      </c>
    </row>
    <row r="2311" spans="8:12" x14ac:dyDescent="0.25">
      <c r="H2311" s="62">
        <v>140401000</v>
      </c>
      <c r="I2311" s="62" t="s">
        <v>108</v>
      </c>
      <c r="J2311" s="62" t="s">
        <v>105</v>
      </c>
      <c r="K2311" s="62" t="s">
        <v>248</v>
      </c>
      <c r="L2311" s="62" t="s">
        <v>1976</v>
      </c>
    </row>
    <row r="2312" spans="8:12" x14ac:dyDescent="0.25">
      <c r="H2312" s="62">
        <v>140401900</v>
      </c>
      <c r="I2312" s="62" t="s">
        <v>108</v>
      </c>
      <c r="J2312" s="62" t="s">
        <v>105</v>
      </c>
      <c r="K2312" s="62" t="s">
        <v>248</v>
      </c>
      <c r="L2312" s="62" t="s">
        <v>1977</v>
      </c>
    </row>
    <row r="2313" spans="8:12" x14ac:dyDescent="0.25">
      <c r="H2313" s="62">
        <v>140402000</v>
      </c>
      <c r="I2313" s="62" t="s">
        <v>108</v>
      </c>
      <c r="J2313" s="62" t="s">
        <v>105</v>
      </c>
      <c r="K2313" s="62" t="s">
        <v>248</v>
      </c>
      <c r="L2313" s="62" t="s">
        <v>1978</v>
      </c>
    </row>
    <row r="2314" spans="8:12" x14ac:dyDescent="0.25">
      <c r="H2314" s="62">
        <v>140403100</v>
      </c>
      <c r="I2314" s="62" t="s">
        <v>108</v>
      </c>
      <c r="J2314" s="62" t="s">
        <v>105</v>
      </c>
      <c r="K2314" s="62" t="s">
        <v>104</v>
      </c>
      <c r="L2314" s="62" t="s">
        <v>1979</v>
      </c>
    </row>
    <row r="2315" spans="8:12" x14ac:dyDescent="0.25">
      <c r="H2315" s="62">
        <v>140403900</v>
      </c>
      <c r="I2315" s="62" t="s">
        <v>108</v>
      </c>
      <c r="J2315" s="62" t="s">
        <v>105</v>
      </c>
      <c r="K2315" s="62" t="s">
        <v>248</v>
      </c>
      <c r="L2315" s="62" t="s">
        <v>1980</v>
      </c>
    </row>
    <row r="2316" spans="8:12" x14ac:dyDescent="0.25">
      <c r="H2316" s="62">
        <v>140404300</v>
      </c>
      <c r="I2316" s="62" t="s">
        <v>108</v>
      </c>
      <c r="J2316" s="62" t="s">
        <v>103</v>
      </c>
      <c r="K2316" s="62" t="s">
        <v>248</v>
      </c>
      <c r="L2316" s="62" t="s">
        <v>1981</v>
      </c>
    </row>
    <row r="2317" spans="8:12" x14ac:dyDescent="0.25">
      <c r="H2317" s="62">
        <v>140405900</v>
      </c>
      <c r="I2317" s="62" t="s">
        <v>108</v>
      </c>
      <c r="J2317" s="62" t="s">
        <v>103</v>
      </c>
      <c r="K2317" s="62" t="s">
        <v>104</v>
      </c>
      <c r="L2317" s="62" t="s">
        <v>1982</v>
      </c>
    </row>
    <row r="2318" spans="8:12" x14ac:dyDescent="0.25">
      <c r="H2318" s="62">
        <v>140406900</v>
      </c>
      <c r="I2318" s="62" t="s">
        <v>108</v>
      </c>
      <c r="J2318" s="62" t="s">
        <v>105</v>
      </c>
      <c r="K2318" s="62" t="s">
        <v>104</v>
      </c>
      <c r="L2318" s="62" t="s">
        <v>1801</v>
      </c>
    </row>
    <row r="2319" spans="8:12" x14ac:dyDescent="0.25">
      <c r="H2319" s="62">
        <v>140408300</v>
      </c>
      <c r="I2319" s="62" t="s">
        <v>108</v>
      </c>
      <c r="J2319" s="62" t="s">
        <v>105</v>
      </c>
      <c r="K2319" s="62" t="s">
        <v>106</v>
      </c>
      <c r="L2319" s="62" t="s">
        <v>1983</v>
      </c>
    </row>
    <row r="2320" spans="8:12" x14ac:dyDescent="0.25">
      <c r="H2320" s="62">
        <v>140410300</v>
      </c>
      <c r="I2320" s="62" t="s">
        <v>108</v>
      </c>
      <c r="J2320" s="62" t="s">
        <v>105</v>
      </c>
      <c r="K2320" s="62" t="s">
        <v>248</v>
      </c>
      <c r="L2320" s="62" t="s">
        <v>1984</v>
      </c>
    </row>
    <row r="2321" spans="8:12" x14ac:dyDescent="0.25">
      <c r="H2321" s="62">
        <v>140411400</v>
      </c>
      <c r="I2321" s="62" t="s">
        <v>108</v>
      </c>
      <c r="J2321" s="62" t="s">
        <v>103</v>
      </c>
      <c r="K2321" s="62" t="s">
        <v>248</v>
      </c>
      <c r="L2321" s="62" t="s">
        <v>4799</v>
      </c>
    </row>
    <row r="2322" spans="8:12" x14ac:dyDescent="0.25">
      <c r="H2322" s="62">
        <v>140411800</v>
      </c>
      <c r="I2322" s="62" t="s">
        <v>108</v>
      </c>
      <c r="J2322" s="62" t="s">
        <v>105</v>
      </c>
      <c r="K2322" s="62" t="s">
        <v>248</v>
      </c>
      <c r="L2322" s="62" t="s">
        <v>1985</v>
      </c>
    </row>
    <row r="2323" spans="8:12" x14ac:dyDescent="0.25">
      <c r="H2323" s="62">
        <v>140413000</v>
      </c>
      <c r="I2323" s="62" t="s">
        <v>108</v>
      </c>
      <c r="J2323" s="62" t="s">
        <v>103</v>
      </c>
      <c r="K2323" s="62" t="s">
        <v>250</v>
      </c>
      <c r="L2323" s="62" t="s">
        <v>1986</v>
      </c>
    </row>
    <row r="2324" spans="8:12" x14ac:dyDescent="0.25">
      <c r="H2324" s="62">
        <v>140415100</v>
      </c>
      <c r="I2324" s="62" t="s">
        <v>108</v>
      </c>
      <c r="J2324" s="62" t="s">
        <v>105</v>
      </c>
      <c r="K2324" s="62" t="s">
        <v>104</v>
      </c>
      <c r="L2324" s="62" t="s">
        <v>1987</v>
      </c>
    </row>
    <row r="2325" spans="8:12" x14ac:dyDescent="0.25">
      <c r="H2325" s="62">
        <v>140415200</v>
      </c>
      <c r="I2325" s="62" t="s">
        <v>108</v>
      </c>
      <c r="J2325" s="62" t="s">
        <v>105</v>
      </c>
      <c r="K2325" s="62" t="s">
        <v>248</v>
      </c>
      <c r="L2325" s="62" t="s">
        <v>1988</v>
      </c>
    </row>
    <row r="2326" spans="8:12" x14ac:dyDescent="0.25">
      <c r="H2326" s="62">
        <v>140424200</v>
      </c>
      <c r="I2326" s="62" t="s">
        <v>108</v>
      </c>
      <c r="J2326" s="62" t="s">
        <v>105</v>
      </c>
      <c r="K2326" s="62" t="s">
        <v>248</v>
      </c>
      <c r="L2326" s="62" t="s">
        <v>1989</v>
      </c>
    </row>
    <row r="2327" spans="8:12" x14ac:dyDescent="0.25">
      <c r="H2327" s="62">
        <v>140426400</v>
      </c>
      <c r="I2327" s="62" t="s">
        <v>108</v>
      </c>
      <c r="J2327" s="62" t="s">
        <v>105</v>
      </c>
      <c r="K2327" s="62" t="s">
        <v>248</v>
      </c>
      <c r="L2327" s="62" t="s">
        <v>1990</v>
      </c>
    </row>
    <row r="2328" spans="8:12" x14ac:dyDescent="0.25">
      <c r="H2328" s="62">
        <v>140426600</v>
      </c>
      <c r="I2328" s="62" t="s">
        <v>108</v>
      </c>
      <c r="J2328" s="62" t="s">
        <v>103</v>
      </c>
      <c r="K2328" s="62" t="s">
        <v>248</v>
      </c>
      <c r="L2328" s="62" t="s">
        <v>1991</v>
      </c>
    </row>
    <row r="2329" spans="8:12" x14ac:dyDescent="0.25">
      <c r="H2329" s="62">
        <v>140430900</v>
      </c>
      <c r="I2329" s="62" t="s">
        <v>108</v>
      </c>
      <c r="J2329" s="62" t="s">
        <v>105</v>
      </c>
      <c r="K2329" s="62" t="s">
        <v>248</v>
      </c>
      <c r="L2329" s="62" t="s">
        <v>1993</v>
      </c>
    </row>
    <row r="2330" spans="8:12" x14ac:dyDescent="0.25">
      <c r="H2330" s="62">
        <v>140441100</v>
      </c>
      <c r="I2330" s="62" t="s">
        <v>108</v>
      </c>
      <c r="J2330" s="62" t="s">
        <v>105</v>
      </c>
      <c r="K2330" s="62" t="s">
        <v>106</v>
      </c>
      <c r="L2330" s="62" t="s">
        <v>1994</v>
      </c>
    </row>
    <row r="2331" spans="8:12" x14ac:dyDescent="0.25">
      <c r="H2331" s="62">
        <v>140441200</v>
      </c>
      <c r="I2331" s="62" t="s">
        <v>108</v>
      </c>
      <c r="J2331" s="62" t="s">
        <v>105</v>
      </c>
      <c r="K2331" s="62" t="s">
        <v>106</v>
      </c>
      <c r="L2331" s="62" t="s">
        <v>1995</v>
      </c>
    </row>
    <row r="2332" spans="8:12" x14ac:dyDescent="0.25">
      <c r="H2332" s="62">
        <v>140443100</v>
      </c>
      <c r="I2332" s="62" t="s">
        <v>108</v>
      </c>
      <c r="J2332" s="62" t="s">
        <v>103</v>
      </c>
      <c r="K2332" s="62" t="s">
        <v>250</v>
      </c>
      <c r="L2332" s="62" t="s">
        <v>1996</v>
      </c>
    </row>
    <row r="2333" spans="8:12" x14ac:dyDescent="0.25">
      <c r="H2333" s="62">
        <v>140443300</v>
      </c>
      <c r="I2333" s="62" t="s">
        <v>108</v>
      </c>
      <c r="J2333" s="62" t="s">
        <v>103</v>
      </c>
      <c r="K2333" s="62" t="s">
        <v>250</v>
      </c>
      <c r="L2333" s="62" t="s">
        <v>1997</v>
      </c>
    </row>
    <row r="2334" spans="8:12" x14ac:dyDescent="0.25">
      <c r="H2334" s="62">
        <v>140443500</v>
      </c>
      <c r="I2334" s="62" t="s">
        <v>108</v>
      </c>
      <c r="J2334" s="62" t="s">
        <v>103</v>
      </c>
      <c r="K2334" s="62" t="s">
        <v>250</v>
      </c>
      <c r="L2334" s="62" t="s">
        <v>1998</v>
      </c>
    </row>
    <row r="2335" spans="8:12" x14ac:dyDescent="0.25">
      <c r="H2335" s="62">
        <v>140443700</v>
      </c>
      <c r="I2335" s="62" t="s">
        <v>108</v>
      </c>
      <c r="J2335" s="62" t="s">
        <v>103</v>
      </c>
      <c r="K2335" s="62" t="s">
        <v>250</v>
      </c>
      <c r="L2335" s="62" t="s">
        <v>1999</v>
      </c>
    </row>
    <row r="2336" spans="8:12" x14ac:dyDescent="0.25">
      <c r="H2336" s="62">
        <v>140443800</v>
      </c>
      <c r="I2336" s="62" t="s">
        <v>108</v>
      </c>
      <c r="J2336" s="62" t="s">
        <v>103</v>
      </c>
      <c r="K2336" s="62" t="s">
        <v>250</v>
      </c>
      <c r="L2336" s="62" t="s">
        <v>2000</v>
      </c>
    </row>
    <row r="2337" spans="8:12" x14ac:dyDescent="0.25">
      <c r="H2337" s="62">
        <v>140445300</v>
      </c>
      <c r="I2337" s="62" t="s">
        <v>108</v>
      </c>
      <c r="J2337" s="62" t="s">
        <v>103</v>
      </c>
      <c r="K2337" s="62" t="s">
        <v>246</v>
      </c>
      <c r="L2337" s="62" t="s">
        <v>2001</v>
      </c>
    </row>
    <row r="2338" spans="8:12" x14ac:dyDescent="0.25">
      <c r="H2338" s="62">
        <v>140445400</v>
      </c>
      <c r="I2338" s="62" t="s">
        <v>108</v>
      </c>
      <c r="J2338" s="62" t="s">
        <v>103</v>
      </c>
      <c r="K2338" s="62" t="s">
        <v>250</v>
      </c>
      <c r="L2338" s="62" t="s">
        <v>2002</v>
      </c>
    </row>
    <row r="2339" spans="8:12" x14ac:dyDescent="0.25">
      <c r="H2339" s="62">
        <v>140445600</v>
      </c>
      <c r="I2339" s="62" t="s">
        <v>108</v>
      </c>
      <c r="J2339" s="62" t="s">
        <v>103</v>
      </c>
      <c r="K2339" s="62" t="s">
        <v>250</v>
      </c>
      <c r="L2339" s="62" t="s">
        <v>2003</v>
      </c>
    </row>
    <row r="2340" spans="8:12" x14ac:dyDescent="0.25">
      <c r="H2340" s="62">
        <v>140445700</v>
      </c>
      <c r="I2340" s="62" t="s">
        <v>108</v>
      </c>
      <c r="J2340" s="62" t="s">
        <v>103</v>
      </c>
      <c r="K2340" s="62" t="s">
        <v>250</v>
      </c>
      <c r="L2340" s="62" t="s">
        <v>2004</v>
      </c>
    </row>
    <row r="2341" spans="8:12" x14ac:dyDescent="0.25">
      <c r="H2341" s="62">
        <v>140446500</v>
      </c>
      <c r="I2341" s="62" t="s">
        <v>108</v>
      </c>
      <c r="J2341" s="62" t="s">
        <v>105</v>
      </c>
      <c r="K2341" s="62" t="s">
        <v>248</v>
      </c>
      <c r="L2341" s="62" t="s">
        <v>2005</v>
      </c>
    </row>
    <row r="2342" spans="8:12" x14ac:dyDescent="0.25">
      <c r="H2342" s="62">
        <v>140447200</v>
      </c>
      <c r="I2342" s="62" t="s">
        <v>108</v>
      </c>
      <c r="J2342" s="62" t="s">
        <v>105</v>
      </c>
      <c r="K2342" s="62" t="s">
        <v>104</v>
      </c>
      <c r="L2342" s="62" t="s">
        <v>2006</v>
      </c>
    </row>
    <row r="2343" spans="8:12" x14ac:dyDescent="0.25">
      <c r="H2343" s="62">
        <v>140447300</v>
      </c>
      <c r="I2343" s="62" t="s">
        <v>108</v>
      </c>
      <c r="J2343" s="62" t="s">
        <v>105</v>
      </c>
      <c r="K2343" s="62" t="s">
        <v>248</v>
      </c>
      <c r="L2343" s="62" t="s">
        <v>2007</v>
      </c>
    </row>
    <row r="2344" spans="8:12" x14ac:dyDescent="0.25">
      <c r="H2344" s="62">
        <v>140447400</v>
      </c>
      <c r="I2344" s="62" t="s">
        <v>108</v>
      </c>
      <c r="J2344" s="62" t="s">
        <v>105</v>
      </c>
      <c r="K2344" s="62" t="s">
        <v>248</v>
      </c>
      <c r="L2344" s="62" t="s">
        <v>2008</v>
      </c>
    </row>
    <row r="2345" spans="8:12" x14ac:dyDescent="0.25">
      <c r="H2345" s="62">
        <v>140447900</v>
      </c>
      <c r="I2345" s="62" t="s">
        <v>108</v>
      </c>
      <c r="J2345" s="62" t="s">
        <v>105</v>
      </c>
      <c r="K2345" s="62" t="s">
        <v>248</v>
      </c>
      <c r="L2345" s="62" t="s">
        <v>2009</v>
      </c>
    </row>
    <row r="2346" spans="8:12" x14ac:dyDescent="0.25">
      <c r="H2346" s="62">
        <v>140448000</v>
      </c>
      <c r="I2346" s="62" t="s">
        <v>108</v>
      </c>
      <c r="J2346" s="62" t="s">
        <v>105</v>
      </c>
      <c r="K2346" s="62" t="s">
        <v>248</v>
      </c>
      <c r="L2346" s="62" t="s">
        <v>2010</v>
      </c>
    </row>
    <row r="2347" spans="8:12" x14ac:dyDescent="0.25">
      <c r="H2347" s="62">
        <v>140448100</v>
      </c>
      <c r="I2347" s="62" t="s">
        <v>108</v>
      </c>
      <c r="J2347" s="62" t="s">
        <v>105</v>
      </c>
      <c r="K2347" s="62" t="s">
        <v>106</v>
      </c>
      <c r="L2347" s="62" t="s">
        <v>2011</v>
      </c>
    </row>
    <row r="2348" spans="8:12" x14ac:dyDescent="0.25">
      <c r="H2348" s="62">
        <v>140448200</v>
      </c>
      <c r="I2348" s="62" t="s">
        <v>108</v>
      </c>
      <c r="J2348" s="62" t="s">
        <v>103</v>
      </c>
      <c r="K2348" s="62" t="s">
        <v>250</v>
      </c>
      <c r="L2348" s="62" t="s">
        <v>2012</v>
      </c>
    </row>
    <row r="2349" spans="8:12" x14ac:dyDescent="0.25">
      <c r="H2349" s="62">
        <v>140448300</v>
      </c>
      <c r="I2349" s="62" t="s">
        <v>108</v>
      </c>
      <c r="J2349" s="62" t="s">
        <v>103</v>
      </c>
      <c r="K2349" s="62" t="s">
        <v>250</v>
      </c>
      <c r="L2349" s="62" t="s">
        <v>2013</v>
      </c>
    </row>
    <row r="2350" spans="8:12" x14ac:dyDescent="0.25">
      <c r="H2350" s="62">
        <v>140448400</v>
      </c>
      <c r="I2350" s="62" t="s">
        <v>108</v>
      </c>
      <c r="J2350" s="62" t="s">
        <v>105</v>
      </c>
      <c r="K2350" s="62" t="s">
        <v>104</v>
      </c>
      <c r="L2350" s="62" t="s">
        <v>2014</v>
      </c>
    </row>
    <row r="2351" spans="8:12" x14ac:dyDescent="0.25">
      <c r="H2351" s="62">
        <v>140449100</v>
      </c>
      <c r="I2351" s="62" t="s">
        <v>108</v>
      </c>
      <c r="J2351" s="62" t="s">
        <v>103</v>
      </c>
      <c r="K2351" s="62" t="s">
        <v>250</v>
      </c>
      <c r="L2351" s="62" t="s">
        <v>2015</v>
      </c>
    </row>
    <row r="2352" spans="8:12" x14ac:dyDescent="0.25">
      <c r="H2352" s="62">
        <v>140451300</v>
      </c>
      <c r="I2352" s="62" t="s">
        <v>108</v>
      </c>
      <c r="J2352" s="62" t="s">
        <v>105</v>
      </c>
      <c r="K2352" s="62" t="s">
        <v>248</v>
      </c>
      <c r="L2352" s="62" t="s">
        <v>2016</v>
      </c>
    </row>
    <row r="2353" spans="8:12" x14ac:dyDescent="0.25">
      <c r="H2353" s="62">
        <v>140454700</v>
      </c>
      <c r="I2353" s="62" t="s">
        <v>108</v>
      </c>
      <c r="J2353" s="62" t="s">
        <v>105</v>
      </c>
      <c r="K2353" s="62" t="s">
        <v>248</v>
      </c>
      <c r="L2353" s="62" t="s">
        <v>2017</v>
      </c>
    </row>
    <row r="2354" spans="8:12" x14ac:dyDescent="0.25">
      <c r="H2354" s="62">
        <v>140455100</v>
      </c>
      <c r="I2354" s="62" t="s">
        <v>108</v>
      </c>
      <c r="J2354" s="62" t="s">
        <v>105</v>
      </c>
      <c r="K2354" s="62" t="s">
        <v>248</v>
      </c>
      <c r="L2354" s="62" t="s">
        <v>2018</v>
      </c>
    </row>
    <row r="2355" spans="8:12" x14ac:dyDescent="0.25">
      <c r="H2355" s="62">
        <v>140455400</v>
      </c>
      <c r="I2355" s="62" t="s">
        <v>108</v>
      </c>
      <c r="J2355" s="62" t="s">
        <v>105</v>
      </c>
      <c r="K2355" s="62" t="s">
        <v>248</v>
      </c>
      <c r="L2355" s="62" t="s">
        <v>2019</v>
      </c>
    </row>
    <row r="2356" spans="8:12" x14ac:dyDescent="0.25">
      <c r="H2356" s="62">
        <v>140456600</v>
      </c>
      <c r="I2356" s="62" t="s">
        <v>108</v>
      </c>
      <c r="J2356" s="62" t="s">
        <v>105</v>
      </c>
      <c r="K2356" s="62" t="s">
        <v>248</v>
      </c>
      <c r="L2356" s="62" t="s">
        <v>2020</v>
      </c>
    </row>
    <row r="2357" spans="8:12" x14ac:dyDescent="0.25">
      <c r="H2357" s="62">
        <v>140460600</v>
      </c>
      <c r="I2357" s="62" t="s">
        <v>108</v>
      </c>
      <c r="J2357" s="62" t="s">
        <v>105</v>
      </c>
      <c r="K2357" s="62" t="s">
        <v>106</v>
      </c>
      <c r="L2357" s="62" t="s">
        <v>2021</v>
      </c>
    </row>
    <row r="2358" spans="8:12" x14ac:dyDescent="0.25">
      <c r="H2358" s="62">
        <v>140462600</v>
      </c>
      <c r="I2358" s="62" t="s">
        <v>108</v>
      </c>
      <c r="J2358" s="62" t="s">
        <v>105</v>
      </c>
      <c r="K2358" s="62" t="s">
        <v>248</v>
      </c>
      <c r="L2358" s="62" t="s">
        <v>2022</v>
      </c>
    </row>
    <row r="2359" spans="8:12" x14ac:dyDescent="0.25">
      <c r="H2359" s="62">
        <v>140463300</v>
      </c>
      <c r="I2359" s="62" t="s">
        <v>108</v>
      </c>
      <c r="J2359" s="62" t="s">
        <v>103</v>
      </c>
      <c r="K2359" s="62" t="s">
        <v>250</v>
      </c>
      <c r="L2359" s="62" t="s">
        <v>2023</v>
      </c>
    </row>
    <row r="2360" spans="8:12" x14ac:dyDescent="0.25">
      <c r="H2360" s="62">
        <v>140464200</v>
      </c>
      <c r="I2360" s="62" t="s">
        <v>108</v>
      </c>
      <c r="J2360" s="62" t="s">
        <v>105</v>
      </c>
      <c r="K2360" s="62" t="s">
        <v>106</v>
      </c>
      <c r="L2360" s="62" t="s">
        <v>2024</v>
      </c>
    </row>
    <row r="2361" spans="8:12" x14ac:dyDescent="0.25">
      <c r="H2361" s="62">
        <v>140466400</v>
      </c>
      <c r="I2361" s="62" t="s">
        <v>108</v>
      </c>
      <c r="J2361" s="62" t="s">
        <v>103</v>
      </c>
      <c r="K2361" s="62" t="s">
        <v>246</v>
      </c>
      <c r="L2361" s="62" t="s">
        <v>2025</v>
      </c>
    </row>
    <row r="2362" spans="8:12" x14ac:dyDescent="0.25">
      <c r="H2362" s="62">
        <v>140468200</v>
      </c>
      <c r="I2362" s="62" t="s">
        <v>108</v>
      </c>
      <c r="J2362" s="62" t="s">
        <v>105</v>
      </c>
      <c r="K2362" s="62" t="s">
        <v>248</v>
      </c>
      <c r="L2362" s="62" t="s">
        <v>2026</v>
      </c>
    </row>
    <row r="2363" spans="8:12" x14ac:dyDescent="0.25">
      <c r="H2363" s="62">
        <v>140468300</v>
      </c>
      <c r="I2363" s="62" t="s">
        <v>108</v>
      </c>
      <c r="J2363" s="62" t="s">
        <v>105</v>
      </c>
      <c r="K2363" s="62" t="s">
        <v>248</v>
      </c>
      <c r="L2363" s="62" t="s">
        <v>2027</v>
      </c>
    </row>
    <row r="2364" spans="8:12" x14ac:dyDescent="0.25">
      <c r="H2364" s="62">
        <v>140470100</v>
      </c>
      <c r="I2364" s="62" t="s">
        <v>108</v>
      </c>
      <c r="J2364" s="62" t="s">
        <v>105</v>
      </c>
      <c r="K2364" s="62" t="s">
        <v>248</v>
      </c>
      <c r="L2364" s="62" t="s">
        <v>2028</v>
      </c>
    </row>
    <row r="2365" spans="8:12" x14ac:dyDescent="0.25">
      <c r="H2365" s="62">
        <v>140470700</v>
      </c>
      <c r="I2365" s="62" t="s">
        <v>108</v>
      </c>
      <c r="J2365" s="62" t="s">
        <v>105</v>
      </c>
      <c r="K2365" s="62" t="s">
        <v>106</v>
      </c>
      <c r="L2365" s="62" t="s">
        <v>2029</v>
      </c>
    </row>
    <row r="2366" spans="8:12" x14ac:dyDescent="0.25">
      <c r="H2366" s="62">
        <v>140470702</v>
      </c>
      <c r="I2366" s="62" t="s">
        <v>108</v>
      </c>
      <c r="J2366" s="62" t="s">
        <v>105</v>
      </c>
      <c r="K2366" s="62" t="s">
        <v>106</v>
      </c>
      <c r="L2366" s="62" t="s">
        <v>2030</v>
      </c>
    </row>
    <row r="2367" spans="8:12" x14ac:dyDescent="0.25">
      <c r="H2367" s="62">
        <v>140470900</v>
      </c>
      <c r="I2367" s="62" t="s">
        <v>108</v>
      </c>
      <c r="J2367" s="62" t="s">
        <v>105</v>
      </c>
      <c r="K2367" s="62" t="s">
        <v>106</v>
      </c>
      <c r="L2367" s="62" t="s">
        <v>2031</v>
      </c>
    </row>
    <row r="2368" spans="8:12" x14ac:dyDescent="0.25">
      <c r="H2368" s="62">
        <v>140471600</v>
      </c>
      <c r="I2368" s="62" t="s">
        <v>108</v>
      </c>
      <c r="J2368" s="62" t="s">
        <v>105</v>
      </c>
      <c r="K2368" s="62" t="s">
        <v>250</v>
      </c>
      <c r="L2368" s="62" t="s">
        <v>2032</v>
      </c>
    </row>
    <row r="2369" spans="8:12" x14ac:dyDescent="0.25">
      <c r="H2369" s="62">
        <v>140472000</v>
      </c>
      <c r="I2369" s="62" t="s">
        <v>108</v>
      </c>
      <c r="J2369" s="62" t="s">
        <v>105</v>
      </c>
      <c r="K2369" s="62" t="s">
        <v>248</v>
      </c>
      <c r="L2369" s="62" t="s">
        <v>2033</v>
      </c>
    </row>
    <row r="2370" spans="8:12" x14ac:dyDescent="0.25">
      <c r="H2370" s="62">
        <v>140472600</v>
      </c>
      <c r="I2370" s="62" t="s">
        <v>108</v>
      </c>
      <c r="J2370" s="62" t="s">
        <v>105</v>
      </c>
      <c r="K2370" s="62" t="s">
        <v>248</v>
      </c>
      <c r="L2370" s="62" t="s">
        <v>2034</v>
      </c>
    </row>
    <row r="2371" spans="8:12" x14ac:dyDescent="0.25">
      <c r="H2371" s="62">
        <v>140472700</v>
      </c>
      <c r="I2371" s="62" t="s">
        <v>108</v>
      </c>
      <c r="J2371" s="62" t="s">
        <v>105</v>
      </c>
      <c r="K2371" s="62" t="s">
        <v>104</v>
      </c>
      <c r="L2371" s="62" t="s">
        <v>2035</v>
      </c>
    </row>
    <row r="2372" spans="8:12" x14ac:dyDescent="0.25">
      <c r="H2372" s="62">
        <v>140473900</v>
      </c>
      <c r="I2372" s="62" t="s">
        <v>108</v>
      </c>
      <c r="J2372" s="62" t="s">
        <v>103</v>
      </c>
      <c r="K2372" s="62" t="s">
        <v>246</v>
      </c>
      <c r="L2372" s="62" t="s">
        <v>2036</v>
      </c>
    </row>
    <row r="2373" spans="8:12" x14ac:dyDescent="0.25">
      <c r="H2373" s="62">
        <v>140475000</v>
      </c>
      <c r="I2373" s="62" t="s">
        <v>108</v>
      </c>
      <c r="J2373" s="62" t="s">
        <v>105</v>
      </c>
      <c r="K2373" s="62" t="s">
        <v>106</v>
      </c>
      <c r="L2373" s="62" t="s">
        <v>2037</v>
      </c>
    </row>
    <row r="2374" spans="8:12" x14ac:dyDescent="0.25">
      <c r="H2374" s="62">
        <v>140475001</v>
      </c>
      <c r="I2374" s="62" t="s">
        <v>108</v>
      </c>
      <c r="J2374" s="62" t="s">
        <v>105</v>
      </c>
      <c r="K2374" s="62" t="s">
        <v>106</v>
      </c>
      <c r="L2374" s="62" t="s">
        <v>2038</v>
      </c>
    </row>
    <row r="2375" spans="8:12" x14ac:dyDescent="0.25">
      <c r="H2375" s="62">
        <v>140475003</v>
      </c>
      <c r="I2375" s="62" t="s">
        <v>108</v>
      </c>
      <c r="J2375" s="62" t="s">
        <v>105</v>
      </c>
      <c r="K2375" s="62" t="s">
        <v>106</v>
      </c>
      <c r="L2375" s="62" t="s">
        <v>2039</v>
      </c>
    </row>
    <row r="2376" spans="8:12" x14ac:dyDescent="0.25">
      <c r="H2376" s="62">
        <v>140475700</v>
      </c>
      <c r="I2376" s="62" t="s">
        <v>108</v>
      </c>
      <c r="J2376" s="62" t="s">
        <v>105</v>
      </c>
      <c r="K2376" s="62" t="s">
        <v>248</v>
      </c>
      <c r="L2376" s="62" t="s">
        <v>4800</v>
      </c>
    </row>
    <row r="2377" spans="8:12" x14ac:dyDescent="0.25">
      <c r="H2377" s="62">
        <v>140475900</v>
      </c>
      <c r="I2377" s="62" t="s">
        <v>108</v>
      </c>
      <c r="J2377" s="62" t="s">
        <v>105</v>
      </c>
      <c r="K2377" s="62" t="s">
        <v>248</v>
      </c>
      <c r="L2377" s="62" t="s">
        <v>2040</v>
      </c>
    </row>
    <row r="2378" spans="8:12" x14ac:dyDescent="0.25">
      <c r="H2378" s="62">
        <v>140476000</v>
      </c>
      <c r="I2378" s="62" t="s">
        <v>108</v>
      </c>
      <c r="J2378" s="62" t="s">
        <v>105</v>
      </c>
      <c r="K2378" s="62" t="s">
        <v>104</v>
      </c>
      <c r="L2378" s="62" t="s">
        <v>2041</v>
      </c>
    </row>
    <row r="2379" spans="8:12" x14ac:dyDescent="0.25">
      <c r="H2379" s="62">
        <v>140476100</v>
      </c>
      <c r="I2379" s="62" t="s">
        <v>108</v>
      </c>
      <c r="J2379" s="62" t="s">
        <v>105</v>
      </c>
      <c r="K2379" s="62" t="s">
        <v>248</v>
      </c>
      <c r="L2379" s="62" t="s">
        <v>2042</v>
      </c>
    </row>
    <row r="2380" spans="8:12" x14ac:dyDescent="0.25">
      <c r="H2380" s="62">
        <v>140476200</v>
      </c>
      <c r="I2380" s="62" t="s">
        <v>108</v>
      </c>
      <c r="J2380" s="62" t="s">
        <v>105</v>
      </c>
      <c r="K2380" s="62" t="s">
        <v>248</v>
      </c>
      <c r="L2380" s="62" t="s">
        <v>2043</v>
      </c>
    </row>
    <row r="2381" spans="8:12" x14ac:dyDescent="0.25">
      <c r="H2381" s="62">
        <v>140476300</v>
      </c>
      <c r="I2381" s="62" t="s">
        <v>108</v>
      </c>
      <c r="J2381" s="62" t="s">
        <v>105</v>
      </c>
      <c r="K2381" s="62" t="s">
        <v>248</v>
      </c>
      <c r="L2381" s="62" t="s">
        <v>2044</v>
      </c>
    </row>
    <row r="2382" spans="8:12" x14ac:dyDescent="0.25">
      <c r="H2382" s="62">
        <v>140478300</v>
      </c>
      <c r="I2382" s="62" t="s">
        <v>108</v>
      </c>
      <c r="J2382" s="62" t="s">
        <v>105</v>
      </c>
      <c r="K2382" s="62" t="s">
        <v>248</v>
      </c>
      <c r="L2382" s="62" t="s">
        <v>2045</v>
      </c>
    </row>
    <row r="2383" spans="8:12" x14ac:dyDescent="0.25">
      <c r="H2383" s="62">
        <v>140478800</v>
      </c>
      <c r="I2383" s="62" t="s">
        <v>108</v>
      </c>
      <c r="J2383" s="62" t="s">
        <v>105</v>
      </c>
      <c r="K2383" s="62" t="s">
        <v>248</v>
      </c>
      <c r="L2383" s="62" t="s">
        <v>2046</v>
      </c>
    </row>
    <row r="2384" spans="8:12" x14ac:dyDescent="0.25">
      <c r="H2384" s="62">
        <v>140482600</v>
      </c>
      <c r="I2384" s="62" t="s">
        <v>108</v>
      </c>
      <c r="J2384" s="62" t="s">
        <v>103</v>
      </c>
      <c r="K2384" s="62" t="s">
        <v>250</v>
      </c>
      <c r="L2384" s="62" t="s">
        <v>2047</v>
      </c>
    </row>
    <row r="2385" spans="8:12" x14ac:dyDescent="0.25">
      <c r="H2385" s="62">
        <v>140482800</v>
      </c>
      <c r="I2385" s="62" t="s">
        <v>108</v>
      </c>
      <c r="J2385" s="62" t="s">
        <v>103</v>
      </c>
      <c r="K2385" s="62" t="s">
        <v>248</v>
      </c>
      <c r="L2385" s="62" t="s">
        <v>2048</v>
      </c>
    </row>
    <row r="2386" spans="8:12" x14ac:dyDescent="0.25">
      <c r="H2386" s="62">
        <v>140485100</v>
      </c>
      <c r="I2386" s="62" t="s">
        <v>108</v>
      </c>
      <c r="J2386" s="62" t="s">
        <v>103</v>
      </c>
      <c r="K2386" s="62" t="s">
        <v>106</v>
      </c>
      <c r="L2386" s="62" t="s">
        <v>2049</v>
      </c>
    </row>
    <row r="2387" spans="8:12" x14ac:dyDescent="0.25">
      <c r="H2387" s="62">
        <v>140488900</v>
      </c>
      <c r="I2387" s="62" t="s">
        <v>108</v>
      </c>
      <c r="J2387" s="62" t="s">
        <v>103</v>
      </c>
      <c r="K2387" s="62" t="s">
        <v>250</v>
      </c>
      <c r="L2387" s="62" t="s">
        <v>2050</v>
      </c>
    </row>
    <row r="2388" spans="8:12" x14ac:dyDescent="0.25">
      <c r="H2388" s="62">
        <v>140489000</v>
      </c>
      <c r="I2388" s="62" t="s">
        <v>108</v>
      </c>
      <c r="J2388" s="62" t="s">
        <v>103</v>
      </c>
      <c r="K2388" s="62" t="s">
        <v>250</v>
      </c>
      <c r="L2388" s="62" t="s">
        <v>2051</v>
      </c>
    </row>
    <row r="2389" spans="8:12" x14ac:dyDescent="0.25">
      <c r="H2389" s="62">
        <v>140489500</v>
      </c>
      <c r="I2389" s="62" t="s">
        <v>108</v>
      </c>
      <c r="J2389" s="62" t="s">
        <v>103</v>
      </c>
      <c r="K2389" s="62" t="s">
        <v>104</v>
      </c>
      <c r="L2389" s="62" t="s">
        <v>2052</v>
      </c>
    </row>
    <row r="2390" spans="8:12" x14ac:dyDescent="0.25">
      <c r="H2390" s="62">
        <v>140493200</v>
      </c>
      <c r="I2390" s="62" t="s">
        <v>108</v>
      </c>
      <c r="J2390" s="62" t="s">
        <v>103</v>
      </c>
      <c r="K2390" s="62" t="s">
        <v>246</v>
      </c>
      <c r="L2390" s="62" t="s">
        <v>2053</v>
      </c>
    </row>
    <row r="2391" spans="8:12" x14ac:dyDescent="0.25">
      <c r="H2391" s="62">
        <v>140493300</v>
      </c>
      <c r="I2391" s="62" t="s">
        <v>108</v>
      </c>
      <c r="J2391" s="62" t="s">
        <v>103</v>
      </c>
      <c r="K2391" s="62" t="s">
        <v>106</v>
      </c>
      <c r="L2391" s="62" t="s">
        <v>2054</v>
      </c>
    </row>
    <row r="2392" spans="8:12" x14ac:dyDescent="0.25">
      <c r="H2392" s="62">
        <v>140497900</v>
      </c>
      <c r="I2392" s="62" t="s">
        <v>108</v>
      </c>
      <c r="J2392" s="62" t="s">
        <v>103</v>
      </c>
      <c r="K2392" s="62" t="s">
        <v>246</v>
      </c>
      <c r="L2392" s="62" t="s">
        <v>4801</v>
      </c>
    </row>
    <row r="2393" spans="8:12" x14ac:dyDescent="0.25">
      <c r="H2393" s="62">
        <v>140499000</v>
      </c>
      <c r="I2393" s="62" t="s">
        <v>108</v>
      </c>
      <c r="J2393" s="62" t="s">
        <v>103</v>
      </c>
      <c r="K2393" s="62" t="s">
        <v>250</v>
      </c>
      <c r="L2393" s="62" t="s">
        <v>2055</v>
      </c>
    </row>
    <row r="2394" spans="8:12" x14ac:dyDescent="0.25">
      <c r="H2394" s="62">
        <v>140500000</v>
      </c>
      <c r="I2394" s="62" t="s">
        <v>108</v>
      </c>
      <c r="J2394" s="62" t="s">
        <v>103</v>
      </c>
      <c r="K2394" s="62" t="s">
        <v>250</v>
      </c>
      <c r="L2394" s="62" t="s">
        <v>2056</v>
      </c>
    </row>
    <row r="2395" spans="8:12" x14ac:dyDescent="0.25">
      <c r="H2395" s="62">
        <v>140500200</v>
      </c>
      <c r="I2395" s="62" t="s">
        <v>108</v>
      </c>
      <c r="J2395" s="62" t="s">
        <v>103</v>
      </c>
      <c r="K2395" s="62" t="s">
        <v>246</v>
      </c>
      <c r="L2395" s="62" t="s">
        <v>2057</v>
      </c>
    </row>
    <row r="2396" spans="8:12" x14ac:dyDescent="0.25">
      <c r="H2396" s="62">
        <v>140500600</v>
      </c>
      <c r="I2396" s="62" t="s">
        <v>108</v>
      </c>
      <c r="J2396" s="62" t="s">
        <v>105</v>
      </c>
      <c r="K2396" s="62" t="s">
        <v>106</v>
      </c>
      <c r="L2396" s="62" t="s">
        <v>2058</v>
      </c>
    </row>
    <row r="2397" spans="8:12" x14ac:dyDescent="0.25">
      <c r="H2397" s="62">
        <v>140501700</v>
      </c>
      <c r="I2397" s="62" t="s">
        <v>108</v>
      </c>
      <c r="J2397" s="62" t="s">
        <v>103</v>
      </c>
      <c r="K2397" s="62" t="s">
        <v>246</v>
      </c>
      <c r="L2397" s="62" t="s">
        <v>2059</v>
      </c>
    </row>
    <row r="2398" spans="8:12" x14ac:dyDescent="0.25">
      <c r="H2398" s="62">
        <v>140502700</v>
      </c>
      <c r="I2398" s="62" t="s">
        <v>108</v>
      </c>
      <c r="J2398" s="62" t="s">
        <v>103</v>
      </c>
      <c r="K2398" s="62" t="s">
        <v>248</v>
      </c>
      <c r="L2398" s="62" t="s">
        <v>4802</v>
      </c>
    </row>
    <row r="2399" spans="8:12" x14ac:dyDescent="0.25">
      <c r="H2399" s="62">
        <v>140503500</v>
      </c>
      <c r="I2399" s="62" t="s">
        <v>108</v>
      </c>
      <c r="J2399" s="62" t="s">
        <v>105</v>
      </c>
      <c r="K2399" s="62" t="s">
        <v>248</v>
      </c>
      <c r="L2399" s="62" t="s">
        <v>4803</v>
      </c>
    </row>
    <row r="2400" spans="8:12" x14ac:dyDescent="0.25">
      <c r="H2400" s="62">
        <v>140504000</v>
      </c>
      <c r="I2400" s="62" t="s">
        <v>108</v>
      </c>
      <c r="J2400" s="62" t="s">
        <v>105</v>
      </c>
      <c r="K2400" s="62" t="s">
        <v>248</v>
      </c>
      <c r="L2400" s="62" t="s">
        <v>2060</v>
      </c>
    </row>
    <row r="2401" spans="8:12" x14ac:dyDescent="0.25">
      <c r="H2401" s="62">
        <v>140504500</v>
      </c>
      <c r="I2401" s="62" t="s">
        <v>108</v>
      </c>
      <c r="J2401" s="62" t="s">
        <v>105</v>
      </c>
      <c r="K2401" s="62" t="s">
        <v>104</v>
      </c>
      <c r="L2401" s="62" t="s">
        <v>2061</v>
      </c>
    </row>
    <row r="2402" spans="8:12" x14ac:dyDescent="0.25">
      <c r="H2402" s="62">
        <v>140505000</v>
      </c>
      <c r="I2402" s="62" t="s">
        <v>108</v>
      </c>
      <c r="J2402" s="62" t="s">
        <v>105</v>
      </c>
      <c r="K2402" s="62" t="s">
        <v>106</v>
      </c>
      <c r="L2402" s="62" t="s">
        <v>2062</v>
      </c>
    </row>
    <row r="2403" spans="8:12" x14ac:dyDescent="0.25">
      <c r="H2403" s="62">
        <v>140506700</v>
      </c>
      <c r="I2403" s="62" t="s">
        <v>108</v>
      </c>
      <c r="J2403" s="62" t="s">
        <v>103</v>
      </c>
      <c r="K2403" s="62" t="s">
        <v>250</v>
      </c>
      <c r="L2403" s="62" t="s">
        <v>2063</v>
      </c>
    </row>
    <row r="2404" spans="8:12" x14ac:dyDescent="0.25">
      <c r="H2404" s="62">
        <v>140507300</v>
      </c>
      <c r="I2404" s="62" t="s">
        <v>108</v>
      </c>
      <c r="J2404" s="62" t="s">
        <v>105</v>
      </c>
      <c r="K2404" s="62" t="s">
        <v>248</v>
      </c>
      <c r="L2404" s="62" t="s">
        <v>4804</v>
      </c>
    </row>
    <row r="2405" spans="8:12" x14ac:dyDescent="0.25">
      <c r="H2405" s="62">
        <v>140507600</v>
      </c>
      <c r="I2405" s="62" t="s">
        <v>108</v>
      </c>
      <c r="J2405" s="62" t="s">
        <v>105</v>
      </c>
      <c r="K2405" s="62" t="s">
        <v>248</v>
      </c>
      <c r="L2405" s="62" t="s">
        <v>2064</v>
      </c>
    </row>
    <row r="2406" spans="8:12" x14ac:dyDescent="0.25">
      <c r="H2406" s="62">
        <v>140507700</v>
      </c>
      <c r="I2406" s="62" t="s">
        <v>108</v>
      </c>
      <c r="J2406" s="62" t="s">
        <v>105</v>
      </c>
      <c r="K2406" s="62" t="s">
        <v>248</v>
      </c>
      <c r="L2406" s="62" t="s">
        <v>2065</v>
      </c>
    </row>
    <row r="2407" spans="8:12" x14ac:dyDescent="0.25">
      <c r="H2407" s="62">
        <v>140508100</v>
      </c>
      <c r="I2407" s="62" t="s">
        <v>108</v>
      </c>
      <c r="J2407" s="62" t="s">
        <v>105</v>
      </c>
      <c r="K2407" s="62" t="s">
        <v>248</v>
      </c>
      <c r="L2407" s="62" t="s">
        <v>2066</v>
      </c>
    </row>
    <row r="2408" spans="8:12" x14ac:dyDescent="0.25">
      <c r="H2408" s="62">
        <v>140508300</v>
      </c>
      <c r="I2408" s="62" t="s">
        <v>108</v>
      </c>
      <c r="J2408" s="62" t="s">
        <v>105</v>
      </c>
      <c r="K2408" s="62" t="s">
        <v>248</v>
      </c>
      <c r="L2408" s="62" t="s">
        <v>2067</v>
      </c>
    </row>
    <row r="2409" spans="8:12" x14ac:dyDescent="0.25">
      <c r="H2409" s="62">
        <v>140508400</v>
      </c>
      <c r="I2409" s="62" t="s">
        <v>108</v>
      </c>
      <c r="J2409" s="62" t="s">
        <v>103</v>
      </c>
      <c r="K2409" s="62" t="s">
        <v>250</v>
      </c>
      <c r="L2409" s="62" t="s">
        <v>2068</v>
      </c>
    </row>
    <row r="2410" spans="8:12" x14ac:dyDescent="0.25">
      <c r="H2410" s="62">
        <v>140509000</v>
      </c>
      <c r="I2410" s="62" t="s">
        <v>108</v>
      </c>
      <c r="J2410" s="62" t="s">
        <v>105</v>
      </c>
      <c r="K2410" s="62" t="s">
        <v>248</v>
      </c>
      <c r="L2410" s="62" t="s">
        <v>2069</v>
      </c>
    </row>
    <row r="2411" spans="8:12" x14ac:dyDescent="0.25">
      <c r="H2411" s="62">
        <v>140509900</v>
      </c>
      <c r="I2411" s="62" t="s">
        <v>108</v>
      </c>
      <c r="J2411" s="62" t="s">
        <v>105</v>
      </c>
      <c r="K2411" s="62" t="s">
        <v>246</v>
      </c>
      <c r="L2411" s="62" t="s">
        <v>2070</v>
      </c>
    </row>
    <row r="2412" spans="8:12" x14ac:dyDescent="0.25">
      <c r="H2412" s="62">
        <v>140510000</v>
      </c>
      <c r="I2412" s="62" t="s">
        <v>108</v>
      </c>
      <c r="J2412" s="62" t="s">
        <v>105</v>
      </c>
      <c r="K2412" s="62" t="s">
        <v>250</v>
      </c>
      <c r="L2412" s="62" t="s">
        <v>4805</v>
      </c>
    </row>
    <row r="2413" spans="8:12" x14ac:dyDescent="0.25">
      <c r="H2413" s="62">
        <v>140510100</v>
      </c>
      <c r="I2413" s="62" t="s">
        <v>108</v>
      </c>
      <c r="J2413" s="62" t="s">
        <v>103</v>
      </c>
      <c r="K2413" s="62" t="s">
        <v>250</v>
      </c>
      <c r="L2413" s="62" t="s">
        <v>2071</v>
      </c>
    </row>
    <row r="2414" spans="8:12" x14ac:dyDescent="0.25">
      <c r="H2414" s="62">
        <v>140510101</v>
      </c>
      <c r="I2414" s="62" t="s">
        <v>108</v>
      </c>
      <c r="J2414" s="62" t="s">
        <v>103</v>
      </c>
      <c r="K2414" s="62" t="s">
        <v>250</v>
      </c>
      <c r="L2414" s="62" t="s">
        <v>2072</v>
      </c>
    </row>
    <row r="2415" spans="8:12" x14ac:dyDescent="0.25">
      <c r="H2415" s="62">
        <v>140510102</v>
      </c>
      <c r="I2415" s="62" t="s">
        <v>108</v>
      </c>
      <c r="J2415" s="62" t="s">
        <v>103</v>
      </c>
      <c r="K2415" s="62" t="s">
        <v>250</v>
      </c>
      <c r="L2415" s="62" t="s">
        <v>4806</v>
      </c>
    </row>
    <row r="2416" spans="8:12" x14ac:dyDescent="0.25">
      <c r="H2416" s="62">
        <v>140510103</v>
      </c>
      <c r="I2416" s="62" t="s">
        <v>108</v>
      </c>
      <c r="J2416" s="62" t="s">
        <v>103</v>
      </c>
      <c r="K2416" s="62" t="s">
        <v>250</v>
      </c>
      <c r="L2416" s="62" t="s">
        <v>4807</v>
      </c>
    </row>
    <row r="2417" spans="8:12" x14ac:dyDescent="0.25">
      <c r="H2417" s="62">
        <v>140510104</v>
      </c>
      <c r="I2417" s="62" t="s">
        <v>108</v>
      </c>
      <c r="J2417" s="62" t="s">
        <v>103</v>
      </c>
      <c r="K2417" s="62" t="s">
        <v>250</v>
      </c>
      <c r="L2417" s="62" t="s">
        <v>4808</v>
      </c>
    </row>
    <row r="2418" spans="8:12" x14ac:dyDescent="0.25">
      <c r="H2418" s="62">
        <v>140510105</v>
      </c>
      <c r="I2418" s="62" t="s">
        <v>108</v>
      </c>
      <c r="J2418" s="62" t="s">
        <v>103</v>
      </c>
      <c r="K2418" s="62" t="s">
        <v>250</v>
      </c>
      <c r="L2418" s="62" t="s">
        <v>2073</v>
      </c>
    </row>
    <row r="2419" spans="8:12" x14ac:dyDescent="0.25">
      <c r="H2419" s="62">
        <v>140510106</v>
      </c>
      <c r="I2419" s="62" t="s">
        <v>108</v>
      </c>
      <c r="J2419" s="62" t="s">
        <v>103</v>
      </c>
      <c r="K2419" s="62" t="s">
        <v>250</v>
      </c>
      <c r="L2419" s="62" t="s">
        <v>4809</v>
      </c>
    </row>
    <row r="2420" spans="8:12" x14ac:dyDescent="0.25">
      <c r="H2420" s="62">
        <v>140510107</v>
      </c>
      <c r="I2420" s="62" t="s">
        <v>108</v>
      </c>
      <c r="J2420" s="62" t="s">
        <v>103</v>
      </c>
      <c r="K2420" s="62" t="s">
        <v>250</v>
      </c>
      <c r="L2420" s="62" t="s">
        <v>4810</v>
      </c>
    </row>
    <row r="2421" spans="8:12" x14ac:dyDescent="0.25">
      <c r="H2421" s="62">
        <v>140510108</v>
      </c>
      <c r="I2421" s="62" t="s">
        <v>108</v>
      </c>
      <c r="J2421" s="62" t="s">
        <v>103</v>
      </c>
      <c r="K2421" s="62" t="s">
        <v>250</v>
      </c>
      <c r="L2421" s="62" t="s">
        <v>4811</v>
      </c>
    </row>
    <row r="2422" spans="8:12" x14ac:dyDescent="0.25">
      <c r="H2422" s="62">
        <v>140510300</v>
      </c>
      <c r="I2422" s="62" t="s">
        <v>108</v>
      </c>
      <c r="J2422" s="62" t="s">
        <v>105</v>
      </c>
      <c r="K2422" s="62" t="s">
        <v>250</v>
      </c>
      <c r="L2422" s="62" t="s">
        <v>2074</v>
      </c>
    </row>
    <row r="2423" spans="8:12" x14ac:dyDescent="0.25">
      <c r="H2423" s="62">
        <v>140512700</v>
      </c>
      <c r="I2423" s="62" t="s">
        <v>108</v>
      </c>
      <c r="J2423" s="62" t="s">
        <v>105</v>
      </c>
      <c r="K2423" s="62" t="s">
        <v>106</v>
      </c>
      <c r="L2423" s="62" t="s">
        <v>1992</v>
      </c>
    </row>
    <row r="2424" spans="8:12" x14ac:dyDescent="0.25">
      <c r="H2424" s="62">
        <v>140513100</v>
      </c>
      <c r="I2424" s="62" t="s">
        <v>108</v>
      </c>
      <c r="J2424" s="62" t="s">
        <v>105</v>
      </c>
      <c r="K2424" s="62" t="s">
        <v>250</v>
      </c>
      <c r="L2424" s="62" t="s">
        <v>2075</v>
      </c>
    </row>
    <row r="2425" spans="8:12" x14ac:dyDescent="0.25">
      <c r="H2425" s="62">
        <v>140513103</v>
      </c>
      <c r="I2425" s="62" t="s">
        <v>108</v>
      </c>
      <c r="J2425" s="62" t="s">
        <v>105</v>
      </c>
      <c r="K2425" s="62" t="s">
        <v>246</v>
      </c>
      <c r="L2425" s="62" t="s">
        <v>2076</v>
      </c>
    </row>
    <row r="2426" spans="8:12" x14ac:dyDescent="0.25">
      <c r="H2426" s="62">
        <v>140513104</v>
      </c>
      <c r="I2426" s="62" t="s">
        <v>108</v>
      </c>
      <c r="J2426" s="62" t="s">
        <v>105</v>
      </c>
      <c r="K2426" s="62" t="s">
        <v>250</v>
      </c>
      <c r="L2426" s="62" t="s">
        <v>4812</v>
      </c>
    </row>
    <row r="2427" spans="8:12" x14ac:dyDescent="0.25">
      <c r="H2427" s="62">
        <v>140513105</v>
      </c>
      <c r="I2427" s="62" t="s">
        <v>108</v>
      </c>
      <c r="J2427" s="62" t="s">
        <v>105</v>
      </c>
      <c r="K2427" s="62" t="s">
        <v>250</v>
      </c>
      <c r="L2427" s="62" t="s">
        <v>5322</v>
      </c>
    </row>
    <row r="2428" spans="8:12" x14ac:dyDescent="0.25">
      <c r="H2428" s="62">
        <v>140513107</v>
      </c>
      <c r="I2428" s="62" t="s">
        <v>108</v>
      </c>
      <c r="J2428" s="62" t="s">
        <v>105</v>
      </c>
      <c r="K2428" s="62" t="s">
        <v>250</v>
      </c>
      <c r="L2428" s="62" t="s">
        <v>2077</v>
      </c>
    </row>
    <row r="2429" spans="8:12" x14ac:dyDescent="0.25">
      <c r="H2429" s="62">
        <v>140513108</v>
      </c>
      <c r="I2429" s="62" t="s">
        <v>108</v>
      </c>
      <c r="J2429" s="62" t="s">
        <v>105</v>
      </c>
      <c r="K2429" s="62" t="s">
        <v>250</v>
      </c>
      <c r="L2429" s="62" t="s">
        <v>2078</v>
      </c>
    </row>
    <row r="2430" spans="8:12" x14ac:dyDescent="0.25">
      <c r="H2430" s="62">
        <v>140513114</v>
      </c>
      <c r="I2430" s="62" t="s">
        <v>108</v>
      </c>
      <c r="J2430" s="62" t="s">
        <v>105</v>
      </c>
      <c r="K2430" s="62" t="s">
        <v>246</v>
      </c>
      <c r="L2430" s="62" t="s">
        <v>2079</v>
      </c>
    </row>
    <row r="2431" spans="8:12" x14ac:dyDescent="0.25">
      <c r="H2431" s="62">
        <v>140513117</v>
      </c>
      <c r="I2431" s="62" t="s">
        <v>108</v>
      </c>
      <c r="J2431" s="62" t="s">
        <v>103</v>
      </c>
      <c r="K2431" s="62" t="s">
        <v>246</v>
      </c>
      <c r="L2431" s="62" t="s">
        <v>2080</v>
      </c>
    </row>
    <row r="2432" spans="8:12" x14ac:dyDescent="0.25">
      <c r="H2432" s="62">
        <v>140514100</v>
      </c>
      <c r="I2432" s="62" t="s">
        <v>108</v>
      </c>
      <c r="J2432" s="62" t="s">
        <v>105</v>
      </c>
      <c r="K2432" s="62" t="s">
        <v>248</v>
      </c>
      <c r="L2432" s="62" t="s">
        <v>2081</v>
      </c>
    </row>
    <row r="2433" spans="8:12" x14ac:dyDescent="0.25">
      <c r="H2433" s="62">
        <v>140518000</v>
      </c>
      <c r="I2433" s="62" t="s">
        <v>108</v>
      </c>
      <c r="J2433" s="62" t="s">
        <v>103</v>
      </c>
      <c r="K2433" s="62" t="s">
        <v>248</v>
      </c>
      <c r="L2433" s="62" t="s">
        <v>2082</v>
      </c>
    </row>
    <row r="2434" spans="8:12" x14ac:dyDescent="0.25">
      <c r="H2434" s="62">
        <v>140519300</v>
      </c>
      <c r="I2434" s="62" t="s">
        <v>108</v>
      </c>
      <c r="J2434" s="62" t="s">
        <v>103</v>
      </c>
      <c r="K2434" s="62" t="s">
        <v>250</v>
      </c>
      <c r="L2434" s="62" t="s">
        <v>2083</v>
      </c>
    </row>
    <row r="2435" spans="8:12" x14ac:dyDescent="0.25">
      <c r="H2435" s="62">
        <v>140519600</v>
      </c>
      <c r="I2435" s="62" t="s">
        <v>108</v>
      </c>
      <c r="J2435" s="62" t="s">
        <v>103</v>
      </c>
      <c r="K2435" s="62" t="s">
        <v>250</v>
      </c>
      <c r="L2435" s="62" t="s">
        <v>2084</v>
      </c>
    </row>
    <row r="2436" spans="8:12" x14ac:dyDescent="0.25">
      <c r="H2436" s="62">
        <v>140525800</v>
      </c>
      <c r="I2436" s="62" t="s">
        <v>108</v>
      </c>
      <c r="J2436" s="62" t="s">
        <v>105</v>
      </c>
      <c r="K2436" s="62" t="s">
        <v>248</v>
      </c>
      <c r="L2436" s="62" t="s">
        <v>2085</v>
      </c>
    </row>
    <row r="2437" spans="8:12" x14ac:dyDescent="0.25">
      <c r="H2437" s="62">
        <v>140528100</v>
      </c>
      <c r="I2437" s="62" t="s">
        <v>108</v>
      </c>
      <c r="J2437" s="62" t="s">
        <v>105</v>
      </c>
      <c r="K2437" s="62" t="s">
        <v>106</v>
      </c>
      <c r="L2437" s="62" t="s">
        <v>2086</v>
      </c>
    </row>
    <row r="2438" spans="8:12" x14ac:dyDescent="0.25">
      <c r="H2438" s="62">
        <v>140528200</v>
      </c>
      <c r="I2438" s="62" t="s">
        <v>108</v>
      </c>
      <c r="J2438" s="62" t="s">
        <v>105</v>
      </c>
      <c r="K2438" s="62" t="s">
        <v>106</v>
      </c>
      <c r="L2438" s="62" t="s">
        <v>2087</v>
      </c>
    </row>
    <row r="2439" spans="8:12" x14ac:dyDescent="0.25">
      <c r="H2439" s="62">
        <v>140528500</v>
      </c>
      <c r="I2439" s="62" t="s">
        <v>108</v>
      </c>
      <c r="J2439" s="62" t="s">
        <v>105</v>
      </c>
      <c r="K2439" s="62" t="s">
        <v>248</v>
      </c>
      <c r="L2439" s="62" t="s">
        <v>2088</v>
      </c>
    </row>
    <row r="2440" spans="8:12" x14ac:dyDescent="0.25">
      <c r="H2440" s="62">
        <v>140528900</v>
      </c>
      <c r="I2440" s="62" t="s">
        <v>108</v>
      </c>
      <c r="J2440" s="62" t="s">
        <v>105</v>
      </c>
      <c r="K2440" s="62" t="s">
        <v>106</v>
      </c>
      <c r="L2440" s="62" t="s">
        <v>2089</v>
      </c>
    </row>
    <row r="2441" spans="8:12" x14ac:dyDescent="0.25">
      <c r="H2441" s="62">
        <v>140529600</v>
      </c>
      <c r="I2441" s="62" t="s">
        <v>108</v>
      </c>
      <c r="J2441" s="62" t="s">
        <v>105</v>
      </c>
      <c r="K2441" s="62" t="s">
        <v>248</v>
      </c>
      <c r="L2441" s="62" t="s">
        <v>2090</v>
      </c>
    </row>
    <row r="2442" spans="8:12" x14ac:dyDescent="0.25">
      <c r="H2442" s="62">
        <v>140532900</v>
      </c>
      <c r="I2442" s="62" t="s">
        <v>108</v>
      </c>
      <c r="J2442" s="62" t="s">
        <v>103</v>
      </c>
      <c r="K2442" s="62" t="s">
        <v>250</v>
      </c>
      <c r="L2442" s="62" t="s">
        <v>2091</v>
      </c>
    </row>
    <row r="2443" spans="8:12" x14ac:dyDescent="0.25">
      <c r="H2443" s="62">
        <v>140533800</v>
      </c>
      <c r="I2443" s="62" t="s">
        <v>108</v>
      </c>
      <c r="J2443" s="62" t="s">
        <v>105</v>
      </c>
      <c r="K2443" s="62" t="s">
        <v>248</v>
      </c>
      <c r="L2443" s="62" t="s">
        <v>2092</v>
      </c>
    </row>
    <row r="2444" spans="8:12" x14ac:dyDescent="0.25">
      <c r="H2444" s="62">
        <v>140535000</v>
      </c>
      <c r="I2444" s="62" t="s">
        <v>108</v>
      </c>
      <c r="J2444" s="62" t="s">
        <v>105</v>
      </c>
      <c r="K2444" s="62" t="s">
        <v>250</v>
      </c>
      <c r="L2444" s="62" t="s">
        <v>2093</v>
      </c>
    </row>
    <row r="2445" spans="8:12" x14ac:dyDescent="0.25">
      <c r="H2445" s="62">
        <v>140535002</v>
      </c>
      <c r="I2445" s="62" t="s">
        <v>108</v>
      </c>
      <c r="J2445" s="62" t="s">
        <v>105</v>
      </c>
      <c r="K2445" s="62" t="s">
        <v>250</v>
      </c>
      <c r="L2445" s="62" t="s">
        <v>2094</v>
      </c>
    </row>
    <row r="2446" spans="8:12" x14ac:dyDescent="0.25">
      <c r="H2446" s="62">
        <v>140535600</v>
      </c>
      <c r="I2446" s="62" t="s">
        <v>108</v>
      </c>
      <c r="J2446" s="62" t="s">
        <v>105</v>
      </c>
      <c r="K2446" s="62" t="s">
        <v>248</v>
      </c>
      <c r="L2446" s="62" t="s">
        <v>4813</v>
      </c>
    </row>
    <row r="2447" spans="8:12" x14ac:dyDescent="0.25">
      <c r="H2447" s="62">
        <v>140537600</v>
      </c>
      <c r="I2447" s="62" t="s">
        <v>108</v>
      </c>
      <c r="J2447" s="62" t="s">
        <v>105</v>
      </c>
      <c r="K2447" s="62" t="s">
        <v>106</v>
      </c>
      <c r="L2447" s="62" t="s">
        <v>4814</v>
      </c>
    </row>
    <row r="2448" spans="8:12" x14ac:dyDescent="0.25">
      <c r="H2448" s="62">
        <v>140537900</v>
      </c>
      <c r="I2448" s="62" t="s">
        <v>108</v>
      </c>
      <c r="J2448" s="62" t="s">
        <v>105</v>
      </c>
      <c r="K2448" s="62" t="s">
        <v>248</v>
      </c>
      <c r="L2448" s="62" t="s">
        <v>4815</v>
      </c>
    </row>
    <row r="2449" spans="8:12" x14ac:dyDescent="0.25">
      <c r="H2449" s="62">
        <v>140538000</v>
      </c>
      <c r="I2449" s="62" t="s">
        <v>108</v>
      </c>
      <c r="J2449" s="62" t="s">
        <v>105</v>
      </c>
      <c r="K2449" s="62" t="s">
        <v>248</v>
      </c>
      <c r="L2449" s="62" t="s">
        <v>2095</v>
      </c>
    </row>
    <row r="2450" spans="8:12" x14ac:dyDescent="0.25">
      <c r="H2450" s="62">
        <v>140538100</v>
      </c>
      <c r="I2450" s="62" t="s">
        <v>108</v>
      </c>
      <c r="J2450" s="62" t="s">
        <v>105</v>
      </c>
      <c r="K2450" s="62" t="s">
        <v>248</v>
      </c>
      <c r="L2450" s="62" t="s">
        <v>4816</v>
      </c>
    </row>
    <row r="2451" spans="8:12" x14ac:dyDescent="0.25">
      <c r="H2451" s="62">
        <v>140538600</v>
      </c>
      <c r="I2451" s="62" t="s">
        <v>108</v>
      </c>
      <c r="J2451" s="62" t="s">
        <v>105</v>
      </c>
      <c r="K2451" s="62" t="s">
        <v>106</v>
      </c>
      <c r="L2451" s="62" t="s">
        <v>2096</v>
      </c>
    </row>
    <row r="2452" spans="8:12" x14ac:dyDescent="0.25">
      <c r="H2452" s="62">
        <v>140540100</v>
      </c>
      <c r="I2452" s="62" t="s">
        <v>108</v>
      </c>
      <c r="J2452" s="62" t="s">
        <v>103</v>
      </c>
      <c r="K2452" s="62" t="s">
        <v>250</v>
      </c>
      <c r="L2452" s="62" t="s">
        <v>2097</v>
      </c>
    </row>
    <row r="2453" spans="8:12" x14ac:dyDescent="0.25">
      <c r="H2453" s="62">
        <v>140540800</v>
      </c>
      <c r="I2453" s="62" t="s">
        <v>108</v>
      </c>
      <c r="J2453" s="62" t="s">
        <v>105</v>
      </c>
      <c r="K2453" s="62" t="s">
        <v>248</v>
      </c>
      <c r="L2453" s="62" t="s">
        <v>4817</v>
      </c>
    </row>
    <row r="2454" spans="8:12" x14ac:dyDescent="0.25">
      <c r="H2454" s="62">
        <v>140544100</v>
      </c>
      <c r="I2454" s="62" t="s">
        <v>108</v>
      </c>
      <c r="J2454" s="62" t="s">
        <v>105</v>
      </c>
      <c r="K2454" s="62" t="s">
        <v>250</v>
      </c>
      <c r="L2454" s="62" t="s">
        <v>2098</v>
      </c>
    </row>
    <row r="2455" spans="8:12" x14ac:dyDescent="0.25">
      <c r="H2455" s="62">
        <v>140544101</v>
      </c>
      <c r="I2455" s="62" t="s">
        <v>108</v>
      </c>
      <c r="J2455" s="62" t="s">
        <v>105</v>
      </c>
      <c r="K2455" s="62" t="s">
        <v>250</v>
      </c>
      <c r="L2455" s="62" t="s">
        <v>2099</v>
      </c>
    </row>
    <row r="2456" spans="8:12" x14ac:dyDescent="0.25">
      <c r="H2456" s="62">
        <v>140544102</v>
      </c>
      <c r="I2456" s="62" t="s">
        <v>108</v>
      </c>
      <c r="J2456" s="62" t="s">
        <v>105</v>
      </c>
      <c r="K2456" s="62" t="s">
        <v>250</v>
      </c>
      <c r="L2456" s="62" t="s">
        <v>2100</v>
      </c>
    </row>
    <row r="2457" spans="8:12" x14ac:dyDescent="0.25">
      <c r="H2457" s="62">
        <v>140544103</v>
      </c>
      <c r="I2457" s="62" t="s">
        <v>108</v>
      </c>
      <c r="J2457" s="62" t="s">
        <v>105</v>
      </c>
      <c r="K2457" s="62" t="s">
        <v>250</v>
      </c>
      <c r="L2457" s="62" t="s">
        <v>2101</v>
      </c>
    </row>
    <row r="2458" spans="8:12" x14ac:dyDescent="0.25">
      <c r="H2458" s="62">
        <v>140544105</v>
      </c>
      <c r="I2458" s="62" t="s">
        <v>108</v>
      </c>
      <c r="J2458" s="62" t="s">
        <v>105</v>
      </c>
      <c r="K2458" s="62" t="s">
        <v>250</v>
      </c>
      <c r="L2458" s="62" t="s">
        <v>2102</v>
      </c>
    </row>
    <row r="2459" spans="8:12" x14ac:dyDescent="0.25">
      <c r="H2459" s="62">
        <v>140544107</v>
      </c>
      <c r="I2459" s="62" t="s">
        <v>108</v>
      </c>
      <c r="J2459" s="62" t="s">
        <v>105</v>
      </c>
      <c r="K2459" s="62" t="s">
        <v>250</v>
      </c>
      <c r="L2459" s="62" t="s">
        <v>2103</v>
      </c>
    </row>
    <row r="2460" spans="8:12" x14ac:dyDescent="0.25">
      <c r="H2460" s="62">
        <v>140544108</v>
      </c>
      <c r="I2460" s="62" t="s">
        <v>108</v>
      </c>
      <c r="J2460" s="62" t="s">
        <v>105</v>
      </c>
      <c r="K2460" s="62" t="s">
        <v>250</v>
      </c>
      <c r="L2460" s="62" t="s">
        <v>2104</v>
      </c>
    </row>
    <row r="2461" spans="8:12" x14ac:dyDescent="0.25">
      <c r="H2461" s="62">
        <v>140544110</v>
      </c>
      <c r="I2461" s="62" t="s">
        <v>108</v>
      </c>
      <c r="J2461" s="62" t="s">
        <v>105</v>
      </c>
      <c r="K2461" s="62" t="s">
        <v>250</v>
      </c>
      <c r="L2461" s="62" t="s">
        <v>2098</v>
      </c>
    </row>
    <row r="2462" spans="8:12" x14ac:dyDescent="0.25">
      <c r="H2462" s="62">
        <v>140544200</v>
      </c>
      <c r="I2462" s="62" t="s">
        <v>108</v>
      </c>
      <c r="J2462" s="62" t="s">
        <v>105</v>
      </c>
      <c r="K2462" s="62" t="s">
        <v>250</v>
      </c>
      <c r="L2462" s="62" t="s">
        <v>2105</v>
      </c>
    </row>
    <row r="2463" spans="8:12" x14ac:dyDescent="0.25">
      <c r="H2463" s="62">
        <v>140544400</v>
      </c>
      <c r="I2463" s="62" t="s">
        <v>108</v>
      </c>
      <c r="J2463" s="62" t="s">
        <v>105</v>
      </c>
      <c r="K2463" s="62" t="s">
        <v>106</v>
      </c>
      <c r="L2463" s="62" t="s">
        <v>2106</v>
      </c>
    </row>
    <row r="2464" spans="8:12" x14ac:dyDescent="0.25">
      <c r="H2464" s="62">
        <v>140544800</v>
      </c>
      <c r="I2464" s="62" t="s">
        <v>108</v>
      </c>
      <c r="J2464" s="62" t="s">
        <v>105</v>
      </c>
      <c r="K2464" s="62" t="s">
        <v>106</v>
      </c>
      <c r="L2464" s="62" t="s">
        <v>2107</v>
      </c>
    </row>
    <row r="2465" spans="8:12" x14ac:dyDescent="0.25">
      <c r="H2465" s="62">
        <v>140544802</v>
      </c>
      <c r="I2465" s="62" t="s">
        <v>108</v>
      </c>
      <c r="J2465" s="62" t="s">
        <v>105</v>
      </c>
      <c r="K2465" s="62" t="s">
        <v>106</v>
      </c>
      <c r="L2465" s="62" t="s">
        <v>2108</v>
      </c>
    </row>
    <row r="2466" spans="8:12" x14ac:dyDescent="0.25">
      <c r="H2466" s="62">
        <v>140546100</v>
      </c>
      <c r="I2466" s="62" t="s">
        <v>108</v>
      </c>
      <c r="J2466" s="62" t="s">
        <v>105</v>
      </c>
      <c r="K2466" s="62" t="s">
        <v>248</v>
      </c>
      <c r="L2466" s="62" t="s">
        <v>2109</v>
      </c>
    </row>
    <row r="2467" spans="8:12" x14ac:dyDescent="0.25">
      <c r="H2467" s="62">
        <v>140546200</v>
      </c>
      <c r="I2467" s="62" t="s">
        <v>108</v>
      </c>
      <c r="J2467" s="62" t="s">
        <v>105</v>
      </c>
      <c r="K2467" s="62" t="s">
        <v>248</v>
      </c>
      <c r="L2467" s="62" t="s">
        <v>2110</v>
      </c>
    </row>
    <row r="2468" spans="8:12" x14ac:dyDescent="0.25">
      <c r="H2468" s="62">
        <v>140546800</v>
      </c>
      <c r="I2468" s="62" t="s">
        <v>108</v>
      </c>
      <c r="J2468" s="62" t="s">
        <v>105</v>
      </c>
      <c r="K2468" s="62" t="s">
        <v>106</v>
      </c>
      <c r="L2468" s="62" t="s">
        <v>2086</v>
      </c>
    </row>
    <row r="2469" spans="8:12" x14ac:dyDescent="0.25">
      <c r="H2469" s="62">
        <v>140546801</v>
      </c>
      <c r="I2469" s="62" t="s">
        <v>108</v>
      </c>
      <c r="J2469" s="62" t="s">
        <v>105</v>
      </c>
      <c r="K2469" s="62" t="s">
        <v>106</v>
      </c>
      <c r="L2469" s="62" t="s">
        <v>2111</v>
      </c>
    </row>
    <row r="2470" spans="8:12" x14ac:dyDescent="0.25">
      <c r="H2470" s="62">
        <v>140546802</v>
      </c>
      <c r="I2470" s="62" t="s">
        <v>108</v>
      </c>
      <c r="J2470" s="62" t="s">
        <v>105</v>
      </c>
      <c r="K2470" s="62" t="s">
        <v>106</v>
      </c>
      <c r="L2470" s="62" t="s">
        <v>2112</v>
      </c>
    </row>
    <row r="2471" spans="8:12" x14ac:dyDescent="0.25">
      <c r="H2471" s="62">
        <v>140546826</v>
      </c>
      <c r="I2471" s="62" t="s">
        <v>108</v>
      </c>
      <c r="J2471" s="62" t="s">
        <v>105</v>
      </c>
      <c r="K2471" s="62" t="s">
        <v>106</v>
      </c>
      <c r="L2471" s="62" t="s">
        <v>2113</v>
      </c>
    </row>
    <row r="2472" spans="8:12" x14ac:dyDescent="0.25">
      <c r="H2472" s="62">
        <v>140546827</v>
      </c>
      <c r="I2472" s="62" t="s">
        <v>108</v>
      </c>
      <c r="J2472" s="62" t="s">
        <v>105</v>
      </c>
      <c r="K2472" s="62" t="s">
        <v>106</v>
      </c>
      <c r="L2472" s="62" t="s">
        <v>2114</v>
      </c>
    </row>
    <row r="2473" spans="8:12" x14ac:dyDescent="0.25">
      <c r="H2473" s="62">
        <v>140546828</v>
      </c>
      <c r="I2473" s="62" t="s">
        <v>108</v>
      </c>
      <c r="J2473" s="62" t="s">
        <v>105</v>
      </c>
      <c r="K2473" s="62" t="s">
        <v>106</v>
      </c>
      <c r="L2473" s="62" t="s">
        <v>2115</v>
      </c>
    </row>
    <row r="2474" spans="8:12" x14ac:dyDescent="0.25">
      <c r="H2474" s="62">
        <v>140546829</v>
      </c>
      <c r="I2474" s="62" t="s">
        <v>108</v>
      </c>
      <c r="J2474" s="62" t="s">
        <v>105</v>
      </c>
      <c r="K2474" s="62" t="s">
        <v>106</v>
      </c>
      <c r="L2474" s="62" t="s">
        <v>2116</v>
      </c>
    </row>
    <row r="2475" spans="8:12" x14ac:dyDescent="0.25">
      <c r="H2475" s="62">
        <v>140546830</v>
      </c>
      <c r="I2475" s="62" t="s">
        <v>108</v>
      </c>
      <c r="J2475" s="62" t="s">
        <v>105</v>
      </c>
      <c r="K2475" s="62" t="s">
        <v>106</v>
      </c>
      <c r="L2475" s="62" t="s">
        <v>2117</v>
      </c>
    </row>
    <row r="2476" spans="8:12" x14ac:dyDescent="0.25">
      <c r="H2476" s="62">
        <v>140546831</v>
      </c>
      <c r="I2476" s="62" t="s">
        <v>108</v>
      </c>
      <c r="J2476" s="62" t="s">
        <v>105</v>
      </c>
      <c r="K2476" s="62" t="s">
        <v>106</v>
      </c>
      <c r="L2476" s="62" t="s">
        <v>2118</v>
      </c>
    </row>
    <row r="2477" spans="8:12" x14ac:dyDescent="0.25">
      <c r="H2477" s="62">
        <v>140546832</v>
      </c>
      <c r="I2477" s="62" t="s">
        <v>108</v>
      </c>
      <c r="J2477" s="62" t="s">
        <v>105</v>
      </c>
      <c r="K2477" s="62" t="s">
        <v>106</v>
      </c>
      <c r="L2477" s="62" t="s">
        <v>2119</v>
      </c>
    </row>
    <row r="2478" spans="8:12" x14ac:dyDescent="0.25">
      <c r="H2478" s="62">
        <v>140546833</v>
      </c>
      <c r="I2478" s="62" t="s">
        <v>108</v>
      </c>
      <c r="J2478" s="62" t="s">
        <v>105</v>
      </c>
      <c r="K2478" s="62" t="s">
        <v>106</v>
      </c>
      <c r="L2478" s="62" t="s">
        <v>2120</v>
      </c>
    </row>
    <row r="2479" spans="8:12" x14ac:dyDescent="0.25">
      <c r="H2479" s="62">
        <v>140546834</v>
      </c>
      <c r="I2479" s="62" t="s">
        <v>108</v>
      </c>
      <c r="J2479" s="62" t="s">
        <v>105</v>
      </c>
      <c r="K2479" s="62" t="s">
        <v>106</v>
      </c>
      <c r="L2479" s="62" t="s">
        <v>2121</v>
      </c>
    </row>
    <row r="2480" spans="8:12" x14ac:dyDescent="0.25">
      <c r="H2480" s="62">
        <v>140546835</v>
      </c>
      <c r="I2480" s="62" t="s">
        <v>108</v>
      </c>
      <c r="J2480" s="62" t="s">
        <v>105</v>
      </c>
      <c r="K2480" s="62" t="s">
        <v>106</v>
      </c>
      <c r="L2480" s="62" t="s">
        <v>2122</v>
      </c>
    </row>
    <row r="2481" spans="8:12" x14ac:dyDescent="0.25">
      <c r="H2481" s="62">
        <v>140546836</v>
      </c>
      <c r="I2481" s="62" t="s">
        <v>108</v>
      </c>
      <c r="J2481" s="62" t="s">
        <v>105</v>
      </c>
      <c r="K2481" s="62" t="s">
        <v>106</v>
      </c>
      <c r="L2481" s="62" t="s">
        <v>2123</v>
      </c>
    </row>
    <row r="2482" spans="8:12" x14ac:dyDescent="0.25">
      <c r="H2482" s="62">
        <v>140546837</v>
      </c>
      <c r="I2482" s="62" t="s">
        <v>108</v>
      </c>
      <c r="J2482" s="62" t="s">
        <v>105</v>
      </c>
      <c r="K2482" s="62" t="s">
        <v>106</v>
      </c>
      <c r="L2482" s="62" t="s">
        <v>2124</v>
      </c>
    </row>
    <row r="2483" spans="8:12" x14ac:dyDescent="0.25">
      <c r="H2483" s="62">
        <v>140546838</v>
      </c>
      <c r="I2483" s="62" t="s">
        <v>108</v>
      </c>
      <c r="J2483" s="62" t="s">
        <v>105</v>
      </c>
      <c r="K2483" s="62" t="s">
        <v>106</v>
      </c>
      <c r="L2483" s="62" t="s">
        <v>2125</v>
      </c>
    </row>
    <row r="2484" spans="8:12" x14ac:dyDescent="0.25">
      <c r="H2484" s="62">
        <v>140546839</v>
      </c>
      <c r="I2484" s="62" t="s">
        <v>108</v>
      </c>
      <c r="J2484" s="62" t="s">
        <v>105</v>
      </c>
      <c r="K2484" s="62" t="s">
        <v>106</v>
      </c>
      <c r="L2484" s="62" t="s">
        <v>4818</v>
      </c>
    </row>
    <row r="2485" spans="8:12" x14ac:dyDescent="0.25">
      <c r="H2485" s="62">
        <v>140546840</v>
      </c>
      <c r="I2485" s="62" t="s">
        <v>108</v>
      </c>
      <c r="J2485" s="62" t="s">
        <v>105</v>
      </c>
      <c r="K2485" s="62" t="s">
        <v>106</v>
      </c>
      <c r="L2485" s="62" t="s">
        <v>4819</v>
      </c>
    </row>
    <row r="2486" spans="8:12" x14ac:dyDescent="0.25">
      <c r="H2486" s="62">
        <v>140546841</v>
      </c>
      <c r="I2486" s="62" t="s">
        <v>108</v>
      </c>
      <c r="J2486" s="62" t="s">
        <v>105</v>
      </c>
      <c r="K2486" s="62" t="s">
        <v>106</v>
      </c>
      <c r="L2486" s="62" t="s">
        <v>4820</v>
      </c>
    </row>
    <row r="2487" spans="8:12" x14ac:dyDescent="0.25">
      <c r="H2487" s="62">
        <v>140546842</v>
      </c>
      <c r="I2487" s="62" t="s">
        <v>108</v>
      </c>
      <c r="J2487" s="62" t="s">
        <v>105</v>
      </c>
      <c r="K2487" s="62" t="s">
        <v>106</v>
      </c>
      <c r="L2487" s="62" t="s">
        <v>5323</v>
      </c>
    </row>
    <row r="2488" spans="8:12" x14ac:dyDescent="0.25">
      <c r="H2488" s="62">
        <v>140546843</v>
      </c>
      <c r="I2488" s="62" t="s">
        <v>108</v>
      </c>
      <c r="J2488" s="62" t="s">
        <v>105</v>
      </c>
      <c r="K2488" s="62" t="s">
        <v>106</v>
      </c>
      <c r="L2488" s="62" t="s">
        <v>5324</v>
      </c>
    </row>
    <row r="2489" spans="8:12" x14ac:dyDescent="0.25">
      <c r="H2489" s="62">
        <v>140546844</v>
      </c>
      <c r="I2489" s="62" t="s">
        <v>108</v>
      </c>
      <c r="J2489" s="62" t="s">
        <v>105</v>
      </c>
      <c r="K2489" s="62" t="s">
        <v>106</v>
      </c>
      <c r="L2489" s="62" t="s">
        <v>5325</v>
      </c>
    </row>
    <row r="2490" spans="8:12" x14ac:dyDescent="0.25">
      <c r="H2490" s="62">
        <v>140546845</v>
      </c>
      <c r="I2490" s="62" t="s">
        <v>108</v>
      </c>
      <c r="J2490" s="62" t="s">
        <v>105</v>
      </c>
      <c r="K2490" s="62" t="s">
        <v>106</v>
      </c>
      <c r="L2490" s="62" t="s">
        <v>5326</v>
      </c>
    </row>
    <row r="2491" spans="8:12" x14ac:dyDescent="0.25">
      <c r="H2491" s="62">
        <v>140546846</v>
      </c>
      <c r="I2491" s="62" t="s">
        <v>108</v>
      </c>
      <c r="J2491" s="62" t="s">
        <v>105</v>
      </c>
      <c r="K2491" s="62" t="s">
        <v>106</v>
      </c>
      <c r="L2491" s="62" t="s">
        <v>5327</v>
      </c>
    </row>
    <row r="2492" spans="8:12" x14ac:dyDescent="0.25">
      <c r="H2492" s="62">
        <v>140547200</v>
      </c>
      <c r="I2492" s="62" t="s">
        <v>108</v>
      </c>
      <c r="J2492" s="62" t="s">
        <v>105</v>
      </c>
      <c r="K2492" s="62" t="s">
        <v>104</v>
      </c>
      <c r="L2492" s="62" t="s">
        <v>2126</v>
      </c>
    </row>
    <row r="2493" spans="8:12" x14ac:dyDescent="0.25">
      <c r="H2493" s="62">
        <v>140547400</v>
      </c>
      <c r="I2493" s="62" t="s">
        <v>108</v>
      </c>
      <c r="J2493" s="62" t="s">
        <v>105</v>
      </c>
      <c r="K2493" s="62" t="s">
        <v>104</v>
      </c>
      <c r="L2493" s="62" t="s">
        <v>2127</v>
      </c>
    </row>
    <row r="2494" spans="8:12" x14ac:dyDescent="0.25">
      <c r="H2494" s="62">
        <v>140549200</v>
      </c>
      <c r="I2494" s="62" t="s">
        <v>108</v>
      </c>
      <c r="J2494" s="62" t="s">
        <v>105</v>
      </c>
      <c r="K2494" s="62" t="s">
        <v>248</v>
      </c>
      <c r="L2494" s="62" t="s">
        <v>2128</v>
      </c>
    </row>
    <row r="2495" spans="8:12" x14ac:dyDescent="0.25">
      <c r="H2495" s="62">
        <v>140549800</v>
      </c>
      <c r="I2495" s="62" t="s">
        <v>108</v>
      </c>
      <c r="J2495" s="62" t="s">
        <v>105</v>
      </c>
      <c r="K2495" s="62" t="s">
        <v>248</v>
      </c>
      <c r="L2495" s="62" t="s">
        <v>2129</v>
      </c>
    </row>
    <row r="2496" spans="8:12" x14ac:dyDescent="0.25">
      <c r="H2496" s="62">
        <v>140549900</v>
      </c>
      <c r="I2496" s="62" t="s">
        <v>108</v>
      </c>
      <c r="J2496" s="62" t="s">
        <v>105</v>
      </c>
      <c r="K2496" s="62" t="s">
        <v>248</v>
      </c>
      <c r="L2496" s="62" t="s">
        <v>2130</v>
      </c>
    </row>
    <row r="2497" spans="8:12" x14ac:dyDescent="0.25">
      <c r="H2497" s="62">
        <v>140550100</v>
      </c>
      <c r="I2497" s="62" t="s">
        <v>108</v>
      </c>
      <c r="J2497" s="62" t="s">
        <v>105</v>
      </c>
      <c r="K2497" s="62" t="s">
        <v>248</v>
      </c>
      <c r="L2497" s="62" t="s">
        <v>2131</v>
      </c>
    </row>
    <row r="2498" spans="8:12" x14ac:dyDescent="0.25">
      <c r="H2498" s="62">
        <v>140550400</v>
      </c>
      <c r="I2498" s="62" t="s">
        <v>108</v>
      </c>
      <c r="J2498" s="62" t="s">
        <v>103</v>
      </c>
      <c r="K2498" s="62" t="s">
        <v>248</v>
      </c>
      <c r="L2498" s="62" t="s">
        <v>2132</v>
      </c>
    </row>
    <row r="2499" spans="8:12" x14ac:dyDescent="0.25">
      <c r="H2499" s="62">
        <v>140550500</v>
      </c>
      <c r="I2499" s="62" t="s">
        <v>108</v>
      </c>
      <c r="J2499" s="62" t="s">
        <v>105</v>
      </c>
      <c r="K2499" s="62" t="s">
        <v>106</v>
      </c>
      <c r="L2499" s="62" t="s">
        <v>2133</v>
      </c>
    </row>
    <row r="2500" spans="8:12" x14ac:dyDescent="0.25">
      <c r="H2500" s="62">
        <v>140550600</v>
      </c>
      <c r="I2500" s="62" t="s">
        <v>108</v>
      </c>
      <c r="J2500" s="62" t="s">
        <v>105</v>
      </c>
      <c r="K2500" s="62" t="s">
        <v>106</v>
      </c>
      <c r="L2500" s="62" t="s">
        <v>2134</v>
      </c>
    </row>
    <row r="2501" spans="8:12" x14ac:dyDescent="0.25">
      <c r="H2501" s="62">
        <v>140550700</v>
      </c>
      <c r="I2501" s="62" t="s">
        <v>108</v>
      </c>
      <c r="J2501" s="62" t="s">
        <v>105</v>
      </c>
      <c r="K2501" s="62" t="s">
        <v>104</v>
      </c>
      <c r="L2501" s="62" t="s">
        <v>2135</v>
      </c>
    </row>
    <row r="2502" spans="8:12" x14ac:dyDescent="0.25">
      <c r="H2502" s="62">
        <v>140550800</v>
      </c>
      <c r="I2502" s="62" t="s">
        <v>108</v>
      </c>
      <c r="J2502" s="62" t="s">
        <v>105</v>
      </c>
      <c r="K2502" s="62" t="s">
        <v>104</v>
      </c>
      <c r="L2502" s="62" t="s">
        <v>2136</v>
      </c>
    </row>
    <row r="2503" spans="8:12" x14ac:dyDescent="0.25">
      <c r="H2503" s="62">
        <v>140550900</v>
      </c>
      <c r="I2503" s="62" t="s">
        <v>108</v>
      </c>
      <c r="J2503" s="62" t="s">
        <v>105</v>
      </c>
      <c r="K2503" s="62" t="s">
        <v>104</v>
      </c>
      <c r="L2503" s="62" t="s">
        <v>2137</v>
      </c>
    </row>
    <row r="2504" spans="8:12" x14ac:dyDescent="0.25">
      <c r="H2504" s="62">
        <v>140551600</v>
      </c>
      <c r="I2504" s="62" t="s">
        <v>108</v>
      </c>
      <c r="J2504" s="62" t="s">
        <v>105</v>
      </c>
      <c r="K2504" s="62" t="s">
        <v>248</v>
      </c>
      <c r="L2504" s="62" t="s">
        <v>2138</v>
      </c>
    </row>
    <row r="2505" spans="8:12" x14ac:dyDescent="0.25">
      <c r="H2505" s="62">
        <v>140553300</v>
      </c>
      <c r="I2505" s="62" t="s">
        <v>108</v>
      </c>
      <c r="J2505" s="62" t="s">
        <v>105</v>
      </c>
      <c r="K2505" s="62" t="s">
        <v>106</v>
      </c>
      <c r="L2505" s="62" t="s">
        <v>2139</v>
      </c>
    </row>
    <row r="2506" spans="8:12" x14ac:dyDescent="0.25">
      <c r="H2506" s="62">
        <v>140555500</v>
      </c>
      <c r="I2506" s="62" t="s">
        <v>108</v>
      </c>
      <c r="J2506" s="62" t="s">
        <v>105</v>
      </c>
      <c r="K2506" s="62" t="s">
        <v>248</v>
      </c>
      <c r="L2506" s="62" t="s">
        <v>2140</v>
      </c>
    </row>
    <row r="2507" spans="8:12" x14ac:dyDescent="0.25">
      <c r="H2507" s="62">
        <v>140556200</v>
      </c>
      <c r="I2507" s="62" t="s">
        <v>108</v>
      </c>
      <c r="J2507" s="62" t="s">
        <v>105</v>
      </c>
      <c r="K2507" s="62" t="s">
        <v>248</v>
      </c>
      <c r="L2507" s="62" t="s">
        <v>2141</v>
      </c>
    </row>
    <row r="2508" spans="8:12" x14ac:dyDescent="0.25">
      <c r="H2508" s="62">
        <v>140557100</v>
      </c>
      <c r="I2508" s="62" t="s">
        <v>108</v>
      </c>
      <c r="J2508" s="62" t="s">
        <v>105</v>
      </c>
      <c r="K2508" s="62" t="s">
        <v>248</v>
      </c>
      <c r="L2508" s="62" t="s">
        <v>2142</v>
      </c>
    </row>
    <row r="2509" spans="8:12" x14ac:dyDescent="0.25">
      <c r="H2509" s="62">
        <v>140557300</v>
      </c>
      <c r="I2509" s="62" t="s">
        <v>108</v>
      </c>
      <c r="J2509" s="62" t="s">
        <v>105</v>
      </c>
      <c r="K2509" s="62" t="s">
        <v>104</v>
      </c>
      <c r="L2509" s="62" t="s">
        <v>2143</v>
      </c>
    </row>
    <row r="2510" spans="8:12" x14ac:dyDescent="0.25">
      <c r="H2510" s="62">
        <v>140557400</v>
      </c>
      <c r="I2510" s="62" t="s">
        <v>108</v>
      </c>
      <c r="J2510" s="62" t="s">
        <v>105</v>
      </c>
      <c r="K2510" s="62" t="s">
        <v>104</v>
      </c>
      <c r="L2510" s="62" t="s">
        <v>2144</v>
      </c>
    </row>
    <row r="2511" spans="8:12" x14ac:dyDescent="0.25">
      <c r="H2511" s="62">
        <v>140558400</v>
      </c>
      <c r="I2511" s="62" t="s">
        <v>108</v>
      </c>
      <c r="J2511" s="62" t="s">
        <v>105</v>
      </c>
      <c r="K2511" s="62" t="s">
        <v>248</v>
      </c>
      <c r="L2511" s="62" t="s">
        <v>4821</v>
      </c>
    </row>
    <row r="2512" spans="8:12" x14ac:dyDescent="0.25">
      <c r="H2512" s="62">
        <v>140559500</v>
      </c>
      <c r="I2512" s="62" t="s">
        <v>108</v>
      </c>
      <c r="J2512" s="62" t="s">
        <v>105</v>
      </c>
      <c r="K2512" s="62" t="s">
        <v>106</v>
      </c>
      <c r="L2512" s="62" t="s">
        <v>2145</v>
      </c>
    </row>
    <row r="2513" spans="8:12" x14ac:dyDescent="0.25">
      <c r="H2513" s="62">
        <v>140560200</v>
      </c>
      <c r="I2513" s="62" t="s">
        <v>108</v>
      </c>
      <c r="J2513" s="62" t="s">
        <v>105</v>
      </c>
      <c r="K2513" s="62" t="s">
        <v>248</v>
      </c>
      <c r="L2513" s="62" t="s">
        <v>2146</v>
      </c>
    </row>
    <row r="2514" spans="8:12" x14ac:dyDescent="0.25">
      <c r="H2514" s="62">
        <v>140560500</v>
      </c>
      <c r="I2514" s="62" t="s">
        <v>108</v>
      </c>
      <c r="J2514" s="62" t="s">
        <v>105</v>
      </c>
      <c r="K2514" s="62" t="s">
        <v>248</v>
      </c>
      <c r="L2514" s="62" t="s">
        <v>2147</v>
      </c>
    </row>
    <row r="2515" spans="8:12" x14ac:dyDescent="0.25">
      <c r="H2515" s="62">
        <v>140560600</v>
      </c>
      <c r="I2515" s="62" t="s">
        <v>108</v>
      </c>
      <c r="J2515" s="62" t="s">
        <v>105</v>
      </c>
      <c r="K2515" s="62" t="s">
        <v>248</v>
      </c>
      <c r="L2515" s="62" t="s">
        <v>2148</v>
      </c>
    </row>
    <row r="2516" spans="8:12" x14ac:dyDescent="0.25">
      <c r="H2516" s="62">
        <v>140561000</v>
      </c>
      <c r="I2516" s="62" t="s">
        <v>108</v>
      </c>
      <c r="J2516" s="62" t="s">
        <v>105</v>
      </c>
      <c r="K2516" s="62" t="s">
        <v>106</v>
      </c>
      <c r="L2516" s="62" t="s">
        <v>2149</v>
      </c>
    </row>
    <row r="2517" spans="8:12" x14ac:dyDescent="0.25">
      <c r="H2517" s="62">
        <v>140562200</v>
      </c>
      <c r="I2517" s="62" t="s">
        <v>108</v>
      </c>
      <c r="J2517" s="62" t="s">
        <v>105</v>
      </c>
      <c r="K2517" s="62" t="s">
        <v>106</v>
      </c>
      <c r="L2517" s="62" t="s">
        <v>2150</v>
      </c>
    </row>
    <row r="2518" spans="8:12" x14ac:dyDescent="0.25">
      <c r="H2518" s="62">
        <v>140562300</v>
      </c>
      <c r="I2518" s="62" t="s">
        <v>108</v>
      </c>
      <c r="J2518" s="62" t="s">
        <v>105</v>
      </c>
      <c r="K2518" s="62" t="s">
        <v>106</v>
      </c>
      <c r="L2518" s="62" t="s">
        <v>4822</v>
      </c>
    </row>
    <row r="2519" spans="8:12" x14ac:dyDescent="0.25">
      <c r="H2519" s="62">
        <v>140562400</v>
      </c>
      <c r="I2519" s="62" t="s">
        <v>108</v>
      </c>
      <c r="J2519" s="62" t="s">
        <v>105</v>
      </c>
      <c r="K2519" s="62" t="s">
        <v>106</v>
      </c>
      <c r="L2519" s="62" t="s">
        <v>4823</v>
      </c>
    </row>
    <row r="2520" spans="8:12" x14ac:dyDescent="0.25">
      <c r="H2520" s="62">
        <v>140563500</v>
      </c>
      <c r="I2520" s="62" t="s">
        <v>108</v>
      </c>
      <c r="J2520" s="62" t="s">
        <v>103</v>
      </c>
      <c r="K2520" s="62" t="s">
        <v>248</v>
      </c>
      <c r="L2520" s="62" t="s">
        <v>2151</v>
      </c>
    </row>
    <row r="2521" spans="8:12" x14ac:dyDescent="0.25">
      <c r="H2521" s="62">
        <v>140565300</v>
      </c>
      <c r="I2521" s="62" t="s">
        <v>108</v>
      </c>
      <c r="J2521" s="62" t="s">
        <v>105</v>
      </c>
      <c r="K2521" s="62" t="s">
        <v>248</v>
      </c>
      <c r="L2521" s="62" t="s">
        <v>2152</v>
      </c>
    </row>
    <row r="2522" spans="8:12" x14ac:dyDescent="0.25">
      <c r="H2522" s="62">
        <v>140565500</v>
      </c>
      <c r="I2522" s="62" t="s">
        <v>108</v>
      </c>
      <c r="J2522" s="62" t="s">
        <v>105</v>
      </c>
      <c r="K2522" s="62" t="s">
        <v>248</v>
      </c>
      <c r="L2522" s="62" t="s">
        <v>2153</v>
      </c>
    </row>
    <row r="2523" spans="8:12" x14ac:dyDescent="0.25">
      <c r="H2523" s="62">
        <v>140565800</v>
      </c>
      <c r="I2523" s="62" t="s">
        <v>108</v>
      </c>
      <c r="J2523" s="62" t="s">
        <v>105</v>
      </c>
      <c r="K2523" s="62" t="s">
        <v>248</v>
      </c>
      <c r="L2523" s="62" t="s">
        <v>2154</v>
      </c>
    </row>
    <row r="2524" spans="8:12" x14ac:dyDescent="0.25">
      <c r="H2524" s="62">
        <v>140566000</v>
      </c>
      <c r="I2524" s="62" t="s">
        <v>108</v>
      </c>
      <c r="J2524" s="62" t="s">
        <v>105</v>
      </c>
      <c r="K2524" s="62" t="s">
        <v>248</v>
      </c>
      <c r="L2524" s="62" t="s">
        <v>4824</v>
      </c>
    </row>
    <row r="2525" spans="8:12" x14ac:dyDescent="0.25">
      <c r="H2525" s="62">
        <v>140566600</v>
      </c>
      <c r="I2525" s="62" t="s">
        <v>108</v>
      </c>
      <c r="J2525" s="62" t="s">
        <v>105</v>
      </c>
      <c r="K2525" s="62" t="s">
        <v>106</v>
      </c>
      <c r="L2525" s="62" t="s">
        <v>2155</v>
      </c>
    </row>
    <row r="2526" spans="8:12" x14ac:dyDescent="0.25">
      <c r="H2526" s="62">
        <v>140566700</v>
      </c>
      <c r="I2526" s="62" t="s">
        <v>108</v>
      </c>
      <c r="J2526" s="62" t="s">
        <v>105</v>
      </c>
      <c r="K2526" s="62" t="s">
        <v>106</v>
      </c>
      <c r="L2526" s="62" t="s">
        <v>4825</v>
      </c>
    </row>
    <row r="2527" spans="8:12" x14ac:dyDescent="0.25">
      <c r="H2527" s="62">
        <v>140566800</v>
      </c>
      <c r="I2527" s="62" t="s">
        <v>108</v>
      </c>
      <c r="J2527" s="62" t="s">
        <v>105</v>
      </c>
      <c r="K2527" s="62" t="s">
        <v>106</v>
      </c>
      <c r="L2527" s="62" t="s">
        <v>2156</v>
      </c>
    </row>
    <row r="2528" spans="8:12" x14ac:dyDescent="0.25">
      <c r="H2528" s="62">
        <v>140567300</v>
      </c>
      <c r="I2528" s="62" t="s">
        <v>108</v>
      </c>
      <c r="J2528" s="62" t="s">
        <v>103</v>
      </c>
      <c r="K2528" s="62" t="s">
        <v>250</v>
      </c>
      <c r="L2528" s="62" t="s">
        <v>2157</v>
      </c>
    </row>
    <row r="2529" spans="8:12" x14ac:dyDescent="0.25">
      <c r="H2529" s="62">
        <v>140567400</v>
      </c>
      <c r="I2529" s="62" t="s">
        <v>108</v>
      </c>
      <c r="J2529" s="62" t="s">
        <v>105</v>
      </c>
      <c r="K2529" s="62" t="s">
        <v>248</v>
      </c>
      <c r="L2529" s="62" t="s">
        <v>2158</v>
      </c>
    </row>
    <row r="2530" spans="8:12" x14ac:dyDescent="0.25">
      <c r="H2530" s="62">
        <v>140567500</v>
      </c>
      <c r="I2530" s="62" t="s">
        <v>108</v>
      </c>
      <c r="J2530" s="62" t="s">
        <v>105</v>
      </c>
      <c r="K2530" s="62" t="s">
        <v>248</v>
      </c>
      <c r="L2530" s="62" t="s">
        <v>2159</v>
      </c>
    </row>
    <row r="2531" spans="8:12" x14ac:dyDescent="0.25">
      <c r="H2531" s="62">
        <v>140568300</v>
      </c>
      <c r="I2531" s="62" t="s">
        <v>108</v>
      </c>
      <c r="J2531" s="62" t="s">
        <v>105</v>
      </c>
      <c r="K2531" s="62" t="s">
        <v>106</v>
      </c>
      <c r="L2531" s="62" t="s">
        <v>2160</v>
      </c>
    </row>
    <row r="2532" spans="8:12" x14ac:dyDescent="0.25">
      <c r="H2532" s="62">
        <v>140568400</v>
      </c>
      <c r="I2532" s="62" t="s">
        <v>108</v>
      </c>
      <c r="J2532" s="62" t="s">
        <v>105</v>
      </c>
      <c r="K2532" s="62" t="s">
        <v>106</v>
      </c>
      <c r="L2532" s="62" t="s">
        <v>2161</v>
      </c>
    </row>
    <row r="2533" spans="8:12" x14ac:dyDescent="0.25">
      <c r="H2533" s="62">
        <v>140568500</v>
      </c>
      <c r="I2533" s="62" t="s">
        <v>108</v>
      </c>
      <c r="J2533" s="62" t="s">
        <v>105</v>
      </c>
      <c r="K2533" s="62" t="s">
        <v>106</v>
      </c>
      <c r="L2533" s="62" t="s">
        <v>2162</v>
      </c>
    </row>
    <row r="2534" spans="8:12" x14ac:dyDescent="0.25">
      <c r="H2534" s="62">
        <v>140568600</v>
      </c>
      <c r="I2534" s="62" t="s">
        <v>108</v>
      </c>
      <c r="J2534" s="62" t="s">
        <v>105</v>
      </c>
      <c r="K2534" s="62" t="s">
        <v>106</v>
      </c>
      <c r="L2534" s="62" t="s">
        <v>2163</v>
      </c>
    </row>
    <row r="2535" spans="8:12" x14ac:dyDescent="0.25">
      <c r="H2535" s="62">
        <v>140568700</v>
      </c>
      <c r="I2535" s="62" t="s">
        <v>108</v>
      </c>
      <c r="J2535" s="62" t="s">
        <v>105</v>
      </c>
      <c r="K2535" s="62" t="s">
        <v>106</v>
      </c>
      <c r="L2535" s="62" t="s">
        <v>2164</v>
      </c>
    </row>
    <row r="2536" spans="8:12" x14ac:dyDescent="0.25">
      <c r="H2536" s="62">
        <v>140568800</v>
      </c>
      <c r="I2536" s="62" t="s">
        <v>108</v>
      </c>
      <c r="J2536" s="62" t="s">
        <v>105</v>
      </c>
      <c r="K2536" s="62" t="s">
        <v>106</v>
      </c>
      <c r="L2536" s="62" t="s">
        <v>2165</v>
      </c>
    </row>
    <row r="2537" spans="8:12" x14ac:dyDescent="0.25">
      <c r="H2537" s="62">
        <v>140568900</v>
      </c>
      <c r="I2537" s="62" t="s">
        <v>108</v>
      </c>
      <c r="J2537" s="62" t="s">
        <v>105</v>
      </c>
      <c r="K2537" s="62" t="s">
        <v>106</v>
      </c>
      <c r="L2537" s="62" t="s">
        <v>4826</v>
      </c>
    </row>
    <row r="2538" spans="8:12" x14ac:dyDescent="0.25">
      <c r="H2538" s="62">
        <v>140569000</v>
      </c>
      <c r="I2538" s="62" t="s">
        <v>108</v>
      </c>
      <c r="J2538" s="62" t="s">
        <v>105</v>
      </c>
      <c r="K2538" s="62" t="s">
        <v>106</v>
      </c>
      <c r="L2538" s="62" t="s">
        <v>2166</v>
      </c>
    </row>
    <row r="2539" spans="8:12" x14ac:dyDescent="0.25">
      <c r="H2539" s="62">
        <v>140569100</v>
      </c>
      <c r="I2539" s="62" t="s">
        <v>108</v>
      </c>
      <c r="J2539" s="62" t="s">
        <v>105</v>
      </c>
      <c r="K2539" s="62" t="s">
        <v>106</v>
      </c>
      <c r="L2539" s="62" t="s">
        <v>2167</v>
      </c>
    </row>
    <row r="2540" spans="8:12" x14ac:dyDescent="0.25">
      <c r="H2540" s="62">
        <v>140569200</v>
      </c>
      <c r="I2540" s="62" t="s">
        <v>108</v>
      </c>
      <c r="J2540" s="62" t="s">
        <v>105</v>
      </c>
      <c r="K2540" s="62" t="s">
        <v>106</v>
      </c>
      <c r="L2540" s="62" t="s">
        <v>2168</v>
      </c>
    </row>
    <row r="2541" spans="8:12" x14ac:dyDescent="0.25">
      <c r="H2541" s="62">
        <v>140569300</v>
      </c>
      <c r="I2541" s="62" t="s">
        <v>108</v>
      </c>
      <c r="J2541" s="62" t="s">
        <v>105</v>
      </c>
      <c r="K2541" s="62" t="s">
        <v>106</v>
      </c>
      <c r="L2541" s="62" t="s">
        <v>2169</v>
      </c>
    </row>
    <row r="2542" spans="8:12" x14ac:dyDescent="0.25">
      <c r="H2542" s="62">
        <v>140569400</v>
      </c>
      <c r="I2542" s="62" t="s">
        <v>108</v>
      </c>
      <c r="J2542" s="62" t="s">
        <v>105</v>
      </c>
      <c r="K2542" s="62" t="s">
        <v>106</v>
      </c>
      <c r="L2542" s="62" t="s">
        <v>2170</v>
      </c>
    </row>
    <row r="2543" spans="8:12" x14ac:dyDescent="0.25">
      <c r="H2543" s="62">
        <v>140569500</v>
      </c>
      <c r="I2543" s="62" t="s">
        <v>108</v>
      </c>
      <c r="J2543" s="62" t="s">
        <v>105</v>
      </c>
      <c r="K2543" s="62" t="s">
        <v>106</v>
      </c>
      <c r="L2543" s="62" t="s">
        <v>2171</v>
      </c>
    </row>
    <row r="2544" spans="8:12" x14ac:dyDescent="0.25">
      <c r="H2544" s="62">
        <v>140569600</v>
      </c>
      <c r="I2544" s="62" t="s">
        <v>108</v>
      </c>
      <c r="J2544" s="62" t="s">
        <v>105</v>
      </c>
      <c r="K2544" s="62" t="s">
        <v>106</v>
      </c>
      <c r="L2544" s="62" t="s">
        <v>2128</v>
      </c>
    </row>
    <row r="2545" spans="8:12" x14ac:dyDescent="0.25">
      <c r="H2545" s="62">
        <v>140569700</v>
      </c>
      <c r="I2545" s="62" t="s">
        <v>108</v>
      </c>
      <c r="J2545" s="62" t="s">
        <v>105</v>
      </c>
      <c r="K2545" s="62" t="s">
        <v>106</v>
      </c>
      <c r="L2545" s="62" t="s">
        <v>2172</v>
      </c>
    </row>
    <row r="2546" spans="8:12" x14ac:dyDescent="0.25">
      <c r="H2546" s="62">
        <v>140569800</v>
      </c>
      <c r="I2546" s="62" t="s">
        <v>108</v>
      </c>
      <c r="J2546" s="62" t="s">
        <v>105</v>
      </c>
      <c r="K2546" s="62" t="s">
        <v>106</v>
      </c>
      <c r="L2546" s="62" t="s">
        <v>2173</v>
      </c>
    </row>
    <row r="2547" spans="8:12" x14ac:dyDescent="0.25">
      <c r="H2547" s="62">
        <v>140569900</v>
      </c>
      <c r="I2547" s="62" t="s">
        <v>108</v>
      </c>
      <c r="J2547" s="62" t="s">
        <v>105</v>
      </c>
      <c r="K2547" s="62" t="s">
        <v>106</v>
      </c>
      <c r="L2547" s="62" t="s">
        <v>2174</v>
      </c>
    </row>
    <row r="2548" spans="8:12" x14ac:dyDescent="0.25">
      <c r="H2548" s="62">
        <v>140570000</v>
      </c>
      <c r="I2548" s="62" t="s">
        <v>108</v>
      </c>
      <c r="J2548" s="62" t="s">
        <v>105</v>
      </c>
      <c r="K2548" s="62" t="s">
        <v>106</v>
      </c>
      <c r="L2548" s="62" t="s">
        <v>2175</v>
      </c>
    </row>
    <row r="2549" spans="8:12" x14ac:dyDescent="0.25">
      <c r="H2549" s="62">
        <v>140570100</v>
      </c>
      <c r="I2549" s="62" t="s">
        <v>108</v>
      </c>
      <c r="J2549" s="62" t="s">
        <v>105</v>
      </c>
      <c r="K2549" s="62" t="s">
        <v>106</v>
      </c>
      <c r="L2549" s="62" t="s">
        <v>2176</v>
      </c>
    </row>
    <row r="2550" spans="8:12" x14ac:dyDescent="0.25">
      <c r="H2550" s="62">
        <v>140570200</v>
      </c>
      <c r="I2550" s="62" t="s">
        <v>108</v>
      </c>
      <c r="J2550" s="62" t="s">
        <v>105</v>
      </c>
      <c r="K2550" s="62" t="s">
        <v>106</v>
      </c>
      <c r="L2550" s="62" t="s">
        <v>4827</v>
      </c>
    </row>
    <row r="2551" spans="8:12" x14ac:dyDescent="0.25">
      <c r="H2551" s="62">
        <v>140570300</v>
      </c>
      <c r="I2551" s="62" t="s">
        <v>108</v>
      </c>
      <c r="J2551" s="62" t="s">
        <v>105</v>
      </c>
      <c r="K2551" s="62" t="s">
        <v>106</v>
      </c>
      <c r="L2551" s="62" t="s">
        <v>2177</v>
      </c>
    </row>
    <row r="2552" spans="8:12" x14ac:dyDescent="0.25">
      <c r="H2552" s="62">
        <v>140570400</v>
      </c>
      <c r="I2552" s="62" t="s">
        <v>108</v>
      </c>
      <c r="J2552" s="62" t="s">
        <v>105</v>
      </c>
      <c r="K2552" s="62" t="s">
        <v>106</v>
      </c>
      <c r="L2552" s="62" t="s">
        <v>2178</v>
      </c>
    </row>
    <row r="2553" spans="8:12" x14ac:dyDescent="0.25">
      <c r="H2553" s="62">
        <v>140570500</v>
      </c>
      <c r="I2553" s="62" t="s">
        <v>108</v>
      </c>
      <c r="J2553" s="62" t="s">
        <v>105</v>
      </c>
      <c r="K2553" s="62" t="s">
        <v>106</v>
      </c>
      <c r="L2553" s="62" t="s">
        <v>2128</v>
      </c>
    </row>
    <row r="2554" spans="8:12" x14ac:dyDescent="0.25">
      <c r="H2554" s="62">
        <v>140570600</v>
      </c>
      <c r="I2554" s="62" t="s">
        <v>108</v>
      </c>
      <c r="J2554" s="62" t="s">
        <v>105</v>
      </c>
      <c r="K2554" s="62" t="s">
        <v>106</v>
      </c>
      <c r="L2554" s="62" t="s">
        <v>4828</v>
      </c>
    </row>
    <row r="2555" spans="8:12" x14ac:dyDescent="0.25">
      <c r="H2555" s="62">
        <v>140570700</v>
      </c>
      <c r="I2555" s="62" t="s">
        <v>108</v>
      </c>
      <c r="J2555" s="62" t="s">
        <v>105</v>
      </c>
      <c r="K2555" s="62" t="s">
        <v>106</v>
      </c>
      <c r="L2555" s="62" t="s">
        <v>2179</v>
      </c>
    </row>
    <row r="2556" spans="8:12" x14ac:dyDescent="0.25">
      <c r="H2556" s="62">
        <v>140570800</v>
      </c>
      <c r="I2556" s="62" t="s">
        <v>108</v>
      </c>
      <c r="J2556" s="62" t="s">
        <v>105</v>
      </c>
      <c r="K2556" s="62" t="s">
        <v>106</v>
      </c>
      <c r="L2556" s="62" t="s">
        <v>2180</v>
      </c>
    </row>
    <row r="2557" spans="8:12" x14ac:dyDescent="0.25">
      <c r="H2557" s="62">
        <v>140571600</v>
      </c>
      <c r="I2557" s="62" t="s">
        <v>108</v>
      </c>
      <c r="J2557" s="62" t="s">
        <v>105</v>
      </c>
      <c r="K2557" s="62" t="s">
        <v>248</v>
      </c>
      <c r="L2557" s="62" t="s">
        <v>2181</v>
      </c>
    </row>
    <row r="2558" spans="8:12" x14ac:dyDescent="0.25">
      <c r="H2558" s="62">
        <v>140572500</v>
      </c>
      <c r="I2558" s="62" t="s">
        <v>108</v>
      </c>
      <c r="J2558" s="62" t="s">
        <v>105</v>
      </c>
      <c r="K2558" s="62" t="s">
        <v>248</v>
      </c>
      <c r="L2558" s="62" t="s">
        <v>2182</v>
      </c>
    </row>
    <row r="2559" spans="8:12" x14ac:dyDescent="0.25">
      <c r="H2559" s="62">
        <v>140573300</v>
      </c>
      <c r="I2559" s="62" t="s">
        <v>108</v>
      </c>
      <c r="J2559" s="62" t="s">
        <v>105</v>
      </c>
      <c r="K2559" s="62" t="s">
        <v>248</v>
      </c>
      <c r="L2559" s="62" t="s">
        <v>2183</v>
      </c>
    </row>
    <row r="2560" spans="8:12" x14ac:dyDescent="0.25">
      <c r="H2560" s="62">
        <v>140573400</v>
      </c>
      <c r="I2560" s="62" t="s">
        <v>108</v>
      </c>
      <c r="J2560" s="62" t="s">
        <v>105</v>
      </c>
      <c r="K2560" s="62" t="s">
        <v>248</v>
      </c>
      <c r="L2560" s="62" t="s">
        <v>2184</v>
      </c>
    </row>
    <row r="2561" spans="8:12" x14ac:dyDescent="0.25">
      <c r="H2561" s="62">
        <v>140573500</v>
      </c>
      <c r="I2561" s="62" t="s">
        <v>108</v>
      </c>
      <c r="J2561" s="62" t="s">
        <v>105</v>
      </c>
      <c r="K2561" s="62" t="s">
        <v>248</v>
      </c>
      <c r="L2561" s="62" t="s">
        <v>4829</v>
      </c>
    </row>
    <row r="2562" spans="8:12" x14ac:dyDescent="0.25">
      <c r="H2562" s="62">
        <v>140573800</v>
      </c>
      <c r="I2562" s="62" t="s">
        <v>108</v>
      </c>
      <c r="J2562" s="62" t="s">
        <v>105</v>
      </c>
      <c r="K2562" s="62" t="s">
        <v>248</v>
      </c>
      <c r="L2562" s="62" t="s">
        <v>2185</v>
      </c>
    </row>
    <row r="2563" spans="8:12" x14ac:dyDescent="0.25">
      <c r="H2563" s="62">
        <v>140573900</v>
      </c>
      <c r="I2563" s="62" t="s">
        <v>108</v>
      </c>
      <c r="J2563" s="62" t="s">
        <v>105</v>
      </c>
      <c r="K2563" s="62" t="s">
        <v>104</v>
      </c>
      <c r="L2563" s="62" t="s">
        <v>4830</v>
      </c>
    </row>
    <row r="2564" spans="8:12" x14ac:dyDescent="0.25">
      <c r="H2564" s="62">
        <v>140575200</v>
      </c>
      <c r="I2564" s="62" t="s">
        <v>108</v>
      </c>
      <c r="J2564" s="62" t="s">
        <v>105</v>
      </c>
      <c r="K2564" s="62" t="s">
        <v>250</v>
      </c>
      <c r="L2564" s="62" t="s">
        <v>2186</v>
      </c>
    </row>
    <row r="2565" spans="8:12" x14ac:dyDescent="0.25">
      <c r="H2565" s="62">
        <v>140575500</v>
      </c>
      <c r="I2565" s="62" t="s">
        <v>108</v>
      </c>
      <c r="J2565" s="62" t="s">
        <v>103</v>
      </c>
      <c r="K2565" s="62" t="s">
        <v>246</v>
      </c>
      <c r="L2565" s="62" t="s">
        <v>2187</v>
      </c>
    </row>
    <row r="2566" spans="8:12" x14ac:dyDescent="0.25">
      <c r="H2566" s="62">
        <v>180000000</v>
      </c>
      <c r="I2566" s="62" t="s">
        <v>31</v>
      </c>
      <c r="J2566" s="62" t="s">
        <v>217</v>
      </c>
      <c r="K2566" s="62" t="s">
        <v>217</v>
      </c>
      <c r="L2566" s="62" t="s">
        <v>31</v>
      </c>
    </row>
    <row r="2567" spans="8:12" x14ac:dyDescent="0.25">
      <c r="H2567" s="62">
        <v>180014000</v>
      </c>
      <c r="I2567" s="62" t="s">
        <v>31</v>
      </c>
      <c r="J2567" s="62" t="s">
        <v>105</v>
      </c>
      <c r="K2567" s="62" t="s">
        <v>248</v>
      </c>
      <c r="L2567" s="62" t="s">
        <v>2188</v>
      </c>
    </row>
    <row r="2568" spans="8:12" x14ac:dyDescent="0.25">
      <c r="H2568" s="62">
        <v>180014200</v>
      </c>
      <c r="I2568" s="62" t="s">
        <v>31</v>
      </c>
      <c r="J2568" s="62" t="s">
        <v>105</v>
      </c>
      <c r="K2568" s="62" t="s">
        <v>248</v>
      </c>
      <c r="L2568" s="62" t="s">
        <v>2189</v>
      </c>
    </row>
    <row r="2569" spans="8:12" x14ac:dyDescent="0.25">
      <c r="H2569" s="62">
        <v>180029400</v>
      </c>
      <c r="I2569" s="62" t="s">
        <v>31</v>
      </c>
      <c r="J2569" s="62" t="s">
        <v>105</v>
      </c>
      <c r="K2569" s="62" t="s">
        <v>104</v>
      </c>
      <c r="L2569" s="62" t="s">
        <v>2190</v>
      </c>
    </row>
    <row r="2570" spans="8:12" x14ac:dyDescent="0.25">
      <c r="H2570" s="62">
        <v>180030300</v>
      </c>
      <c r="I2570" s="62" t="s">
        <v>31</v>
      </c>
      <c r="J2570" s="62" t="s">
        <v>105</v>
      </c>
      <c r="K2570" s="62" t="s">
        <v>248</v>
      </c>
      <c r="L2570" s="62" t="s">
        <v>2191</v>
      </c>
    </row>
    <row r="2571" spans="8:12" x14ac:dyDescent="0.25">
      <c r="H2571" s="62">
        <v>180031000</v>
      </c>
      <c r="I2571" s="62" t="s">
        <v>31</v>
      </c>
      <c r="J2571" s="62" t="s">
        <v>105</v>
      </c>
      <c r="K2571" s="62" t="s">
        <v>106</v>
      </c>
      <c r="L2571" s="62" t="s">
        <v>2192</v>
      </c>
    </row>
    <row r="2572" spans="8:12" x14ac:dyDescent="0.25">
      <c r="H2572" s="62">
        <v>180032000</v>
      </c>
      <c r="I2572" s="62" t="s">
        <v>31</v>
      </c>
      <c r="J2572" s="62" t="s">
        <v>105</v>
      </c>
      <c r="K2572" s="62" t="s">
        <v>246</v>
      </c>
      <c r="L2572" s="62" t="s">
        <v>2193</v>
      </c>
    </row>
    <row r="2573" spans="8:12" x14ac:dyDescent="0.25">
      <c r="H2573" s="62">
        <v>180035000</v>
      </c>
      <c r="I2573" s="62" t="s">
        <v>31</v>
      </c>
      <c r="J2573" s="62" t="s">
        <v>105</v>
      </c>
      <c r="K2573" s="62" t="s">
        <v>106</v>
      </c>
      <c r="L2573" s="62" t="s">
        <v>4831</v>
      </c>
    </row>
    <row r="2574" spans="8:12" x14ac:dyDescent="0.25">
      <c r="H2574" s="62">
        <v>180038200</v>
      </c>
      <c r="I2574" s="62" t="s">
        <v>31</v>
      </c>
      <c r="J2574" s="62" t="s">
        <v>105</v>
      </c>
      <c r="K2574" s="62" t="s">
        <v>106</v>
      </c>
      <c r="L2574" s="62" t="s">
        <v>2194</v>
      </c>
    </row>
    <row r="2575" spans="8:12" x14ac:dyDescent="0.25">
      <c r="H2575" s="62">
        <v>180039800</v>
      </c>
      <c r="I2575" s="62" t="s">
        <v>31</v>
      </c>
      <c r="J2575" s="62" t="s">
        <v>105</v>
      </c>
      <c r="K2575" s="62" t="s">
        <v>106</v>
      </c>
      <c r="L2575" s="62" t="s">
        <v>2195</v>
      </c>
    </row>
    <row r="2576" spans="8:12" x14ac:dyDescent="0.25">
      <c r="H2576" s="62">
        <v>180040300</v>
      </c>
      <c r="I2576" s="62" t="s">
        <v>31</v>
      </c>
      <c r="J2576" s="62" t="s">
        <v>105</v>
      </c>
      <c r="K2576" s="62" t="s">
        <v>248</v>
      </c>
      <c r="L2576" s="62" t="s">
        <v>2196</v>
      </c>
    </row>
    <row r="2577" spans="8:12" x14ac:dyDescent="0.25">
      <c r="H2577" s="62">
        <v>180040900</v>
      </c>
      <c r="I2577" s="62" t="s">
        <v>31</v>
      </c>
      <c r="J2577" s="62" t="s">
        <v>105</v>
      </c>
      <c r="K2577" s="62" t="s">
        <v>106</v>
      </c>
      <c r="L2577" s="62" t="s">
        <v>2197</v>
      </c>
    </row>
    <row r="2578" spans="8:12" x14ac:dyDescent="0.25">
      <c r="H2578" s="62">
        <v>180041100</v>
      </c>
      <c r="I2578" s="62" t="s">
        <v>31</v>
      </c>
      <c r="J2578" s="62" t="s">
        <v>105</v>
      </c>
      <c r="K2578" s="62" t="s">
        <v>250</v>
      </c>
      <c r="L2578" s="62" t="s">
        <v>2198</v>
      </c>
    </row>
    <row r="2579" spans="8:12" x14ac:dyDescent="0.25">
      <c r="H2579" s="62">
        <v>180041101</v>
      </c>
      <c r="I2579" s="62" t="s">
        <v>31</v>
      </c>
      <c r="J2579" s="62" t="s">
        <v>105</v>
      </c>
      <c r="K2579" s="62" t="s">
        <v>246</v>
      </c>
      <c r="L2579" s="62" t="s">
        <v>2199</v>
      </c>
    </row>
    <row r="2580" spans="8:12" x14ac:dyDescent="0.25">
      <c r="H2580" s="62">
        <v>180041700</v>
      </c>
      <c r="I2580" s="62" t="s">
        <v>31</v>
      </c>
      <c r="J2580" s="62" t="s">
        <v>105</v>
      </c>
      <c r="K2580" s="62" t="s">
        <v>248</v>
      </c>
      <c r="L2580" s="62" t="s">
        <v>2200</v>
      </c>
    </row>
    <row r="2581" spans="8:12" x14ac:dyDescent="0.25">
      <c r="H2581" s="62">
        <v>180042100</v>
      </c>
      <c r="I2581" s="62" t="s">
        <v>31</v>
      </c>
      <c r="J2581" s="62" t="s">
        <v>105</v>
      </c>
      <c r="K2581" s="62" t="s">
        <v>104</v>
      </c>
      <c r="L2581" s="62" t="s">
        <v>2201</v>
      </c>
    </row>
    <row r="2582" spans="8:12" x14ac:dyDescent="0.25">
      <c r="H2582" s="62">
        <v>180043100</v>
      </c>
      <c r="I2582" s="62" t="s">
        <v>31</v>
      </c>
      <c r="J2582" s="62" t="s">
        <v>105</v>
      </c>
      <c r="K2582" s="62" t="s">
        <v>248</v>
      </c>
      <c r="L2582" s="62" t="s">
        <v>2202</v>
      </c>
    </row>
    <row r="2583" spans="8:12" x14ac:dyDescent="0.25">
      <c r="H2583" s="62">
        <v>180043500</v>
      </c>
      <c r="I2583" s="62" t="s">
        <v>31</v>
      </c>
      <c r="J2583" s="62" t="s">
        <v>105</v>
      </c>
      <c r="K2583" s="62" t="s">
        <v>248</v>
      </c>
      <c r="L2583" s="62" t="s">
        <v>2203</v>
      </c>
    </row>
    <row r="2584" spans="8:12" x14ac:dyDescent="0.25">
      <c r="H2584" s="62">
        <v>180046400</v>
      </c>
      <c r="I2584" s="62" t="s">
        <v>31</v>
      </c>
      <c r="J2584" s="62" t="s">
        <v>105</v>
      </c>
      <c r="K2584" s="62" t="s">
        <v>104</v>
      </c>
      <c r="L2584" s="62" t="s">
        <v>2204</v>
      </c>
    </row>
    <row r="2585" spans="8:12" x14ac:dyDescent="0.25">
      <c r="H2585" s="62">
        <v>180048800</v>
      </c>
      <c r="I2585" s="62" t="s">
        <v>31</v>
      </c>
      <c r="J2585" s="62" t="s">
        <v>105</v>
      </c>
      <c r="K2585" s="62" t="s">
        <v>106</v>
      </c>
      <c r="L2585" s="62" t="s">
        <v>2205</v>
      </c>
    </row>
    <row r="2586" spans="8:12" x14ac:dyDescent="0.25">
      <c r="H2586" s="62">
        <v>180053200</v>
      </c>
      <c r="I2586" s="62" t="s">
        <v>31</v>
      </c>
      <c r="J2586" s="62" t="s">
        <v>105</v>
      </c>
      <c r="K2586" s="62" t="s">
        <v>106</v>
      </c>
      <c r="L2586" s="62" t="s">
        <v>2206</v>
      </c>
    </row>
    <row r="2587" spans="8:12" x14ac:dyDescent="0.25">
      <c r="H2587" s="62">
        <v>180055500</v>
      </c>
      <c r="I2587" s="62" t="s">
        <v>31</v>
      </c>
      <c r="J2587" s="62" t="s">
        <v>105</v>
      </c>
      <c r="K2587" s="62" t="s">
        <v>106</v>
      </c>
      <c r="L2587" s="62" t="s">
        <v>4832</v>
      </c>
    </row>
    <row r="2588" spans="8:12" x14ac:dyDescent="0.25">
      <c r="H2588" s="62">
        <v>180055800</v>
      </c>
      <c r="I2588" s="62" t="s">
        <v>31</v>
      </c>
      <c r="J2588" s="62" t="s">
        <v>105</v>
      </c>
      <c r="K2588" s="62" t="s">
        <v>248</v>
      </c>
      <c r="L2588" s="62" t="s">
        <v>2207</v>
      </c>
    </row>
    <row r="2589" spans="8:12" x14ac:dyDescent="0.25">
      <c r="H2589" s="62">
        <v>180065300</v>
      </c>
      <c r="I2589" s="62" t="s">
        <v>31</v>
      </c>
      <c r="J2589" s="62" t="s">
        <v>105</v>
      </c>
      <c r="K2589" s="62" t="s">
        <v>248</v>
      </c>
      <c r="L2589" s="62" t="s">
        <v>4833</v>
      </c>
    </row>
    <row r="2590" spans="8:12" x14ac:dyDescent="0.25">
      <c r="H2590" s="62">
        <v>180065700</v>
      </c>
      <c r="I2590" s="62" t="s">
        <v>31</v>
      </c>
      <c r="J2590" s="62" t="s">
        <v>103</v>
      </c>
      <c r="K2590" s="62" t="s">
        <v>250</v>
      </c>
      <c r="L2590" s="62" t="s">
        <v>2209</v>
      </c>
    </row>
    <row r="2591" spans="8:12" x14ac:dyDescent="0.25">
      <c r="H2591" s="62">
        <v>180066700</v>
      </c>
      <c r="I2591" s="62" t="s">
        <v>31</v>
      </c>
      <c r="J2591" s="62" t="s">
        <v>105</v>
      </c>
      <c r="K2591" s="62" t="s">
        <v>106</v>
      </c>
      <c r="L2591" s="62" t="s">
        <v>2210</v>
      </c>
    </row>
    <row r="2592" spans="8:12" x14ac:dyDescent="0.25">
      <c r="H2592" s="62">
        <v>180067100</v>
      </c>
      <c r="I2592" s="62" t="s">
        <v>31</v>
      </c>
      <c r="J2592" s="62" t="s">
        <v>105</v>
      </c>
      <c r="K2592" s="62" t="s">
        <v>248</v>
      </c>
      <c r="L2592" s="62" t="s">
        <v>2211</v>
      </c>
    </row>
    <row r="2593" spans="8:12" x14ac:dyDescent="0.25">
      <c r="H2593" s="62">
        <v>180067400</v>
      </c>
      <c r="I2593" s="62" t="s">
        <v>31</v>
      </c>
      <c r="J2593" s="62" t="s">
        <v>105</v>
      </c>
      <c r="K2593" s="62" t="s">
        <v>248</v>
      </c>
      <c r="L2593" s="62" t="s">
        <v>2212</v>
      </c>
    </row>
    <row r="2594" spans="8:12" x14ac:dyDescent="0.25">
      <c r="H2594" s="62">
        <v>180067500</v>
      </c>
      <c r="I2594" s="62" t="s">
        <v>31</v>
      </c>
      <c r="J2594" s="62" t="s">
        <v>105</v>
      </c>
      <c r="K2594" s="62" t="s">
        <v>246</v>
      </c>
      <c r="L2594" s="62" t="s">
        <v>2213</v>
      </c>
    </row>
    <row r="2595" spans="8:12" x14ac:dyDescent="0.25">
      <c r="H2595" s="62">
        <v>180067700</v>
      </c>
      <c r="I2595" s="62" t="s">
        <v>31</v>
      </c>
      <c r="J2595" s="62" t="s">
        <v>105</v>
      </c>
      <c r="K2595" s="62" t="s">
        <v>106</v>
      </c>
      <c r="L2595" s="62" t="s">
        <v>2214</v>
      </c>
    </row>
    <row r="2596" spans="8:12" x14ac:dyDescent="0.25">
      <c r="H2596" s="62">
        <v>180068800</v>
      </c>
      <c r="I2596" s="62" t="s">
        <v>31</v>
      </c>
      <c r="J2596" s="62" t="s">
        <v>105</v>
      </c>
      <c r="K2596" s="62" t="s">
        <v>248</v>
      </c>
      <c r="L2596" s="62" t="s">
        <v>2215</v>
      </c>
    </row>
    <row r="2597" spans="8:12" x14ac:dyDescent="0.25">
      <c r="H2597" s="62">
        <v>180069600</v>
      </c>
      <c r="I2597" s="62" t="s">
        <v>31</v>
      </c>
      <c r="J2597" s="62" t="s">
        <v>105</v>
      </c>
      <c r="K2597" s="62" t="s">
        <v>106</v>
      </c>
      <c r="L2597" s="62" t="s">
        <v>2216</v>
      </c>
    </row>
    <row r="2598" spans="8:12" x14ac:dyDescent="0.25">
      <c r="H2598" s="62">
        <v>180069700</v>
      </c>
      <c r="I2598" s="62" t="s">
        <v>31</v>
      </c>
      <c r="J2598" s="62" t="s">
        <v>105</v>
      </c>
      <c r="K2598" s="62" t="s">
        <v>248</v>
      </c>
      <c r="L2598" s="62" t="s">
        <v>2217</v>
      </c>
    </row>
    <row r="2599" spans="8:12" x14ac:dyDescent="0.25">
      <c r="H2599" s="62">
        <v>180073100</v>
      </c>
      <c r="I2599" s="62" t="s">
        <v>31</v>
      </c>
      <c r="J2599" s="62" t="s">
        <v>103</v>
      </c>
      <c r="K2599" s="62" t="s">
        <v>248</v>
      </c>
      <c r="L2599" s="62" t="s">
        <v>2218</v>
      </c>
    </row>
    <row r="2600" spans="8:12" x14ac:dyDescent="0.25">
      <c r="H2600" s="62">
        <v>180075800</v>
      </c>
      <c r="I2600" s="62" t="s">
        <v>31</v>
      </c>
      <c r="J2600" s="62" t="s">
        <v>105</v>
      </c>
      <c r="K2600" s="62" t="s">
        <v>248</v>
      </c>
      <c r="L2600" s="62" t="s">
        <v>2219</v>
      </c>
    </row>
    <row r="2601" spans="8:12" x14ac:dyDescent="0.25">
      <c r="H2601" s="62">
        <v>180080100</v>
      </c>
      <c r="I2601" s="62" t="s">
        <v>31</v>
      </c>
      <c r="J2601" s="62" t="s">
        <v>105</v>
      </c>
      <c r="K2601" s="62" t="s">
        <v>248</v>
      </c>
      <c r="L2601" s="62" t="s">
        <v>2220</v>
      </c>
    </row>
    <row r="2602" spans="8:12" x14ac:dyDescent="0.25">
      <c r="H2602" s="62">
        <v>180082000</v>
      </c>
      <c r="I2602" s="62" t="s">
        <v>31</v>
      </c>
      <c r="J2602" s="62" t="s">
        <v>105</v>
      </c>
      <c r="K2602" s="62" t="s">
        <v>248</v>
      </c>
      <c r="L2602" s="62" t="s">
        <v>2221</v>
      </c>
    </row>
    <row r="2603" spans="8:12" x14ac:dyDescent="0.25">
      <c r="H2603" s="62">
        <v>180083200</v>
      </c>
      <c r="I2603" s="62" t="s">
        <v>31</v>
      </c>
      <c r="J2603" s="62" t="s">
        <v>105</v>
      </c>
      <c r="K2603" s="62" t="s">
        <v>248</v>
      </c>
      <c r="L2603" s="62" t="s">
        <v>2222</v>
      </c>
    </row>
    <row r="2604" spans="8:12" x14ac:dyDescent="0.25">
      <c r="H2604" s="62">
        <v>180083900</v>
      </c>
      <c r="I2604" s="62" t="s">
        <v>31</v>
      </c>
      <c r="J2604" s="62" t="s">
        <v>103</v>
      </c>
      <c r="K2604" s="62" t="s">
        <v>248</v>
      </c>
      <c r="L2604" s="62" t="s">
        <v>4834</v>
      </c>
    </row>
    <row r="2605" spans="8:12" x14ac:dyDescent="0.25">
      <c r="H2605" s="62">
        <v>180098400</v>
      </c>
      <c r="I2605" s="62" t="s">
        <v>31</v>
      </c>
      <c r="J2605" s="62" t="s">
        <v>105</v>
      </c>
      <c r="K2605" s="62" t="s">
        <v>248</v>
      </c>
      <c r="L2605" s="62" t="s">
        <v>2223</v>
      </c>
    </row>
    <row r="2606" spans="8:12" x14ac:dyDescent="0.25">
      <c r="H2606" s="62">
        <v>180098500</v>
      </c>
      <c r="I2606" s="62" t="s">
        <v>31</v>
      </c>
      <c r="J2606" s="62" t="s">
        <v>105</v>
      </c>
      <c r="K2606" s="62" t="s">
        <v>106</v>
      </c>
      <c r="L2606" s="62" t="s">
        <v>2224</v>
      </c>
    </row>
    <row r="2607" spans="8:12" x14ac:dyDescent="0.25">
      <c r="H2607" s="62">
        <v>180099700</v>
      </c>
      <c r="I2607" s="62" t="s">
        <v>31</v>
      </c>
      <c r="J2607" s="62" t="s">
        <v>105</v>
      </c>
      <c r="K2607" s="62" t="s">
        <v>248</v>
      </c>
      <c r="L2607" s="62" t="s">
        <v>2225</v>
      </c>
    </row>
    <row r="2608" spans="8:12" x14ac:dyDescent="0.25">
      <c r="H2608" s="62">
        <v>180107900</v>
      </c>
      <c r="I2608" s="62" t="s">
        <v>31</v>
      </c>
      <c r="J2608" s="62" t="s">
        <v>103</v>
      </c>
      <c r="K2608" s="62" t="s">
        <v>246</v>
      </c>
      <c r="L2608" s="62" t="s">
        <v>4835</v>
      </c>
    </row>
    <row r="2609" spans="8:12" x14ac:dyDescent="0.25">
      <c r="H2609" s="62">
        <v>180110800</v>
      </c>
      <c r="I2609" s="62" t="s">
        <v>31</v>
      </c>
      <c r="J2609" s="62" t="s">
        <v>105</v>
      </c>
      <c r="K2609" s="62" t="s">
        <v>248</v>
      </c>
      <c r="L2609" s="62" t="s">
        <v>2226</v>
      </c>
    </row>
    <row r="2610" spans="8:12" x14ac:dyDescent="0.25">
      <c r="H2610" s="62">
        <v>180114400</v>
      </c>
      <c r="I2610" s="62" t="s">
        <v>31</v>
      </c>
      <c r="J2610" s="62" t="s">
        <v>103</v>
      </c>
      <c r="K2610" s="62" t="s">
        <v>246</v>
      </c>
      <c r="L2610" s="62" t="s">
        <v>4836</v>
      </c>
    </row>
    <row r="2611" spans="8:12" x14ac:dyDescent="0.25">
      <c r="H2611" s="62">
        <v>180115700</v>
      </c>
      <c r="I2611" s="62" t="s">
        <v>31</v>
      </c>
      <c r="J2611" s="62" t="s">
        <v>105</v>
      </c>
      <c r="K2611" s="62" t="s">
        <v>248</v>
      </c>
      <c r="L2611" s="62" t="s">
        <v>2227</v>
      </c>
    </row>
    <row r="2612" spans="8:12" x14ac:dyDescent="0.25">
      <c r="H2612" s="62">
        <v>180116100</v>
      </c>
      <c r="I2612" s="62" t="s">
        <v>31</v>
      </c>
      <c r="J2612" s="62" t="s">
        <v>105</v>
      </c>
      <c r="K2612" s="62" t="s">
        <v>106</v>
      </c>
      <c r="L2612" s="62" t="s">
        <v>2228</v>
      </c>
    </row>
    <row r="2613" spans="8:12" x14ac:dyDescent="0.25">
      <c r="H2613" s="62">
        <v>180116200</v>
      </c>
      <c r="I2613" s="62" t="s">
        <v>31</v>
      </c>
      <c r="J2613" s="62" t="s">
        <v>103</v>
      </c>
      <c r="K2613" s="62" t="s">
        <v>106</v>
      </c>
      <c r="L2613" s="62" t="s">
        <v>2229</v>
      </c>
    </row>
    <row r="2614" spans="8:12" x14ac:dyDescent="0.25">
      <c r="H2614" s="62">
        <v>180117600</v>
      </c>
      <c r="I2614" s="62" t="s">
        <v>31</v>
      </c>
      <c r="J2614" s="62" t="s">
        <v>105</v>
      </c>
      <c r="K2614" s="62" t="s">
        <v>246</v>
      </c>
      <c r="L2614" s="62" t="s">
        <v>2230</v>
      </c>
    </row>
    <row r="2615" spans="8:12" x14ac:dyDescent="0.25">
      <c r="H2615" s="62">
        <v>180117601</v>
      </c>
      <c r="I2615" s="62" t="s">
        <v>31</v>
      </c>
      <c r="J2615" s="62" t="s">
        <v>105</v>
      </c>
      <c r="K2615" s="62" t="s">
        <v>246</v>
      </c>
      <c r="L2615" s="62" t="s">
        <v>5328</v>
      </c>
    </row>
    <row r="2616" spans="8:12" x14ac:dyDescent="0.25">
      <c r="H2616" s="62">
        <v>180119200</v>
      </c>
      <c r="I2616" s="62" t="s">
        <v>31</v>
      </c>
      <c r="J2616" s="62" t="s">
        <v>105</v>
      </c>
      <c r="K2616" s="62" t="s">
        <v>104</v>
      </c>
      <c r="L2616" s="62" t="s">
        <v>2231</v>
      </c>
    </row>
    <row r="2617" spans="8:12" x14ac:dyDescent="0.25">
      <c r="H2617" s="62">
        <v>180121600</v>
      </c>
      <c r="I2617" s="62" t="s">
        <v>31</v>
      </c>
      <c r="J2617" s="62" t="s">
        <v>103</v>
      </c>
      <c r="K2617" s="62" t="s">
        <v>250</v>
      </c>
      <c r="L2617" s="62" t="s">
        <v>2232</v>
      </c>
    </row>
    <row r="2618" spans="8:12" x14ac:dyDescent="0.25">
      <c r="H2618" s="62">
        <v>180121800</v>
      </c>
      <c r="I2618" s="62" t="s">
        <v>31</v>
      </c>
      <c r="J2618" s="62" t="s">
        <v>105</v>
      </c>
      <c r="K2618" s="62" t="s">
        <v>246</v>
      </c>
      <c r="L2618" s="62" t="s">
        <v>4837</v>
      </c>
    </row>
    <row r="2619" spans="8:12" x14ac:dyDescent="0.25">
      <c r="H2619" s="62">
        <v>180122200</v>
      </c>
      <c r="I2619" s="62" t="s">
        <v>31</v>
      </c>
      <c r="J2619" s="62" t="s">
        <v>103</v>
      </c>
      <c r="K2619" s="62" t="s">
        <v>248</v>
      </c>
      <c r="L2619" s="62" t="s">
        <v>2234</v>
      </c>
    </row>
    <row r="2620" spans="8:12" x14ac:dyDescent="0.25">
      <c r="H2620" s="62">
        <v>180128000</v>
      </c>
      <c r="I2620" s="62" t="s">
        <v>31</v>
      </c>
      <c r="J2620" s="62" t="s">
        <v>103</v>
      </c>
      <c r="K2620" s="62" t="s">
        <v>106</v>
      </c>
      <c r="L2620" s="62" t="s">
        <v>5329</v>
      </c>
    </row>
    <row r="2621" spans="8:12" x14ac:dyDescent="0.25">
      <c r="H2621" s="62">
        <v>180129000</v>
      </c>
      <c r="I2621" s="62" t="s">
        <v>31</v>
      </c>
      <c r="J2621" s="62" t="s">
        <v>105</v>
      </c>
      <c r="K2621" s="62" t="s">
        <v>106</v>
      </c>
      <c r="L2621" s="62" t="s">
        <v>2235</v>
      </c>
    </row>
    <row r="2622" spans="8:12" x14ac:dyDescent="0.25">
      <c r="H2622" s="62">
        <v>180132700</v>
      </c>
      <c r="I2622" s="62" t="s">
        <v>31</v>
      </c>
      <c r="J2622" s="62" t="s">
        <v>105</v>
      </c>
      <c r="K2622" s="62" t="s">
        <v>106</v>
      </c>
      <c r="L2622" s="62" t="s">
        <v>2236</v>
      </c>
    </row>
    <row r="2623" spans="8:12" x14ac:dyDescent="0.25">
      <c r="H2623" s="62">
        <v>180134900</v>
      </c>
      <c r="I2623" s="62" t="s">
        <v>31</v>
      </c>
      <c r="J2623" s="62" t="s">
        <v>103</v>
      </c>
      <c r="K2623" s="62" t="s">
        <v>248</v>
      </c>
      <c r="L2623" s="62" t="s">
        <v>2237</v>
      </c>
    </row>
    <row r="2624" spans="8:12" x14ac:dyDescent="0.25">
      <c r="H2624" s="62">
        <v>180135000</v>
      </c>
      <c r="I2624" s="62" t="s">
        <v>31</v>
      </c>
      <c r="J2624" s="62" t="s">
        <v>103</v>
      </c>
      <c r="K2624" s="62" t="s">
        <v>248</v>
      </c>
      <c r="L2624" s="62" t="s">
        <v>4838</v>
      </c>
    </row>
    <row r="2625" spans="8:12" x14ac:dyDescent="0.25">
      <c r="H2625" s="62">
        <v>180135900</v>
      </c>
      <c r="I2625" s="62" t="s">
        <v>31</v>
      </c>
      <c r="J2625" s="62" t="s">
        <v>103</v>
      </c>
      <c r="K2625" s="62" t="s">
        <v>106</v>
      </c>
      <c r="L2625" s="62" t="s">
        <v>2238</v>
      </c>
    </row>
    <row r="2626" spans="8:12" x14ac:dyDescent="0.25">
      <c r="H2626" s="62">
        <v>180137000</v>
      </c>
      <c r="I2626" s="62" t="s">
        <v>31</v>
      </c>
      <c r="J2626" s="62" t="s">
        <v>103</v>
      </c>
      <c r="K2626" s="62" t="s">
        <v>248</v>
      </c>
      <c r="L2626" s="62" t="s">
        <v>2239</v>
      </c>
    </row>
    <row r="2627" spans="8:12" x14ac:dyDescent="0.25">
      <c r="H2627" s="62">
        <v>180137500</v>
      </c>
      <c r="I2627" s="62" t="s">
        <v>31</v>
      </c>
      <c r="J2627" s="62" t="s">
        <v>103</v>
      </c>
      <c r="K2627" s="62" t="s">
        <v>106</v>
      </c>
      <c r="L2627" s="62" t="s">
        <v>2240</v>
      </c>
    </row>
    <row r="2628" spans="8:12" x14ac:dyDescent="0.25">
      <c r="H2628" s="62">
        <v>180138000</v>
      </c>
      <c r="I2628" s="62" t="s">
        <v>31</v>
      </c>
      <c r="J2628" s="62" t="s">
        <v>103</v>
      </c>
      <c r="K2628" s="62" t="s">
        <v>106</v>
      </c>
      <c r="L2628" s="62" t="s">
        <v>2241</v>
      </c>
    </row>
    <row r="2629" spans="8:12" x14ac:dyDescent="0.25">
      <c r="H2629" s="62">
        <v>180138200</v>
      </c>
      <c r="I2629" s="62" t="s">
        <v>31</v>
      </c>
      <c r="J2629" s="62" t="s">
        <v>103</v>
      </c>
      <c r="K2629" s="62" t="s">
        <v>106</v>
      </c>
      <c r="L2629" s="62" t="s">
        <v>2242</v>
      </c>
    </row>
    <row r="2630" spans="8:12" x14ac:dyDescent="0.25">
      <c r="H2630" s="62">
        <v>180139000</v>
      </c>
      <c r="I2630" s="62" t="s">
        <v>31</v>
      </c>
      <c r="J2630" s="62" t="s">
        <v>103</v>
      </c>
      <c r="K2630" s="62" t="s">
        <v>106</v>
      </c>
      <c r="L2630" s="62" t="s">
        <v>2243</v>
      </c>
    </row>
    <row r="2631" spans="8:12" x14ac:dyDescent="0.25">
      <c r="H2631" s="62">
        <v>180139400</v>
      </c>
      <c r="I2631" s="62" t="s">
        <v>31</v>
      </c>
      <c r="J2631" s="62" t="s">
        <v>103</v>
      </c>
      <c r="K2631" s="62" t="s">
        <v>106</v>
      </c>
      <c r="L2631" s="62" t="s">
        <v>4839</v>
      </c>
    </row>
    <row r="2632" spans="8:12" x14ac:dyDescent="0.25">
      <c r="H2632" s="62">
        <v>180139700</v>
      </c>
      <c r="I2632" s="62" t="s">
        <v>31</v>
      </c>
      <c r="J2632" s="62" t="s">
        <v>103</v>
      </c>
      <c r="K2632" s="62" t="s">
        <v>106</v>
      </c>
      <c r="L2632" s="62" t="s">
        <v>2244</v>
      </c>
    </row>
    <row r="2633" spans="8:12" x14ac:dyDescent="0.25">
      <c r="H2633" s="62">
        <v>180140200</v>
      </c>
      <c r="I2633" s="62" t="s">
        <v>31</v>
      </c>
      <c r="J2633" s="62" t="s">
        <v>105</v>
      </c>
      <c r="K2633" s="62" t="s">
        <v>106</v>
      </c>
      <c r="L2633" s="62" t="s">
        <v>2245</v>
      </c>
    </row>
    <row r="2634" spans="8:12" x14ac:dyDescent="0.25">
      <c r="H2634" s="62">
        <v>180140400</v>
      </c>
      <c r="I2634" s="62" t="s">
        <v>31</v>
      </c>
      <c r="J2634" s="62" t="s">
        <v>105</v>
      </c>
      <c r="K2634" s="62" t="s">
        <v>248</v>
      </c>
      <c r="L2634" s="62" t="s">
        <v>2246</v>
      </c>
    </row>
    <row r="2635" spans="8:12" x14ac:dyDescent="0.25">
      <c r="H2635" s="62">
        <v>180140500</v>
      </c>
      <c r="I2635" s="62" t="s">
        <v>31</v>
      </c>
      <c r="J2635" s="62" t="s">
        <v>105</v>
      </c>
      <c r="K2635" s="62" t="s">
        <v>106</v>
      </c>
      <c r="L2635" s="62" t="s">
        <v>2247</v>
      </c>
    </row>
    <row r="2636" spans="8:12" x14ac:dyDescent="0.25">
      <c r="H2636" s="62">
        <v>180140700</v>
      </c>
      <c r="I2636" s="62" t="s">
        <v>31</v>
      </c>
      <c r="J2636" s="62" t="s">
        <v>105</v>
      </c>
      <c r="K2636" s="62" t="s">
        <v>248</v>
      </c>
      <c r="L2636" s="62" t="s">
        <v>2248</v>
      </c>
    </row>
    <row r="2637" spans="8:12" x14ac:dyDescent="0.25">
      <c r="H2637" s="62">
        <v>180140800</v>
      </c>
      <c r="I2637" s="62" t="s">
        <v>31</v>
      </c>
      <c r="J2637" s="62" t="s">
        <v>105</v>
      </c>
      <c r="K2637" s="62" t="s">
        <v>248</v>
      </c>
      <c r="L2637" s="62" t="s">
        <v>2249</v>
      </c>
    </row>
    <row r="2638" spans="8:12" x14ac:dyDescent="0.25">
      <c r="H2638" s="62">
        <v>180140900</v>
      </c>
      <c r="I2638" s="62" t="s">
        <v>31</v>
      </c>
      <c r="J2638" s="62" t="s">
        <v>105</v>
      </c>
      <c r="K2638" s="62" t="s">
        <v>106</v>
      </c>
      <c r="L2638" s="62" t="s">
        <v>4840</v>
      </c>
    </row>
    <row r="2639" spans="8:12" x14ac:dyDescent="0.25">
      <c r="H2639" s="62">
        <v>180141000</v>
      </c>
      <c r="I2639" s="62" t="s">
        <v>31</v>
      </c>
      <c r="J2639" s="62" t="s">
        <v>105</v>
      </c>
      <c r="K2639" s="62" t="s">
        <v>106</v>
      </c>
      <c r="L2639" s="62" t="s">
        <v>2250</v>
      </c>
    </row>
    <row r="2640" spans="8:12" x14ac:dyDescent="0.25">
      <c r="H2640" s="62">
        <v>180141200</v>
      </c>
      <c r="I2640" s="62" t="s">
        <v>31</v>
      </c>
      <c r="J2640" s="62" t="s">
        <v>105</v>
      </c>
      <c r="K2640" s="62" t="s">
        <v>246</v>
      </c>
      <c r="L2640" s="62" t="s">
        <v>2251</v>
      </c>
    </row>
    <row r="2641" spans="8:12" x14ac:dyDescent="0.25">
      <c r="H2641" s="62">
        <v>180141300</v>
      </c>
      <c r="I2641" s="62" t="s">
        <v>31</v>
      </c>
      <c r="J2641" s="62" t="s">
        <v>105</v>
      </c>
      <c r="K2641" s="62" t="s">
        <v>246</v>
      </c>
      <c r="L2641" s="62" t="s">
        <v>2252</v>
      </c>
    </row>
    <row r="2642" spans="8:12" x14ac:dyDescent="0.25">
      <c r="H2642" s="62">
        <v>180141400</v>
      </c>
      <c r="I2642" s="62" t="s">
        <v>31</v>
      </c>
      <c r="J2642" s="62" t="s">
        <v>105</v>
      </c>
      <c r="K2642" s="62" t="s">
        <v>246</v>
      </c>
      <c r="L2642" s="62" t="s">
        <v>4841</v>
      </c>
    </row>
    <row r="2643" spans="8:12" x14ac:dyDescent="0.25">
      <c r="H2643" s="62">
        <v>180141401</v>
      </c>
      <c r="I2643" s="62" t="s">
        <v>31</v>
      </c>
      <c r="J2643" s="62" t="s">
        <v>105</v>
      </c>
      <c r="K2643" s="62" t="s">
        <v>246</v>
      </c>
      <c r="L2643" s="62" t="s">
        <v>5330</v>
      </c>
    </row>
    <row r="2644" spans="8:12" x14ac:dyDescent="0.25">
      <c r="H2644" s="62">
        <v>180141402</v>
      </c>
      <c r="I2644" s="62" t="s">
        <v>31</v>
      </c>
      <c r="J2644" s="62" t="s">
        <v>105</v>
      </c>
      <c r="K2644" s="62" t="s">
        <v>246</v>
      </c>
      <c r="L2644" s="62" t="s">
        <v>5331</v>
      </c>
    </row>
    <row r="2645" spans="8:12" x14ac:dyDescent="0.25">
      <c r="H2645" s="62">
        <v>180141403</v>
      </c>
      <c r="I2645" s="62" t="s">
        <v>31</v>
      </c>
      <c r="J2645" s="62" t="s">
        <v>105</v>
      </c>
      <c r="K2645" s="62" t="s">
        <v>246</v>
      </c>
      <c r="L2645" s="62" t="s">
        <v>5332</v>
      </c>
    </row>
    <row r="2646" spans="8:12" x14ac:dyDescent="0.25">
      <c r="H2646" s="62">
        <v>180141404</v>
      </c>
      <c r="I2646" s="62" t="s">
        <v>31</v>
      </c>
      <c r="J2646" s="62" t="s">
        <v>105</v>
      </c>
      <c r="K2646" s="62" t="s">
        <v>106</v>
      </c>
      <c r="L2646" s="62" t="s">
        <v>5333</v>
      </c>
    </row>
    <row r="2647" spans="8:12" x14ac:dyDescent="0.25">
      <c r="H2647" s="62">
        <v>180141500</v>
      </c>
      <c r="I2647" s="62" t="s">
        <v>31</v>
      </c>
      <c r="J2647" s="62" t="s">
        <v>105</v>
      </c>
      <c r="K2647" s="62" t="s">
        <v>246</v>
      </c>
      <c r="L2647" s="62" t="s">
        <v>2253</v>
      </c>
    </row>
    <row r="2648" spans="8:12" x14ac:dyDescent="0.25">
      <c r="H2648" s="62">
        <v>180141501</v>
      </c>
      <c r="I2648" s="62" t="s">
        <v>31</v>
      </c>
      <c r="J2648" s="62" t="s">
        <v>105</v>
      </c>
      <c r="K2648" s="62" t="s">
        <v>246</v>
      </c>
      <c r="L2648" s="62" t="s">
        <v>2254</v>
      </c>
    </row>
    <row r="2649" spans="8:12" x14ac:dyDescent="0.25">
      <c r="H2649" s="62">
        <v>180141900</v>
      </c>
      <c r="I2649" s="62" t="s">
        <v>31</v>
      </c>
      <c r="J2649" s="62" t="s">
        <v>105</v>
      </c>
      <c r="K2649" s="62" t="s">
        <v>246</v>
      </c>
      <c r="L2649" s="62" t="s">
        <v>4842</v>
      </c>
    </row>
    <row r="2650" spans="8:12" x14ac:dyDescent="0.25">
      <c r="H2650" s="62">
        <v>180142000</v>
      </c>
      <c r="I2650" s="62" t="s">
        <v>31</v>
      </c>
      <c r="J2650" s="62" t="s">
        <v>105</v>
      </c>
      <c r="K2650" s="62" t="s">
        <v>246</v>
      </c>
      <c r="L2650" s="62" t="s">
        <v>4843</v>
      </c>
    </row>
    <row r="2651" spans="8:12" x14ac:dyDescent="0.25">
      <c r="H2651" s="62">
        <v>180142001</v>
      </c>
      <c r="I2651" s="62" t="s">
        <v>31</v>
      </c>
      <c r="J2651" s="62" t="s">
        <v>105</v>
      </c>
      <c r="K2651" s="62" t="s">
        <v>246</v>
      </c>
      <c r="L2651" s="62" t="s">
        <v>2255</v>
      </c>
    </row>
    <row r="2652" spans="8:12" x14ac:dyDescent="0.25">
      <c r="H2652" s="62">
        <v>180142300</v>
      </c>
      <c r="I2652" s="62" t="s">
        <v>31</v>
      </c>
      <c r="J2652" s="62" t="s">
        <v>105</v>
      </c>
      <c r="K2652" s="62" t="s">
        <v>248</v>
      </c>
      <c r="L2652" s="62" t="s">
        <v>2256</v>
      </c>
    </row>
    <row r="2653" spans="8:12" x14ac:dyDescent="0.25">
      <c r="H2653" s="62">
        <v>180142500</v>
      </c>
      <c r="I2653" s="62" t="s">
        <v>31</v>
      </c>
      <c r="J2653" s="62" t="s">
        <v>105</v>
      </c>
      <c r="K2653" s="62" t="s">
        <v>106</v>
      </c>
      <c r="L2653" s="62" t="s">
        <v>2257</v>
      </c>
    </row>
    <row r="2654" spans="8:12" x14ac:dyDescent="0.25">
      <c r="H2654" s="62">
        <v>180142600</v>
      </c>
      <c r="I2654" s="62" t="s">
        <v>31</v>
      </c>
      <c r="J2654" s="62" t="s">
        <v>105</v>
      </c>
      <c r="K2654" s="62" t="s">
        <v>246</v>
      </c>
      <c r="L2654" s="62" t="s">
        <v>2258</v>
      </c>
    </row>
    <row r="2655" spans="8:12" x14ac:dyDescent="0.25">
      <c r="H2655" s="62">
        <v>180142700</v>
      </c>
      <c r="I2655" s="62" t="s">
        <v>31</v>
      </c>
      <c r="J2655" s="62" t="s">
        <v>103</v>
      </c>
      <c r="K2655" s="62" t="s">
        <v>248</v>
      </c>
      <c r="L2655" s="62" t="s">
        <v>5334</v>
      </c>
    </row>
    <row r="2656" spans="8:12" x14ac:dyDescent="0.25">
      <c r="H2656" s="62">
        <v>180142900</v>
      </c>
      <c r="I2656" s="62" t="s">
        <v>31</v>
      </c>
      <c r="J2656" s="62" t="s">
        <v>105</v>
      </c>
      <c r="K2656" s="62" t="s">
        <v>248</v>
      </c>
      <c r="L2656" s="62" t="s">
        <v>2259</v>
      </c>
    </row>
    <row r="2657" spans="8:12" x14ac:dyDescent="0.25">
      <c r="H2657" s="62">
        <v>180143000</v>
      </c>
      <c r="I2657" s="62" t="s">
        <v>31</v>
      </c>
      <c r="J2657" s="62" t="s">
        <v>103</v>
      </c>
      <c r="K2657" s="62" t="s">
        <v>250</v>
      </c>
      <c r="L2657" s="62" t="s">
        <v>2260</v>
      </c>
    </row>
    <row r="2658" spans="8:12" x14ac:dyDescent="0.25">
      <c r="H2658" s="62">
        <v>180143200</v>
      </c>
      <c r="I2658" s="62" t="s">
        <v>31</v>
      </c>
      <c r="J2658" s="62" t="s">
        <v>105</v>
      </c>
      <c r="K2658" s="62" t="s">
        <v>104</v>
      </c>
      <c r="L2658" s="62" t="s">
        <v>4844</v>
      </c>
    </row>
    <row r="2659" spans="8:12" x14ac:dyDescent="0.25">
      <c r="H2659" s="62">
        <v>180143800</v>
      </c>
      <c r="I2659" s="62" t="s">
        <v>31</v>
      </c>
      <c r="J2659" s="62" t="s">
        <v>103</v>
      </c>
      <c r="K2659" s="62" t="s">
        <v>106</v>
      </c>
      <c r="L2659" s="62" t="s">
        <v>2261</v>
      </c>
    </row>
    <row r="2660" spans="8:12" x14ac:dyDescent="0.25">
      <c r="H2660" s="62">
        <v>180144800</v>
      </c>
      <c r="I2660" s="62" t="s">
        <v>31</v>
      </c>
      <c r="J2660" s="62" t="s">
        <v>105</v>
      </c>
      <c r="K2660" s="62" t="s">
        <v>248</v>
      </c>
      <c r="L2660" s="62" t="s">
        <v>2262</v>
      </c>
    </row>
    <row r="2661" spans="8:12" x14ac:dyDescent="0.25">
      <c r="H2661" s="62">
        <v>180145100</v>
      </c>
      <c r="I2661" s="62" t="s">
        <v>31</v>
      </c>
      <c r="J2661" s="62" t="s">
        <v>105</v>
      </c>
      <c r="K2661" s="62" t="s">
        <v>246</v>
      </c>
      <c r="L2661" s="62" t="s">
        <v>2263</v>
      </c>
    </row>
    <row r="2662" spans="8:12" x14ac:dyDescent="0.25">
      <c r="H2662" s="62">
        <v>180145101</v>
      </c>
      <c r="I2662" s="62" t="s">
        <v>31</v>
      </c>
      <c r="J2662" s="62" t="s">
        <v>105</v>
      </c>
      <c r="K2662" s="62" t="s">
        <v>246</v>
      </c>
      <c r="L2662" s="62" t="s">
        <v>5335</v>
      </c>
    </row>
    <row r="2663" spans="8:12" x14ac:dyDescent="0.25">
      <c r="H2663" s="62">
        <v>180145200</v>
      </c>
      <c r="I2663" s="62" t="s">
        <v>31</v>
      </c>
      <c r="J2663" s="62" t="s">
        <v>103</v>
      </c>
      <c r="K2663" s="62" t="s">
        <v>248</v>
      </c>
      <c r="L2663" s="62" t="s">
        <v>2264</v>
      </c>
    </row>
    <row r="2664" spans="8:12" x14ac:dyDescent="0.25">
      <c r="H2664" s="62">
        <v>180146100</v>
      </c>
      <c r="I2664" s="62" t="s">
        <v>31</v>
      </c>
      <c r="J2664" s="62" t="s">
        <v>103</v>
      </c>
      <c r="K2664" s="62" t="s">
        <v>250</v>
      </c>
      <c r="L2664" s="62" t="s">
        <v>5336</v>
      </c>
    </row>
    <row r="2665" spans="8:12" x14ac:dyDescent="0.25">
      <c r="H2665" s="62">
        <v>180146200</v>
      </c>
      <c r="I2665" s="62" t="s">
        <v>31</v>
      </c>
      <c r="J2665" s="62" t="s">
        <v>103</v>
      </c>
      <c r="K2665" s="62" t="s">
        <v>248</v>
      </c>
      <c r="L2665" s="62" t="s">
        <v>4845</v>
      </c>
    </row>
    <row r="2666" spans="8:12" x14ac:dyDescent="0.25">
      <c r="H2666" s="62">
        <v>180146600</v>
      </c>
      <c r="I2666" s="62" t="s">
        <v>31</v>
      </c>
      <c r="J2666" s="62" t="s">
        <v>105</v>
      </c>
      <c r="K2666" s="62" t="s">
        <v>246</v>
      </c>
      <c r="L2666" s="62" t="s">
        <v>2265</v>
      </c>
    </row>
    <row r="2667" spans="8:12" x14ac:dyDescent="0.25">
      <c r="H2667" s="62">
        <v>180146603</v>
      </c>
      <c r="I2667" s="62" t="s">
        <v>31</v>
      </c>
      <c r="J2667" s="62" t="s">
        <v>105</v>
      </c>
      <c r="K2667" s="62" t="s">
        <v>250</v>
      </c>
      <c r="L2667" s="62" t="s">
        <v>2266</v>
      </c>
    </row>
    <row r="2668" spans="8:12" x14ac:dyDescent="0.25">
      <c r="H2668" s="62">
        <v>180146604</v>
      </c>
      <c r="I2668" s="62" t="s">
        <v>31</v>
      </c>
      <c r="J2668" s="62" t="s">
        <v>105</v>
      </c>
      <c r="K2668" s="62" t="s">
        <v>250</v>
      </c>
      <c r="L2668" s="62" t="s">
        <v>2267</v>
      </c>
    </row>
    <row r="2669" spans="8:12" x14ac:dyDescent="0.25">
      <c r="H2669" s="62">
        <v>180146605</v>
      </c>
      <c r="I2669" s="62" t="s">
        <v>31</v>
      </c>
      <c r="J2669" s="62" t="s">
        <v>105</v>
      </c>
      <c r="K2669" s="62" t="s">
        <v>246</v>
      </c>
      <c r="L2669" s="62" t="s">
        <v>2265</v>
      </c>
    </row>
    <row r="2670" spans="8:12" x14ac:dyDescent="0.25">
      <c r="H2670" s="62">
        <v>180146606</v>
      </c>
      <c r="I2670" s="62" t="s">
        <v>31</v>
      </c>
      <c r="J2670" s="62" t="s">
        <v>105</v>
      </c>
      <c r="K2670" s="62" t="s">
        <v>246</v>
      </c>
      <c r="L2670" s="62" t="s">
        <v>2268</v>
      </c>
    </row>
    <row r="2671" spans="8:12" x14ac:dyDescent="0.25">
      <c r="H2671" s="62">
        <v>180146700</v>
      </c>
      <c r="I2671" s="62" t="s">
        <v>31</v>
      </c>
      <c r="J2671" s="62" t="s">
        <v>105</v>
      </c>
      <c r="K2671" s="62" t="s">
        <v>246</v>
      </c>
      <c r="L2671" s="62" t="s">
        <v>2269</v>
      </c>
    </row>
    <row r="2672" spans="8:12" x14ac:dyDescent="0.25">
      <c r="H2672" s="62">
        <v>180146701</v>
      </c>
      <c r="I2672" s="62" t="s">
        <v>31</v>
      </c>
      <c r="J2672" s="62" t="s">
        <v>105</v>
      </c>
      <c r="K2672" s="62" t="s">
        <v>246</v>
      </c>
      <c r="L2672" s="62" t="s">
        <v>2270</v>
      </c>
    </row>
    <row r="2673" spans="8:12" x14ac:dyDescent="0.25">
      <c r="H2673" s="62">
        <v>180146702</v>
      </c>
      <c r="I2673" s="62" t="s">
        <v>31</v>
      </c>
      <c r="J2673" s="62" t="s">
        <v>105</v>
      </c>
      <c r="K2673" s="62" t="s">
        <v>246</v>
      </c>
      <c r="L2673" s="62" t="s">
        <v>2271</v>
      </c>
    </row>
    <row r="2674" spans="8:12" x14ac:dyDescent="0.25">
      <c r="H2674" s="62">
        <v>180147000</v>
      </c>
      <c r="I2674" s="62" t="s">
        <v>31</v>
      </c>
      <c r="J2674" s="62" t="s">
        <v>105</v>
      </c>
      <c r="K2674" s="62" t="s">
        <v>106</v>
      </c>
      <c r="L2674" s="62" t="s">
        <v>2272</v>
      </c>
    </row>
    <row r="2675" spans="8:12" x14ac:dyDescent="0.25">
      <c r="H2675" s="62">
        <v>180147100</v>
      </c>
      <c r="I2675" s="62" t="s">
        <v>31</v>
      </c>
      <c r="J2675" s="62" t="s">
        <v>105</v>
      </c>
      <c r="K2675" s="62" t="s">
        <v>248</v>
      </c>
      <c r="L2675" s="62" t="s">
        <v>2273</v>
      </c>
    </row>
    <row r="2676" spans="8:12" x14ac:dyDescent="0.25">
      <c r="H2676" s="62">
        <v>180148200</v>
      </c>
      <c r="I2676" s="62" t="s">
        <v>31</v>
      </c>
      <c r="J2676" s="62" t="s">
        <v>103</v>
      </c>
      <c r="K2676" s="62" t="s">
        <v>106</v>
      </c>
      <c r="L2676" s="62" t="s">
        <v>2274</v>
      </c>
    </row>
    <row r="2677" spans="8:12" x14ac:dyDescent="0.25">
      <c r="H2677" s="62">
        <v>180150200</v>
      </c>
      <c r="I2677" s="62" t="s">
        <v>31</v>
      </c>
      <c r="J2677" s="62" t="s">
        <v>103</v>
      </c>
      <c r="K2677" s="62" t="s">
        <v>248</v>
      </c>
      <c r="L2677" s="62" t="s">
        <v>2275</v>
      </c>
    </row>
    <row r="2678" spans="8:12" x14ac:dyDescent="0.25">
      <c r="H2678" s="62">
        <v>180150300</v>
      </c>
      <c r="I2678" s="62" t="s">
        <v>31</v>
      </c>
      <c r="J2678" s="62" t="s">
        <v>103</v>
      </c>
      <c r="K2678" s="62" t="s">
        <v>248</v>
      </c>
      <c r="L2678" s="62" t="s">
        <v>4846</v>
      </c>
    </row>
    <row r="2679" spans="8:12" x14ac:dyDescent="0.25">
      <c r="H2679" s="62">
        <v>180151400</v>
      </c>
      <c r="I2679" s="62" t="s">
        <v>31</v>
      </c>
      <c r="J2679" s="62" t="s">
        <v>103</v>
      </c>
      <c r="K2679" s="62" t="s">
        <v>248</v>
      </c>
      <c r="L2679" s="62" t="s">
        <v>2276</v>
      </c>
    </row>
    <row r="2680" spans="8:12" x14ac:dyDescent="0.25">
      <c r="H2680" s="62">
        <v>180151500</v>
      </c>
      <c r="I2680" s="62" t="s">
        <v>31</v>
      </c>
      <c r="J2680" s="62" t="s">
        <v>105</v>
      </c>
      <c r="K2680" s="62" t="s">
        <v>106</v>
      </c>
      <c r="L2680" s="62" t="s">
        <v>2277</v>
      </c>
    </row>
    <row r="2681" spans="8:12" x14ac:dyDescent="0.25">
      <c r="H2681" s="62">
        <v>180151600</v>
      </c>
      <c r="I2681" s="62" t="s">
        <v>31</v>
      </c>
      <c r="J2681" s="62" t="s">
        <v>103</v>
      </c>
      <c r="K2681" s="62" t="s">
        <v>248</v>
      </c>
      <c r="L2681" s="62" t="s">
        <v>5337</v>
      </c>
    </row>
    <row r="2682" spans="8:12" x14ac:dyDescent="0.25">
      <c r="H2682" s="62">
        <v>180153900</v>
      </c>
      <c r="I2682" s="62" t="s">
        <v>31</v>
      </c>
      <c r="J2682" s="62" t="s">
        <v>105</v>
      </c>
      <c r="K2682" s="62" t="s">
        <v>106</v>
      </c>
      <c r="L2682" s="62" t="s">
        <v>2278</v>
      </c>
    </row>
    <row r="2683" spans="8:12" x14ac:dyDescent="0.25">
      <c r="H2683" s="62">
        <v>180154500</v>
      </c>
      <c r="I2683" s="62" t="s">
        <v>31</v>
      </c>
      <c r="J2683" s="62" t="s">
        <v>103</v>
      </c>
      <c r="K2683" s="62" t="s">
        <v>248</v>
      </c>
      <c r="L2683" s="62" t="s">
        <v>2279</v>
      </c>
    </row>
    <row r="2684" spans="8:12" x14ac:dyDescent="0.25">
      <c r="H2684" s="62">
        <v>180155100</v>
      </c>
      <c r="I2684" s="62" t="s">
        <v>31</v>
      </c>
      <c r="J2684" s="62" t="s">
        <v>105</v>
      </c>
      <c r="K2684" s="62" t="s">
        <v>248</v>
      </c>
      <c r="L2684" s="62" t="s">
        <v>4847</v>
      </c>
    </row>
    <row r="2685" spans="8:12" x14ac:dyDescent="0.25">
      <c r="H2685" s="62">
        <v>180156700</v>
      </c>
      <c r="I2685" s="62" t="s">
        <v>31</v>
      </c>
      <c r="J2685" s="62" t="s">
        <v>103</v>
      </c>
      <c r="K2685" s="62" t="s">
        <v>248</v>
      </c>
      <c r="L2685" s="62" t="s">
        <v>2280</v>
      </c>
    </row>
    <row r="2686" spans="8:12" x14ac:dyDescent="0.25">
      <c r="H2686" s="62">
        <v>180156800</v>
      </c>
      <c r="I2686" s="62" t="s">
        <v>31</v>
      </c>
      <c r="J2686" s="62" t="s">
        <v>103</v>
      </c>
      <c r="K2686" s="62" t="s">
        <v>248</v>
      </c>
      <c r="L2686" s="62" t="s">
        <v>2281</v>
      </c>
    </row>
    <row r="2687" spans="8:12" x14ac:dyDescent="0.25">
      <c r="H2687" s="62">
        <v>180157000</v>
      </c>
      <c r="I2687" s="62" t="s">
        <v>31</v>
      </c>
      <c r="J2687" s="62" t="s">
        <v>103</v>
      </c>
      <c r="K2687" s="62" t="s">
        <v>248</v>
      </c>
      <c r="L2687" s="62" t="s">
        <v>2282</v>
      </c>
    </row>
    <row r="2688" spans="8:12" x14ac:dyDescent="0.25">
      <c r="H2688" s="62">
        <v>180157100</v>
      </c>
      <c r="I2688" s="62" t="s">
        <v>31</v>
      </c>
      <c r="J2688" s="62" t="s">
        <v>103</v>
      </c>
      <c r="K2688" s="62" t="s">
        <v>248</v>
      </c>
      <c r="L2688" s="62" t="s">
        <v>2283</v>
      </c>
    </row>
    <row r="2689" spans="8:12" x14ac:dyDescent="0.25">
      <c r="H2689" s="62">
        <v>180157200</v>
      </c>
      <c r="I2689" s="62" t="s">
        <v>31</v>
      </c>
      <c r="J2689" s="62" t="s">
        <v>103</v>
      </c>
      <c r="K2689" s="62" t="s">
        <v>248</v>
      </c>
      <c r="L2689" s="62" t="s">
        <v>4848</v>
      </c>
    </row>
    <row r="2690" spans="8:12" x14ac:dyDescent="0.25">
      <c r="H2690" s="62">
        <v>180157300</v>
      </c>
      <c r="I2690" s="62" t="s">
        <v>31</v>
      </c>
      <c r="J2690" s="62" t="s">
        <v>105</v>
      </c>
      <c r="K2690" s="62" t="s">
        <v>248</v>
      </c>
      <c r="L2690" s="62" t="s">
        <v>2284</v>
      </c>
    </row>
    <row r="2691" spans="8:12" x14ac:dyDescent="0.25">
      <c r="H2691" s="62">
        <v>180162600</v>
      </c>
      <c r="I2691" s="62" t="s">
        <v>31</v>
      </c>
      <c r="J2691" s="62" t="s">
        <v>103</v>
      </c>
      <c r="K2691" s="62" t="s">
        <v>106</v>
      </c>
      <c r="L2691" s="62" t="s">
        <v>2285</v>
      </c>
    </row>
    <row r="2692" spans="8:12" x14ac:dyDescent="0.25">
      <c r="H2692" s="62">
        <v>180163400</v>
      </c>
      <c r="I2692" s="62" t="s">
        <v>31</v>
      </c>
      <c r="J2692" s="62" t="s">
        <v>103</v>
      </c>
      <c r="K2692" s="62" t="s">
        <v>248</v>
      </c>
      <c r="L2692" s="62" t="s">
        <v>2287</v>
      </c>
    </row>
    <row r="2693" spans="8:12" x14ac:dyDescent="0.25">
      <c r="H2693" s="62">
        <v>180164400</v>
      </c>
      <c r="I2693" s="62" t="s">
        <v>31</v>
      </c>
      <c r="J2693" s="62" t="s">
        <v>105</v>
      </c>
      <c r="K2693" s="62" t="s">
        <v>248</v>
      </c>
      <c r="L2693" s="62" t="s">
        <v>2288</v>
      </c>
    </row>
    <row r="2694" spans="8:12" x14ac:dyDescent="0.25">
      <c r="H2694" s="62">
        <v>180164401</v>
      </c>
      <c r="I2694" s="62" t="s">
        <v>31</v>
      </c>
      <c r="J2694" s="62" t="s">
        <v>105</v>
      </c>
      <c r="K2694" s="62" t="s">
        <v>106</v>
      </c>
      <c r="L2694" s="62" t="s">
        <v>2289</v>
      </c>
    </row>
    <row r="2695" spans="8:12" x14ac:dyDescent="0.25">
      <c r="H2695" s="62">
        <v>180164900</v>
      </c>
      <c r="I2695" s="62" t="s">
        <v>31</v>
      </c>
      <c r="J2695" s="62" t="s">
        <v>105</v>
      </c>
      <c r="K2695" s="62" t="s">
        <v>106</v>
      </c>
      <c r="L2695" s="62" t="s">
        <v>2290</v>
      </c>
    </row>
    <row r="2696" spans="8:12" x14ac:dyDescent="0.25">
      <c r="H2696" s="62">
        <v>180165000</v>
      </c>
      <c r="I2696" s="62" t="s">
        <v>31</v>
      </c>
      <c r="J2696" s="62" t="s">
        <v>105</v>
      </c>
      <c r="K2696" s="62" t="s">
        <v>250</v>
      </c>
      <c r="L2696" s="62" t="s">
        <v>2291</v>
      </c>
    </row>
    <row r="2697" spans="8:12" x14ac:dyDescent="0.25">
      <c r="H2697" s="62">
        <v>180165002</v>
      </c>
      <c r="I2697" s="62" t="s">
        <v>31</v>
      </c>
      <c r="J2697" s="62" t="s">
        <v>105</v>
      </c>
      <c r="K2697" s="62" t="s">
        <v>250</v>
      </c>
      <c r="L2697" s="62" t="s">
        <v>2292</v>
      </c>
    </row>
    <row r="2698" spans="8:12" x14ac:dyDescent="0.25">
      <c r="H2698" s="62">
        <v>180165003</v>
      </c>
      <c r="I2698" s="62" t="s">
        <v>31</v>
      </c>
      <c r="J2698" s="62" t="s">
        <v>105</v>
      </c>
      <c r="K2698" s="62" t="s">
        <v>250</v>
      </c>
      <c r="L2698" s="62" t="s">
        <v>2293</v>
      </c>
    </row>
    <row r="2699" spans="8:12" x14ac:dyDescent="0.25">
      <c r="H2699" s="62">
        <v>180165800</v>
      </c>
      <c r="I2699" s="62" t="s">
        <v>31</v>
      </c>
      <c r="J2699" s="62" t="s">
        <v>103</v>
      </c>
      <c r="K2699" s="62" t="s">
        <v>106</v>
      </c>
      <c r="L2699" s="62" t="s">
        <v>5338</v>
      </c>
    </row>
    <row r="2700" spans="8:12" x14ac:dyDescent="0.25">
      <c r="H2700" s="62">
        <v>180165900</v>
      </c>
      <c r="I2700" s="62" t="s">
        <v>31</v>
      </c>
      <c r="J2700" s="62" t="s">
        <v>103</v>
      </c>
      <c r="K2700" s="62" t="s">
        <v>250</v>
      </c>
      <c r="L2700" s="62" t="s">
        <v>4849</v>
      </c>
    </row>
    <row r="2701" spans="8:12" x14ac:dyDescent="0.25">
      <c r="H2701" s="62">
        <v>180168800</v>
      </c>
      <c r="I2701" s="62" t="s">
        <v>31</v>
      </c>
      <c r="J2701" s="62" t="s">
        <v>105</v>
      </c>
      <c r="K2701" s="62" t="s">
        <v>248</v>
      </c>
      <c r="L2701" s="62" t="s">
        <v>2294</v>
      </c>
    </row>
    <row r="2702" spans="8:12" x14ac:dyDescent="0.25">
      <c r="H2702" s="62">
        <v>180169300</v>
      </c>
      <c r="I2702" s="62" t="s">
        <v>31</v>
      </c>
      <c r="J2702" s="62" t="s">
        <v>105</v>
      </c>
      <c r="K2702" s="62" t="s">
        <v>248</v>
      </c>
      <c r="L2702" s="62" t="s">
        <v>2295</v>
      </c>
    </row>
    <row r="2703" spans="8:12" x14ac:dyDescent="0.25">
      <c r="H2703" s="62">
        <v>180169500</v>
      </c>
      <c r="I2703" s="62" t="s">
        <v>31</v>
      </c>
      <c r="J2703" s="62" t="s">
        <v>105</v>
      </c>
      <c r="K2703" s="62" t="s">
        <v>248</v>
      </c>
      <c r="L2703" s="62" t="s">
        <v>2296</v>
      </c>
    </row>
    <row r="2704" spans="8:12" x14ac:dyDescent="0.25">
      <c r="H2704" s="62">
        <v>180170100</v>
      </c>
      <c r="I2704" s="62" t="s">
        <v>31</v>
      </c>
      <c r="J2704" s="62" t="s">
        <v>105</v>
      </c>
      <c r="K2704" s="62" t="s">
        <v>248</v>
      </c>
      <c r="L2704" s="62" t="s">
        <v>5339</v>
      </c>
    </row>
    <row r="2705" spans="8:12" x14ac:dyDescent="0.25">
      <c r="H2705" s="62">
        <v>180171900</v>
      </c>
      <c r="I2705" s="62" t="s">
        <v>31</v>
      </c>
      <c r="J2705" s="62" t="s">
        <v>103</v>
      </c>
      <c r="K2705" s="62" t="s">
        <v>248</v>
      </c>
      <c r="L2705" s="62" t="s">
        <v>2297</v>
      </c>
    </row>
    <row r="2706" spans="8:12" x14ac:dyDescent="0.25">
      <c r="H2706" s="62">
        <v>180173000</v>
      </c>
      <c r="I2706" s="62" t="s">
        <v>31</v>
      </c>
      <c r="J2706" s="62" t="s">
        <v>105</v>
      </c>
      <c r="K2706" s="62" t="s">
        <v>106</v>
      </c>
      <c r="L2706" s="62" t="s">
        <v>2298</v>
      </c>
    </row>
    <row r="2707" spans="8:12" x14ac:dyDescent="0.25">
      <c r="H2707" s="62">
        <v>180173400</v>
      </c>
      <c r="I2707" s="62" t="s">
        <v>31</v>
      </c>
      <c r="J2707" s="62" t="s">
        <v>105</v>
      </c>
      <c r="K2707" s="62" t="s">
        <v>106</v>
      </c>
      <c r="L2707" s="62" t="s">
        <v>2299</v>
      </c>
    </row>
    <row r="2708" spans="8:12" x14ac:dyDescent="0.25">
      <c r="H2708" s="62">
        <v>180173600</v>
      </c>
      <c r="I2708" s="62" t="s">
        <v>31</v>
      </c>
      <c r="J2708" s="62" t="s">
        <v>103</v>
      </c>
      <c r="K2708" s="62" t="s">
        <v>246</v>
      </c>
      <c r="L2708" s="62" t="s">
        <v>5340</v>
      </c>
    </row>
    <row r="2709" spans="8:12" x14ac:dyDescent="0.25">
      <c r="H2709" s="62">
        <v>180173700</v>
      </c>
      <c r="I2709" s="62" t="s">
        <v>31</v>
      </c>
      <c r="J2709" s="62" t="s">
        <v>105</v>
      </c>
      <c r="K2709" s="62" t="s">
        <v>248</v>
      </c>
      <c r="L2709" s="62" t="s">
        <v>2300</v>
      </c>
    </row>
    <row r="2710" spans="8:12" x14ac:dyDescent="0.25">
      <c r="H2710" s="62">
        <v>180175600</v>
      </c>
      <c r="I2710" s="62" t="s">
        <v>31</v>
      </c>
      <c r="J2710" s="62" t="s">
        <v>105</v>
      </c>
      <c r="K2710" s="62" t="s">
        <v>248</v>
      </c>
      <c r="L2710" s="62" t="s">
        <v>2301</v>
      </c>
    </row>
    <row r="2711" spans="8:12" x14ac:dyDescent="0.25">
      <c r="H2711" s="62">
        <v>180175800</v>
      </c>
      <c r="I2711" s="62" t="s">
        <v>31</v>
      </c>
      <c r="J2711" s="62" t="s">
        <v>105</v>
      </c>
      <c r="K2711" s="62" t="s">
        <v>248</v>
      </c>
      <c r="L2711" s="62" t="s">
        <v>2302</v>
      </c>
    </row>
    <row r="2712" spans="8:12" x14ac:dyDescent="0.25">
      <c r="H2712" s="62">
        <v>180176400</v>
      </c>
      <c r="I2712" s="62" t="s">
        <v>31</v>
      </c>
      <c r="J2712" s="62" t="s">
        <v>105</v>
      </c>
      <c r="K2712" s="62" t="s">
        <v>246</v>
      </c>
      <c r="L2712" s="62" t="s">
        <v>2303</v>
      </c>
    </row>
    <row r="2713" spans="8:12" x14ac:dyDescent="0.25">
      <c r="H2713" s="62">
        <v>180176401</v>
      </c>
      <c r="I2713" s="62" t="s">
        <v>31</v>
      </c>
      <c r="J2713" s="62" t="s">
        <v>105</v>
      </c>
      <c r="K2713" s="62" t="s">
        <v>246</v>
      </c>
      <c r="L2713" s="62" t="s">
        <v>2304</v>
      </c>
    </row>
    <row r="2714" spans="8:12" x14ac:dyDescent="0.25">
      <c r="H2714" s="62">
        <v>180176500</v>
      </c>
      <c r="I2714" s="62" t="s">
        <v>31</v>
      </c>
      <c r="J2714" s="62" t="s">
        <v>105</v>
      </c>
      <c r="K2714" s="62" t="s">
        <v>246</v>
      </c>
      <c r="L2714" s="62" t="s">
        <v>4850</v>
      </c>
    </row>
    <row r="2715" spans="8:12" x14ac:dyDescent="0.25">
      <c r="H2715" s="62">
        <v>180176502</v>
      </c>
      <c r="I2715" s="62" t="s">
        <v>31</v>
      </c>
      <c r="J2715" s="62" t="s">
        <v>105</v>
      </c>
      <c r="K2715" s="62" t="s">
        <v>250</v>
      </c>
      <c r="L2715" s="62" t="s">
        <v>2305</v>
      </c>
    </row>
    <row r="2716" spans="8:12" x14ac:dyDescent="0.25">
      <c r="H2716" s="62">
        <v>180176503</v>
      </c>
      <c r="I2716" s="62" t="s">
        <v>31</v>
      </c>
      <c r="J2716" s="62" t="s">
        <v>105</v>
      </c>
      <c r="K2716" s="62" t="s">
        <v>246</v>
      </c>
      <c r="L2716" s="62" t="s">
        <v>2306</v>
      </c>
    </row>
    <row r="2717" spans="8:12" x14ac:dyDescent="0.25">
      <c r="H2717" s="62">
        <v>180176504</v>
      </c>
      <c r="I2717" s="62" t="s">
        <v>31</v>
      </c>
      <c r="J2717" s="62" t="s">
        <v>105</v>
      </c>
      <c r="K2717" s="62" t="s">
        <v>246</v>
      </c>
      <c r="L2717" s="62" t="s">
        <v>5341</v>
      </c>
    </row>
    <row r="2718" spans="8:12" x14ac:dyDescent="0.25">
      <c r="H2718" s="62">
        <v>180176600</v>
      </c>
      <c r="I2718" s="62" t="s">
        <v>31</v>
      </c>
      <c r="J2718" s="62" t="s">
        <v>105</v>
      </c>
      <c r="K2718" s="62" t="s">
        <v>246</v>
      </c>
      <c r="L2718" s="62" t="s">
        <v>2307</v>
      </c>
    </row>
    <row r="2719" spans="8:12" x14ac:dyDescent="0.25">
      <c r="H2719" s="62">
        <v>180176601</v>
      </c>
      <c r="I2719" s="62" t="s">
        <v>31</v>
      </c>
      <c r="J2719" s="62" t="s">
        <v>105</v>
      </c>
      <c r="K2719" s="62" t="s">
        <v>246</v>
      </c>
      <c r="L2719" s="62" t="s">
        <v>2308</v>
      </c>
    </row>
    <row r="2720" spans="8:12" x14ac:dyDescent="0.25">
      <c r="H2720" s="62">
        <v>180176602</v>
      </c>
      <c r="I2720" s="62" t="s">
        <v>31</v>
      </c>
      <c r="J2720" s="62" t="s">
        <v>105</v>
      </c>
      <c r="K2720" s="62" t="s">
        <v>246</v>
      </c>
      <c r="L2720" s="62" t="s">
        <v>4851</v>
      </c>
    </row>
    <row r="2721" spans="8:12" x14ac:dyDescent="0.25">
      <c r="H2721" s="62">
        <v>180176800</v>
      </c>
      <c r="I2721" s="62" t="s">
        <v>31</v>
      </c>
      <c r="J2721" s="62" t="s">
        <v>105</v>
      </c>
      <c r="K2721" s="62" t="s">
        <v>246</v>
      </c>
      <c r="L2721" s="62" t="s">
        <v>2233</v>
      </c>
    </row>
    <row r="2722" spans="8:12" x14ac:dyDescent="0.25">
      <c r="H2722" s="62">
        <v>180176801</v>
      </c>
      <c r="I2722" s="62" t="s">
        <v>31</v>
      </c>
      <c r="J2722" s="62" t="s">
        <v>105</v>
      </c>
      <c r="K2722" s="62" t="s">
        <v>246</v>
      </c>
      <c r="L2722" s="62" t="s">
        <v>4852</v>
      </c>
    </row>
    <row r="2723" spans="8:12" x14ac:dyDescent="0.25">
      <c r="H2723" s="62">
        <v>180176802</v>
      </c>
      <c r="I2723" s="62" t="s">
        <v>31</v>
      </c>
      <c r="J2723" s="62" t="s">
        <v>105</v>
      </c>
      <c r="K2723" s="62" t="s">
        <v>246</v>
      </c>
      <c r="L2723" s="62" t="s">
        <v>2309</v>
      </c>
    </row>
    <row r="2724" spans="8:12" x14ac:dyDescent="0.25">
      <c r="H2724" s="62">
        <v>180177100</v>
      </c>
      <c r="I2724" s="62" t="s">
        <v>31</v>
      </c>
      <c r="J2724" s="62" t="s">
        <v>105</v>
      </c>
      <c r="K2724" s="62" t="s">
        <v>246</v>
      </c>
      <c r="L2724" s="62" t="s">
        <v>2233</v>
      </c>
    </row>
    <row r="2725" spans="8:12" x14ac:dyDescent="0.25">
      <c r="H2725" s="62">
        <v>180177300</v>
      </c>
      <c r="I2725" s="62" t="s">
        <v>31</v>
      </c>
      <c r="J2725" s="62" t="s">
        <v>103</v>
      </c>
      <c r="K2725" s="62" t="s">
        <v>246</v>
      </c>
      <c r="L2725" s="62" t="s">
        <v>2310</v>
      </c>
    </row>
    <row r="2726" spans="8:12" x14ac:dyDescent="0.25">
      <c r="H2726" s="62">
        <v>180177301</v>
      </c>
      <c r="I2726" s="62" t="s">
        <v>31</v>
      </c>
      <c r="J2726" s="62" t="s">
        <v>105</v>
      </c>
      <c r="K2726" s="62" t="s">
        <v>246</v>
      </c>
      <c r="L2726" s="62" t="s">
        <v>2311</v>
      </c>
    </row>
    <row r="2727" spans="8:12" x14ac:dyDescent="0.25">
      <c r="H2727" s="62">
        <v>180177302</v>
      </c>
      <c r="I2727" s="62" t="s">
        <v>31</v>
      </c>
      <c r="J2727" s="62" t="s">
        <v>105</v>
      </c>
      <c r="K2727" s="62" t="s">
        <v>246</v>
      </c>
      <c r="L2727" s="62" t="s">
        <v>2312</v>
      </c>
    </row>
    <row r="2728" spans="8:12" x14ac:dyDescent="0.25">
      <c r="H2728" s="62">
        <v>180179100</v>
      </c>
      <c r="I2728" s="62" t="s">
        <v>31</v>
      </c>
      <c r="J2728" s="62" t="s">
        <v>103</v>
      </c>
      <c r="K2728" s="62" t="s">
        <v>106</v>
      </c>
      <c r="L2728" s="62" t="s">
        <v>2313</v>
      </c>
    </row>
    <row r="2729" spans="8:12" x14ac:dyDescent="0.25">
      <c r="H2729" s="62">
        <v>180179800</v>
      </c>
      <c r="I2729" s="62" t="s">
        <v>31</v>
      </c>
      <c r="J2729" s="62" t="s">
        <v>105</v>
      </c>
      <c r="K2729" s="62" t="s">
        <v>106</v>
      </c>
      <c r="L2729" s="62" t="s">
        <v>2314</v>
      </c>
    </row>
    <row r="2730" spans="8:12" x14ac:dyDescent="0.25">
      <c r="H2730" s="62">
        <v>180180400</v>
      </c>
      <c r="I2730" s="62" t="s">
        <v>31</v>
      </c>
      <c r="J2730" s="62" t="s">
        <v>103</v>
      </c>
      <c r="K2730" s="62" t="s">
        <v>246</v>
      </c>
      <c r="L2730" s="62" t="s">
        <v>4853</v>
      </c>
    </row>
    <row r="2731" spans="8:12" x14ac:dyDescent="0.25">
      <c r="H2731" s="62">
        <v>180180500</v>
      </c>
      <c r="I2731" s="62" t="s">
        <v>31</v>
      </c>
      <c r="J2731" s="62" t="s">
        <v>105</v>
      </c>
      <c r="K2731" s="62" t="s">
        <v>248</v>
      </c>
      <c r="L2731" s="62" t="s">
        <v>2315</v>
      </c>
    </row>
    <row r="2732" spans="8:12" x14ac:dyDescent="0.25">
      <c r="H2732" s="62">
        <v>180181100</v>
      </c>
      <c r="I2732" s="62" t="s">
        <v>31</v>
      </c>
      <c r="J2732" s="62" t="s">
        <v>105</v>
      </c>
      <c r="K2732" s="62" t="s">
        <v>106</v>
      </c>
      <c r="L2732" s="62" t="s">
        <v>2316</v>
      </c>
    </row>
    <row r="2733" spans="8:12" x14ac:dyDescent="0.25">
      <c r="H2733" s="62">
        <v>180181200</v>
      </c>
      <c r="I2733" s="62" t="s">
        <v>31</v>
      </c>
      <c r="J2733" s="62" t="s">
        <v>105</v>
      </c>
      <c r="K2733" s="62" t="s">
        <v>106</v>
      </c>
      <c r="L2733" s="62" t="s">
        <v>2317</v>
      </c>
    </row>
    <row r="2734" spans="8:12" x14ac:dyDescent="0.25">
      <c r="H2734" s="62">
        <v>180181300</v>
      </c>
      <c r="I2734" s="62" t="s">
        <v>31</v>
      </c>
      <c r="J2734" s="62" t="s">
        <v>105</v>
      </c>
      <c r="K2734" s="62" t="s">
        <v>246</v>
      </c>
      <c r="L2734" s="62" t="s">
        <v>2318</v>
      </c>
    </row>
    <row r="2735" spans="8:12" x14ac:dyDescent="0.25">
      <c r="H2735" s="62">
        <v>180181500</v>
      </c>
      <c r="I2735" s="62" t="s">
        <v>31</v>
      </c>
      <c r="J2735" s="62" t="s">
        <v>103</v>
      </c>
      <c r="K2735" s="62" t="s">
        <v>250</v>
      </c>
      <c r="L2735" s="62" t="s">
        <v>2319</v>
      </c>
    </row>
    <row r="2736" spans="8:12" x14ac:dyDescent="0.25">
      <c r="H2736" s="62">
        <v>180182600</v>
      </c>
      <c r="I2736" s="62" t="s">
        <v>31</v>
      </c>
      <c r="J2736" s="62" t="s">
        <v>105</v>
      </c>
      <c r="K2736" s="62" t="s">
        <v>106</v>
      </c>
      <c r="L2736" s="62" t="s">
        <v>2320</v>
      </c>
    </row>
    <row r="2737" spans="8:12" x14ac:dyDescent="0.25">
      <c r="H2737" s="62">
        <v>180182601</v>
      </c>
      <c r="I2737" s="62" t="s">
        <v>31</v>
      </c>
      <c r="J2737" s="62" t="s">
        <v>105</v>
      </c>
      <c r="K2737" s="62" t="s">
        <v>106</v>
      </c>
      <c r="L2737" s="62" t="s">
        <v>1182</v>
      </c>
    </row>
    <row r="2738" spans="8:12" x14ac:dyDescent="0.25">
      <c r="H2738" s="62">
        <v>180182602</v>
      </c>
      <c r="I2738" s="62" t="s">
        <v>31</v>
      </c>
      <c r="J2738" s="62" t="s">
        <v>105</v>
      </c>
      <c r="K2738" s="62" t="s">
        <v>106</v>
      </c>
      <c r="L2738" s="62" t="s">
        <v>1182</v>
      </c>
    </row>
    <row r="2739" spans="8:12" x14ac:dyDescent="0.25">
      <c r="H2739" s="62">
        <v>180182603</v>
      </c>
      <c r="I2739" s="62" t="s">
        <v>31</v>
      </c>
      <c r="J2739" s="62" t="s">
        <v>105</v>
      </c>
      <c r="K2739" s="62" t="s">
        <v>106</v>
      </c>
      <c r="L2739" s="62" t="s">
        <v>1182</v>
      </c>
    </row>
    <row r="2740" spans="8:12" x14ac:dyDescent="0.25">
      <c r="H2740" s="62">
        <v>180182604</v>
      </c>
      <c r="I2740" s="62" t="s">
        <v>31</v>
      </c>
      <c r="J2740" s="62" t="s">
        <v>105</v>
      </c>
      <c r="K2740" s="62" t="s">
        <v>106</v>
      </c>
      <c r="L2740" s="62" t="s">
        <v>1182</v>
      </c>
    </row>
    <row r="2741" spans="8:12" x14ac:dyDescent="0.25">
      <c r="H2741" s="62">
        <v>180182605</v>
      </c>
      <c r="I2741" s="62" t="s">
        <v>31</v>
      </c>
      <c r="J2741" s="62" t="s">
        <v>105</v>
      </c>
      <c r="K2741" s="62" t="s">
        <v>106</v>
      </c>
      <c r="L2741" s="62" t="s">
        <v>1182</v>
      </c>
    </row>
    <row r="2742" spans="8:12" x14ac:dyDescent="0.25">
      <c r="H2742" s="62">
        <v>180182606</v>
      </c>
      <c r="I2742" s="62" t="s">
        <v>31</v>
      </c>
      <c r="J2742" s="62" t="s">
        <v>105</v>
      </c>
      <c r="K2742" s="62" t="s">
        <v>106</v>
      </c>
      <c r="L2742" s="62" t="s">
        <v>1182</v>
      </c>
    </row>
    <row r="2743" spans="8:12" x14ac:dyDescent="0.25">
      <c r="H2743" s="62">
        <v>180182607</v>
      </c>
      <c r="I2743" s="62" t="s">
        <v>31</v>
      </c>
      <c r="J2743" s="62" t="s">
        <v>105</v>
      </c>
      <c r="K2743" s="62" t="s">
        <v>106</v>
      </c>
      <c r="L2743" s="62" t="s">
        <v>1182</v>
      </c>
    </row>
    <row r="2744" spans="8:12" x14ac:dyDescent="0.25">
      <c r="H2744" s="62">
        <v>180182608</v>
      </c>
      <c r="I2744" s="62" t="s">
        <v>31</v>
      </c>
      <c r="J2744" s="62" t="s">
        <v>105</v>
      </c>
      <c r="K2744" s="62" t="s">
        <v>106</v>
      </c>
      <c r="L2744" s="62" t="s">
        <v>1182</v>
      </c>
    </row>
    <row r="2745" spans="8:12" x14ac:dyDescent="0.25">
      <c r="H2745" s="62">
        <v>180182609</v>
      </c>
      <c r="I2745" s="62" t="s">
        <v>31</v>
      </c>
      <c r="J2745" s="62" t="s">
        <v>103</v>
      </c>
      <c r="K2745" s="62" t="s">
        <v>106</v>
      </c>
      <c r="L2745" s="62" t="s">
        <v>2321</v>
      </c>
    </row>
    <row r="2746" spans="8:12" x14ac:dyDescent="0.25">
      <c r="H2746" s="62">
        <v>180182610</v>
      </c>
      <c r="I2746" s="62" t="s">
        <v>31</v>
      </c>
      <c r="J2746" s="62" t="s">
        <v>105</v>
      </c>
      <c r="K2746" s="62" t="s">
        <v>106</v>
      </c>
      <c r="L2746" s="62" t="s">
        <v>1182</v>
      </c>
    </row>
    <row r="2747" spans="8:12" x14ac:dyDescent="0.25">
      <c r="H2747" s="62">
        <v>180182800</v>
      </c>
      <c r="I2747" s="62" t="s">
        <v>31</v>
      </c>
      <c r="J2747" s="62" t="s">
        <v>103</v>
      </c>
      <c r="K2747" s="62" t="s">
        <v>106</v>
      </c>
      <c r="L2747" s="62" t="s">
        <v>2322</v>
      </c>
    </row>
    <row r="2748" spans="8:12" x14ac:dyDescent="0.25">
      <c r="H2748" s="62">
        <v>180182900</v>
      </c>
      <c r="I2748" s="62" t="s">
        <v>31</v>
      </c>
      <c r="J2748" s="62" t="s">
        <v>105</v>
      </c>
      <c r="K2748" s="62" t="s">
        <v>246</v>
      </c>
      <c r="L2748" s="62" t="s">
        <v>2323</v>
      </c>
    </row>
    <row r="2749" spans="8:12" x14ac:dyDescent="0.25">
      <c r="H2749" s="62">
        <v>180182901</v>
      </c>
      <c r="I2749" s="62" t="s">
        <v>31</v>
      </c>
      <c r="J2749" s="62" t="s">
        <v>105</v>
      </c>
      <c r="K2749" s="62" t="s">
        <v>250</v>
      </c>
      <c r="L2749" s="62" t="s">
        <v>5342</v>
      </c>
    </row>
    <row r="2750" spans="8:12" x14ac:dyDescent="0.25">
      <c r="H2750" s="62">
        <v>180183000</v>
      </c>
      <c r="I2750" s="62" t="s">
        <v>31</v>
      </c>
      <c r="J2750" s="62" t="s">
        <v>105</v>
      </c>
      <c r="K2750" s="62" t="s">
        <v>246</v>
      </c>
      <c r="L2750" s="62" t="s">
        <v>5343</v>
      </c>
    </row>
    <row r="2751" spans="8:12" x14ac:dyDescent="0.25">
      <c r="H2751" s="62">
        <v>180183400</v>
      </c>
      <c r="I2751" s="62" t="s">
        <v>31</v>
      </c>
      <c r="J2751" s="62" t="s">
        <v>105</v>
      </c>
      <c r="K2751" s="62" t="s">
        <v>248</v>
      </c>
      <c r="L2751" s="62" t="s">
        <v>2324</v>
      </c>
    </row>
    <row r="2752" spans="8:12" x14ac:dyDescent="0.25">
      <c r="H2752" s="62">
        <v>180185400</v>
      </c>
      <c r="I2752" s="62" t="s">
        <v>31</v>
      </c>
      <c r="J2752" s="62" t="s">
        <v>105</v>
      </c>
      <c r="K2752" s="62" t="s">
        <v>248</v>
      </c>
      <c r="L2752" s="62" t="s">
        <v>2325</v>
      </c>
    </row>
    <row r="2753" spans="8:12" x14ac:dyDescent="0.25">
      <c r="H2753" s="62">
        <v>180187700</v>
      </c>
      <c r="I2753" s="62" t="s">
        <v>31</v>
      </c>
      <c r="J2753" s="62" t="s">
        <v>105</v>
      </c>
      <c r="K2753" s="62" t="s">
        <v>106</v>
      </c>
      <c r="L2753" s="62" t="s">
        <v>4854</v>
      </c>
    </row>
    <row r="2754" spans="8:12" x14ac:dyDescent="0.25">
      <c r="H2754" s="62">
        <v>180188000</v>
      </c>
      <c r="I2754" s="62" t="s">
        <v>31</v>
      </c>
      <c r="J2754" s="62" t="s">
        <v>105</v>
      </c>
      <c r="K2754" s="62" t="s">
        <v>248</v>
      </c>
      <c r="L2754" s="62" t="s">
        <v>2208</v>
      </c>
    </row>
    <row r="2755" spans="8:12" x14ac:dyDescent="0.25">
      <c r="H2755" s="62">
        <v>180188001</v>
      </c>
      <c r="I2755" s="62" t="s">
        <v>31</v>
      </c>
      <c r="J2755" s="62" t="s">
        <v>105</v>
      </c>
      <c r="K2755" s="62" t="s">
        <v>106</v>
      </c>
      <c r="L2755" s="62" t="s">
        <v>2326</v>
      </c>
    </row>
    <row r="2756" spans="8:12" x14ac:dyDescent="0.25">
      <c r="H2756" s="62">
        <v>180189100</v>
      </c>
      <c r="I2756" s="62" t="s">
        <v>31</v>
      </c>
      <c r="J2756" s="62" t="s">
        <v>105</v>
      </c>
      <c r="K2756" s="62" t="s">
        <v>248</v>
      </c>
      <c r="L2756" s="62" t="s">
        <v>2327</v>
      </c>
    </row>
    <row r="2757" spans="8:12" x14ac:dyDescent="0.25">
      <c r="H2757" s="62">
        <v>180189400</v>
      </c>
      <c r="I2757" s="62" t="s">
        <v>31</v>
      </c>
      <c r="J2757" s="62" t="s">
        <v>103</v>
      </c>
      <c r="K2757" s="62" t="s">
        <v>248</v>
      </c>
      <c r="L2757" s="62" t="s">
        <v>2328</v>
      </c>
    </row>
    <row r="2758" spans="8:12" x14ac:dyDescent="0.25">
      <c r="H2758" s="62">
        <v>180192000</v>
      </c>
      <c r="I2758" s="62" t="s">
        <v>31</v>
      </c>
      <c r="J2758" s="62" t="s">
        <v>105</v>
      </c>
      <c r="K2758" s="62" t="s">
        <v>248</v>
      </c>
      <c r="L2758" s="62" t="s">
        <v>2329</v>
      </c>
    </row>
    <row r="2759" spans="8:12" x14ac:dyDescent="0.25">
      <c r="H2759" s="62">
        <v>180192300</v>
      </c>
      <c r="I2759" s="62" t="s">
        <v>31</v>
      </c>
      <c r="J2759" s="62" t="s">
        <v>105</v>
      </c>
      <c r="K2759" s="62" t="s">
        <v>106</v>
      </c>
      <c r="L2759" s="62" t="s">
        <v>2330</v>
      </c>
    </row>
    <row r="2760" spans="8:12" x14ac:dyDescent="0.25">
      <c r="H2760" s="62">
        <v>181466006</v>
      </c>
      <c r="I2760" s="62" t="s">
        <v>31</v>
      </c>
      <c r="J2760" s="62" t="s">
        <v>105</v>
      </c>
      <c r="K2760" s="62" t="s">
        <v>106</v>
      </c>
      <c r="L2760" s="62" t="s">
        <v>5344</v>
      </c>
    </row>
    <row r="2761" spans="8:12" x14ac:dyDescent="0.25">
      <c r="H2761" s="62">
        <v>189000100</v>
      </c>
      <c r="I2761" s="62" t="s">
        <v>31</v>
      </c>
      <c r="J2761" s="62" t="s">
        <v>105</v>
      </c>
      <c r="K2761" s="62" t="s">
        <v>248</v>
      </c>
      <c r="L2761" s="62" t="s">
        <v>2331</v>
      </c>
    </row>
    <row r="2762" spans="8:12" x14ac:dyDescent="0.25">
      <c r="H2762" s="62">
        <v>220000000</v>
      </c>
      <c r="I2762" s="62" t="s">
        <v>22</v>
      </c>
      <c r="J2762" s="62" t="s">
        <v>217</v>
      </c>
      <c r="K2762" s="62" t="s">
        <v>217</v>
      </c>
      <c r="L2762" s="62" t="s">
        <v>22</v>
      </c>
    </row>
    <row r="2763" spans="8:12" x14ac:dyDescent="0.25">
      <c r="H2763" s="62">
        <v>220015400</v>
      </c>
      <c r="I2763" s="62" t="s">
        <v>22</v>
      </c>
      <c r="J2763" s="62" t="s">
        <v>105</v>
      </c>
      <c r="K2763" s="62" t="s">
        <v>246</v>
      </c>
      <c r="L2763" s="62" t="s">
        <v>2332</v>
      </c>
    </row>
    <row r="2764" spans="8:12" x14ac:dyDescent="0.25">
      <c r="H2764" s="62">
        <v>220015600</v>
      </c>
      <c r="I2764" s="62" t="s">
        <v>22</v>
      </c>
      <c r="J2764" s="62" t="s">
        <v>105</v>
      </c>
      <c r="K2764" s="62" t="s">
        <v>248</v>
      </c>
      <c r="L2764" s="62" t="s">
        <v>2333</v>
      </c>
    </row>
    <row r="2765" spans="8:12" x14ac:dyDescent="0.25">
      <c r="H2765" s="62">
        <v>220026200</v>
      </c>
      <c r="I2765" s="62" t="s">
        <v>22</v>
      </c>
      <c r="J2765" s="62" t="s">
        <v>105</v>
      </c>
      <c r="K2765" s="62" t="s">
        <v>248</v>
      </c>
      <c r="L2765" s="62" t="s">
        <v>2334</v>
      </c>
    </row>
    <row r="2766" spans="8:12" x14ac:dyDescent="0.25">
      <c r="H2766" s="62">
        <v>220028800</v>
      </c>
      <c r="I2766" s="62" t="s">
        <v>22</v>
      </c>
      <c r="J2766" s="62" t="s">
        <v>103</v>
      </c>
      <c r="K2766" s="62" t="s">
        <v>248</v>
      </c>
      <c r="L2766" s="62" t="s">
        <v>2335</v>
      </c>
    </row>
    <row r="2767" spans="8:12" x14ac:dyDescent="0.25">
      <c r="H2767" s="62">
        <v>220029400</v>
      </c>
      <c r="I2767" s="62" t="s">
        <v>22</v>
      </c>
      <c r="J2767" s="62" t="s">
        <v>105</v>
      </c>
      <c r="K2767" s="62" t="s">
        <v>246</v>
      </c>
      <c r="L2767" s="62" t="s">
        <v>2336</v>
      </c>
    </row>
    <row r="2768" spans="8:12" x14ac:dyDescent="0.25">
      <c r="H2768" s="62">
        <v>220033900</v>
      </c>
      <c r="I2768" s="62" t="s">
        <v>22</v>
      </c>
      <c r="J2768" s="62" t="s">
        <v>105</v>
      </c>
      <c r="K2768" s="62" t="s">
        <v>246</v>
      </c>
      <c r="L2768" s="62" t="s">
        <v>2337</v>
      </c>
    </row>
    <row r="2769" spans="8:12" x14ac:dyDescent="0.25">
      <c r="H2769" s="62">
        <v>220042000</v>
      </c>
      <c r="I2769" s="62" t="s">
        <v>22</v>
      </c>
      <c r="J2769" s="62" t="s">
        <v>103</v>
      </c>
      <c r="K2769" s="62" t="s">
        <v>246</v>
      </c>
      <c r="L2769" s="62" t="s">
        <v>2338</v>
      </c>
    </row>
    <row r="2770" spans="8:12" x14ac:dyDescent="0.25">
      <c r="H2770" s="62">
        <v>220051800</v>
      </c>
      <c r="I2770" s="62" t="s">
        <v>22</v>
      </c>
      <c r="J2770" s="62" t="s">
        <v>105</v>
      </c>
      <c r="K2770" s="62" t="s">
        <v>246</v>
      </c>
      <c r="L2770" s="62" t="s">
        <v>2339</v>
      </c>
    </row>
    <row r="2771" spans="8:12" x14ac:dyDescent="0.25">
      <c r="H2771" s="62">
        <v>220055300</v>
      </c>
      <c r="I2771" s="62" t="s">
        <v>22</v>
      </c>
      <c r="J2771" s="62" t="s">
        <v>105</v>
      </c>
      <c r="K2771" s="62" t="s">
        <v>248</v>
      </c>
      <c r="L2771" s="62" t="s">
        <v>2340</v>
      </c>
    </row>
    <row r="2772" spans="8:12" x14ac:dyDescent="0.25">
      <c r="H2772" s="62">
        <v>220056800</v>
      </c>
      <c r="I2772" s="62" t="s">
        <v>22</v>
      </c>
      <c r="J2772" s="62" t="s">
        <v>105</v>
      </c>
      <c r="K2772" s="62" t="s">
        <v>248</v>
      </c>
      <c r="L2772" s="62" t="s">
        <v>2341</v>
      </c>
    </row>
    <row r="2773" spans="8:12" x14ac:dyDescent="0.25">
      <c r="H2773" s="62">
        <v>220061600</v>
      </c>
      <c r="I2773" s="62" t="s">
        <v>22</v>
      </c>
      <c r="J2773" s="62" t="s">
        <v>105</v>
      </c>
      <c r="K2773" s="62" t="s">
        <v>246</v>
      </c>
      <c r="L2773" s="62" t="s">
        <v>2342</v>
      </c>
    </row>
    <row r="2774" spans="8:12" x14ac:dyDescent="0.25">
      <c r="H2774" s="62">
        <v>220065300</v>
      </c>
      <c r="I2774" s="62" t="s">
        <v>22</v>
      </c>
      <c r="J2774" s="62" t="s">
        <v>105</v>
      </c>
      <c r="K2774" s="62" t="s">
        <v>246</v>
      </c>
      <c r="L2774" s="62" t="s">
        <v>2343</v>
      </c>
    </row>
    <row r="2775" spans="8:12" x14ac:dyDescent="0.25">
      <c r="H2775" s="62">
        <v>220084300</v>
      </c>
      <c r="I2775" s="62" t="s">
        <v>22</v>
      </c>
      <c r="J2775" s="62" t="s">
        <v>103</v>
      </c>
      <c r="K2775" s="62" t="s">
        <v>248</v>
      </c>
      <c r="L2775" s="62" t="s">
        <v>2344</v>
      </c>
    </row>
    <row r="2776" spans="8:12" x14ac:dyDescent="0.25">
      <c r="H2776" s="62">
        <v>220089100</v>
      </c>
      <c r="I2776" s="62" t="s">
        <v>22</v>
      </c>
      <c r="J2776" s="62" t="s">
        <v>105</v>
      </c>
      <c r="K2776" s="62" t="s">
        <v>248</v>
      </c>
      <c r="L2776" s="62" t="s">
        <v>2345</v>
      </c>
    </row>
    <row r="2777" spans="8:12" x14ac:dyDescent="0.25">
      <c r="H2777" s="62">
        <v>220089700</v>
      </c>
      <c r="I2777" s="62" t="s">
        <v>22</v>
      </c>
      <c r="J2777" s="62" t="s">
        <v>105</v>
      </c>
      <c r="K2777" s="62" t="s">
        <v>248</v>
      </c>
      <c r="L2777" s="62" t="s">
        <v>2346</v>
      </c>
    </row>
    <row r="2778" spans="8:12" x14ac:dyDescent="0.25">
      <c r="H2778" s="62">
        <v>220089900</v>
      </c>
      <c r="I2778" s="62" t="s">
        <v>22</v>
      </c>
      <c r="J2778" s="62" t="s">
        <v>105</v>
      </c>
      <c r="K2778" s="62" t="s">
        <v>250</v>
      </c>
      <c r="L2778" s="62" t="s">
        <v>2347</v>
      </c>
    </row>
    <row r="2779" spans="8:12" x14ac:dyDescent="0.25">
      <c r="H2779" s="62">
        <v>220089901</v>
      </c>
      <c r="I2779" s="62" t="s">
        <v>22</v>
      </c>
      <c r="J2779" s="62" t="s">
        <v>105</v>
      </c>
      <c r="K2779" s="62" t="s">
        <v>250</v>
      </c>
      <c r="L2779" s="62" t="s">
        <v>2347</v>
      </c>
    </row>
    <row r="2780" spans="8:12" x14ac:dyDescent="0.25">
      <c r="H2780" s="62">
        <v>220089902</v>
      </c>
      <c r="I2780" s="62" t="s">
        <v>22</v>
      </c>
      <c r="J2780" s="62" t="s">
        <v>105</v>
      </c>
      <c r="K2780" s="62" t="s">
        <v>250</v>
      </c>
      <c r="L2780" s="62" t="s">
        <v>2348</v>
      </c>
    </row>
    <row r="2781" spans="8:12" x14ac:dyDescent="0.25">
      <c r="H2781" s="62">
        <v>220089903</v>
      </c>
      <c r="I2781" s="62" t="s">
        <v>22</v>
      </c>
      <c r="J2781" s="62" t="s">
        <v>105</v>
      </c>
      <c r="K2781" s="62" t="s">
        <v>250</v>
      </c>
      <c r="L2781" s="62" t="s">
        <v>2349</v>
      </c>
    </row>
    <row r="2782" spans="8:12" x14ac:dyDescent="0.25">
      <c r="H2782" s="62">
        <v>220089904</v>
      </c>
      <c r="I2782" s="62" t="s">
        <v>22</v>
      </c>
      <c r="J2782" s="62" t="s">
        <v>105</v>
      </c>
      <c r="K2782" s="62" t="s">
        <v>250</v>
      </c>
      <c r="L2782" s="62" t="s">
        <v>2350</v>
      </c>
    </row>
    <row r="2783" spans="8:12" x14ac:dyDescent="0.25">
      <c r="H2783" s="62">
        <v>220089905</v>
      </c>
      <c r="I2783" s="62" t="s">
        <v>22</v>
      </c>
      <c r="J2783" s="62" t="s">
        <v>105</v>
      </c>
      <c r="K2783" s="62" t="s">
        <v>250</v>
      </c>
      <c r="L2783" s="62" t="s">
        <v>2351</v>
      </c>
    </row>
    <row r="2784" spans="8:12" x14ac:dyDescent="0.25">
      <c r="H2784" s="62">
        <v>220089907</v>
      </c>
      <c r="I2784" s="62" t="s">
        <v>22</v>
      </c>
      <c r="J2784" s="62" t="s">
        <v>105</v>
      </c>
      <c r="K2784" s="62" t="s">
        <v>250</v>
      </c>
      <c r="L2784" s="62" t="s">
        <v>2352</v>
      </c>
    </row>
    <row r="2785" spans="8:12" x14ac:dyDescent="0.25">
      <c r="H2785" s="62">
        <v>220089908</v>
      </c>
      <c r="I2785" s="62" t="s">
        <v>22</v>
      </c>
      <c r="J2785" s="62" t="s">
        <v>105</v>
      </c>
      <c r="K2785" s="62" t="s">
        <v>250</v>
      </c>
      <c r="L2785" s="62" t="s">
        <v>2352</v>
      </c>
    </row>
    <row r="2786" spans="8:12" x14ac:dyDescent="0.25">
      <c r="H2786" s="62">
        <v>220089909</v>
      </c>
      <c r="I2786" s="62" t="s">
        <v>22</v>
      </c>
      <c r="J2786" s="62" t="s">
        <v>105</v>
      </c>
      <c r="K2786" s="62" t="s">
        <v>250</v>
      </c>
      <c r="L2786" s="62" t="s">
        <v>2352</v>
      </c>
    </row>
    <row r="2787" spans="8:12" x14ac:dyDescent="0.25">
      <c r="H2787" s="62">
        <v>220089910</v>
      </c>
      <c r="I2787" s="62" t="s">
        <v>22</v>
      </c>
      <c r="J2787" s="62" t="s">
        <v>105</v>
      </c>
      <c r="K2787" s="62" t="s">
        <v>250</v>
      </c>
      <c r="L2787" s="62" t="s">
        <v>2353</v>
      </c>
    </row>
    <row r="2788" spans="8:12" x14ac:dyDescent="0.25">
      <c r="H2788" s="62">
        <v>220089911</v>
      </c>
      <c r="I2788" s="62" t="s">
        <v>22</v>
      </c>
      <c r="J2788" s="62" t="s">
        <v>105</v>
      </c>
      <c r="K2788" s="62" t="s">
        <v>250</v>
      </c>
      <c r="L2788" s="62" t="s">
        <v>2352</v>
      </c>
    </row>
    <row r="2789" spans="8:12" x14ac:dyDescent="0.25">
      <c r="H2789" s="62">
        <v>220090800</v>
      </c>
      <c r="I2789" s="62" t="s">
        <v>22</v>
      </c>
      <c r="J2789" s="62" t="s">
        <v>105</v>
      </c>
      <c r="K2789" s="62" t="s">
        <v>248</v>
      </c>
      <c r="L2789" s="62" t="s">
        <v>2354</v>
      </c>
    </row>
    <row r="2790" spans="8:12" x14ac:dyDescent="0.25">
      <c r="H2790" s="62">
        <v>220097400</v>
      </c>
      <c r="I2790" s="62" t="s">
        <v>22</v>
      </c>
      <c r="J2790" s="62" t="s">
        <v>105</v>
      </c>
      <c r="K2790" s="62" t="s">
        <v>248</v>
      </c>
      <c r="L2790" s="62" t="s">
        <v>2355</v>
      </c>
    </row>
    <row r="2791" spans="8:12" x14ac:dyDescent="0.25">
      <c r="H2791" s="62">
        <v>220099300</v>
      </c>
      <c r="I2791" s="62" t="s">
        <v>22</v>
      </c>
      <c r="J2791" s="62" t="s">
        <v>105</v>
      </c>
      <c r="K2791" s="62" t="s">
        <v>248</v>
      </c>
      <c r="L2791" s="62" t="s">
        <v>2356</v>
      </c>
    </row>
    <row r="2792" spans="8:12" x14ac:dyDescent="0.25">
      <c r="H2792" s="62">
        <v>220101600</v>
      </c>
      <c r="I2792" s="62" t="s">
        <v>22</v>
      </c>
      <c r="J2792" s="62" t="s">
        <v>105</v>
      </c>
      <c r="K2792" s="62" t="s">
        <v>246</v>
      </c>
      <c r="L2792" s="62" t="s">
        <v>2357</v>
      </c>
    </row>
    <row r="2793" spans="8:12" x14ac:dyDescent="0.25">
      <c r="H2793" s="62">
        <v>220103300</v>
      </c>
      <c r="I2793" s="62" t="s">
        <v>22</v>
      </c>
      <c r="J2793" s="62" t="s">
        <v>105</v>
      </c>
      <c r="K2793" s="62" t="s">
        <v>248</v>
      </c>
      <c r="L2793" s="62" t="s">
        <v>2358</v>
      </c>
    </row>
    <row r="2794" spans="8:12" x14ac:dyDescent="0.25">
      <c r="H2794" s="62">
        <v>220103400</v>
      </c>
      <c r="I2794" s="62" t="s">
        <v>22</v>
      </c>
      <c r="J2794" s="62" t="s">
        <v>105</v>
      </c>
      <c r="K2794" s="62" t="s">
        <v>248</v>
      </c>
      <c r="L2794" s="62" t="s">
        <v>2359</v>
      </c>
    </row>
    <row r="2795" spans="8:12" x14ac:dyDescent="0.25">
      <c r="H2795" s="62">
        <v>220103600</v>
      </c>
      <c r="I2795" s="62" t="s">
        <v>22</v>
      </c>
      <c r="J2795" s="62" t="s">
        <v>105</v>
      </c>
      <c r="K2795" s="62" t="s">
        <v>248</v>
      </c>
      <c r="L2795" s="62" t="s">
        <v>2360</v>
      </c>
    </row>
    <row r="2796" spans="8:12" x14ac:dyDescent="0.25">
      <c r="H2796" s="62">
        <v>220107600</v>
      </c>
      <c r="I2796" s="62" t="s">
        <v>22</v>
      </c>
      <c r="J2796" s="62" t="s">
        <v>103</v>
      </c>
      <c r="K2796" s="62" t="s">
        <v>246</v>
      </c>
      <c r="L2796" s="62" t="s">
        <v>2361</v>
      </c>
    </row>
    <row r="2797" spans="8:12" x14ac:dyDescent="0.25">
      <c r="H2797" s="62">
        <v>220107700</v>
      </c>
      <c r="I2797" s="62" t="s">
        <v>22</v>
      </c>
      <c r="J2797" s="62" t="s">
        <v>105</v>
      </c>
      <c r="K2797" s="62" t="s">
        <v>246</v>
      </c>
      <c r="L2797" s="62" t="s">
        <v>2362</v>
      </c>
    </row>
    <row r="2798" spans="8:12" x14ac:dyDescent="0.25">
      <c r="H2798" s="62">
        <v>220108800</v>
      </c>
      <c r="I2798" s="62" t="s">
        <v>22</v>
      </c>
      <c r="J2798" s="62" t="s">
        <v>105</v>
      </c>
      <c r="K2798" s="62" t="s">
        <v>248</v>
      </c>
      <c r="L2798" s="62" t="s">
        <v>2363</v>
      </c>
    </row>
    <row r="2799" spans="8:12" x14ac:dyDescent="0.25">
      <c r="H2799" s="62">
        <v>220110100</v>
      </c>
      <c r="I2799" s="62" t="s">
        <v>22</v>
      </c>
      <c r="J2799" s="62" t="s">
        <v>103</v>
      </c>
      <c r="K2799" s="62" t="s">
        <v>246</v>
      </c>
      <c r="L2799" s="62" t="s">
        <v>5345</v>
      </c>
    </row>
    <row r="2800" spans="8:12" x14ac:dyDescent="0.25">
      <c r="H2800" s="62">
        <v>220114300</v>
      </c>
      <c r="I2800" s="62" t="s">
        <v>22</v>
      </c>
      <c r="J2800" s="62" t="s">
        <v>105</v>
      </c>
      <c r="K2800" s="62" t="s">
        <v>248</v>
      </c>
      <c r="L2800" s="62" t="s">
        <v>2364</v>
      </c>
    </row>
    <row r="2801" spans="8:12" x14ac:dyDescent="0.25">
      <c r="H2801" s="62">
        <v>220114500</v>
      </c>
      <c r="I2801" s="62" t="s">
        <v>22</v>
      </c>
      <c r="J2801" s="62" t="s">
        <v>103</v>
      </c>
      <c r="K2801" s="62" t="s">
        <v>246</v>
      </c>
      <c r="L2801" s="62" t="s">
        <v>5345</v>
      </c>
    </row>
    <row r="2802" spans="8:12" x14ac:dyDescent="0.25">
      <c r="H2802" s="62">
        <v>220115700</v>
      </c>
      <c r="I2802" s="62" t="s">
        <v>22</v>
      </c>
      <c r="J2802" s="62" t="s">
        <v>103</v>
      </c>
      <c r="K2802" s="62" t="s">
        <v>246</v>
      </c>
      <c r="L2802" s="62" t="s">
        <v>2365</v>
      </c>
    </row>
    <row r="2803" spans="8:12" x14ac:dyDescent="0.25">
      <c r="H2803" s="62">
        <v>220115800</v>
      </c>
      <c r="I2803" s="62" t="s">
        <v>22</v>
      </c>
      <c r="J2803" s="62" t="s">
        <v>103</v>
      </c>
      <c r="K2803" s="62" t="s">
        <v>248</v>
      </c>
      <c r="L2803" s="62" t="s">
        <v>2366</v>
      </c>
    </row>
    <row r="2804" spans="8:12" x14ac:dyDescent="0.25">
      <c r="H2804" s="62">
        <v>220116900</v>
      </c>
      <c r="I2804" s="62" t="s">
        <v>22</v>
      </c>
      <c r="J2804" s="62" t="s">
        <v>105</v>
      </c>
      <c r="K2804" s="62" t="s">
        <v>246</v>
      </c>
      <c r="L2804" s="62" t="s">
        <v>2367</v>
      </c>
    </row>
    <row r="2805" spans="8:12" x14ac:dyDescent="0.25">
      <c r="H2805" s="62">
        <v>220117900</v>
      </c>
      <c r="I2805" s="62" t="s">
        <v>22</v>
      </c>
      <c r="J2805" s="62" t="s">
        <v>105</v>
      </c>
      <c r="K2805" s="62" t="s">
        <v>248</v>
      </c>
      <c r="L2805" s="62" t="s">
        <v>2368</v>
      </c>
    </row>
    <row r="2806" spans="8:12" x14ac:dyDescent="0.25">
      <c r="H2806" s="62">
        <v>220123600</v>
      </c>
      <c r="I2806" s="62" t="s">
        <v>22</v>
      </c>
      <c r="J2806" s="62" t="s">
        <v>105</v>
      </c>
      <c r="K2806" s="62" t="s">
        <v>248</v>
      </c>
      <c r="L2806" s="62" t="s">
        <v>2369</v>
      </c>
    </row>
    <row r="2807" spans="8:12" x14ac:dyDescent="0.25">
      <c r="H2807" s="62">
        <v>220123700</v>
      </c>
      <c r="I2807" s="62" t="s">
        <v>22</v>
      </c>
      <c r="J2807" s="62" t="s">
        <v>103</v>
      </c>
      <c r="K2807" s="62" t="s">
        <v>246</v>
      </c>
      <c r="L2807" s="62" t="s">
        <v>2379</v>
      </c>
    </row>
    <row r="2808" spans="8:12" x14ac:dyDescent="0.25">
      <c r="H2808" s="62">
        <v>220126900</v>
      </c>
      <c r="I2808" s="62" t="s">
        <v>22</v>
      </c>
      <c r="J2808" s="62" t="s">
        <v>105</v>
      </c>
      <c r="K2808" s="62" t="s">
        <v>248</v>
      </c>
      <c r="L2808" s="62" t="s">
        <v>2370</v>
      </c>
    </row>
    <row r="2809" spans="8:12" x14ac:dyDescent="0.25">
      <c r="H2809" s="62">
        <v>220127700</v>
      </c>
      <c r="I2809" s="62" t="s">
        <v>22</v>
      </c>
      <c r="J2809" s="62" t="s">
        <v>103</v>
      </c>
      <c r="K2809" s="62" t="s">
        <v>246</v>
      </c>
      <c r="L2809" s="62" t="s">
        <v>2371</v>
      </c>
    </row>
    <row r="2810" spans="8:12" x14ac:dyDescent="0.25">
      <c r="H2810" s="62">
        <v>220130800</v>
      </c>
      <c r="I2810" s="62" t="s">
        <v>22</v>
      </c>
      <c r="J2810" s="62" t="s">
        <v>105</v>
      </c>
      <c r="K2810" s="62" t="s">
        <v>248</v>
      </c>
      <c r="L2810" s="62" t="s">
        <v>2372</v>
      </c>
    </row>
    <row r="2811" spans="8:12" x14ac:dyDescent="0.25">
      <c r="H2811" s="62">
        <v>220136600</v>
      </c>
      <c r="I2811" s="62" t="s">
        <v>22</v>
      </c>
      <c r="J2811" s="62" t="s">
        <v>105</v>
      </c>
      <c r="K2811" s="62" t="s">
        <v>248</v>
      </c>
      <c r="L2811" s="62" t="s">
        <v>2373</v>
      </c>
    </row>
    <row r="2812" spans="8:12" x14ac:dyDescent="0.25">
      <c r="H2812" s="62">
        <v>220136700</v>
      </c>
      <c r="I2812" s="62" t="s">
        <v>22</v>
      </c>
      <c r="J2812" s="62" t="s">
        <v>105</v>
      </c>
      <c r="K2812" s="62" t="s">
        <v>248</v>
      </c>
      <c r="L2812" s="62" t="s">
        <v>2374</v>
      </c>
    </row>
    <row r="2813" spans="8:12" x14ac:dyDescent="0.25">
      <c r="H2813" s="62">
        <v>220140100</v>
      </c>
      <c r="I2813" s="62" t="s">
        <v>22</v>
      </c>
      <c r="J2813" s="62" t="s">
        <v>105</v>
      </c>
      <c r="K2813" s="62" t="s">
        <v>246</v>
      </c>
      <c r="L2813" s="62" t="s">
        <v>2375</v>
      </c>
    </row>
    <row r="2814" spans="8:12" x14ac:dyDescent="0.25">
      <c r="H2814" s="62">
        <v>220140102</v>
      </c>
      <c r="I2814" s="62" t="s">
        <v>22</v>
      </c>
      <c r="J2814" s="62" t="s">
        <v>105</v>
      </c>
      <c r="K2814" s="62" t="s">
        <v>250</v>
      </c>
      <c r="L2814" s="62" t="s">
        <v>2376</v>
      </c>
    </row>
    <row r="2815" spans="8:12" x14ac:dyDescent="0.25">
      <c r="H2815" s="62">
        <v>220141100</v>
      </c>
      <c r="I2815" s="62" t="s">
        <v>22</v>
      </c>
      <c r="J2815" s="62" t="s">
        <v>105</v>
      </c>
      <c r="K2815" s="62" t="s">
        <v>248</v>
      </c>
      <c r="L2815" s="62" t="s">
        <v>2377</v>
      </c>
    </row>
    <row r="2816" spans="8:12" x14ac:dyDescent="0.25">
      <c r="H2816" s="62">
        <v>220144200</v>
      </c>
      <c r="I2816" s="62" t="s">
        <v>22</v>
      </c>
      <c r="J2816" s="62" t="s">
        <v>105</v>
      </c>
      <c r="K2816" s="62" t="s">
        <v>248</v>
      </c>
      <c r="L2816" s="62" t="s">
        <v>2378</v>
      </c>
    </row>
    <row r="2817" spans="8:12" x14ac:dyDescent="0.25">
      <c r="H2817" s="62">
        <v>220145700</v>
      </c>
      <c r="I2817" s="62" t="s">
        <v>22</v>
      </c>
      <c r="J2817" s="62" t="s">
        <v>105</v>
      </c>
      <c r="K2817" s="62" t="s">
        <v>246</v>
      </c>
      <c r="L2817" s="62" t="s">
        <v>2379</v>
      </c>
    </row>
    <row r="2818" spans="8:12" x14ac:dyDescent="0.25">
      <c r="H2818" s="62">
        <v>220149100</v>
      </c>
      <c r="I2818" s="62" t="s">
        <v>22</v>
      </c>
      <c r="J2818" s="62" t="s">
        <v>105</v>
      </c>
      <c r="K2818" s="62" t="s">
        <v>248</v>
      </c>
      <c r="L2818" s="62" t="s">
        <v>2380</v>
      </c>
    </row>
    <row r="2819" spans="8:12" x14ac:dyDescent="0.25">
      <c r="H2819" s="62">
        <v>220152100</v>
      </c>
      <c r="I2819" s="62" t="s">
        <v>22</v>
      </c>
      <c r="J2819" s="62" t="s">
        <v>105</v>
      </c>
      <c r="K2819" s="62" t="s">
        <v>106</v>
      </c>
      <c r="L2819" s="62" t="s">
        <v>2381</v>
      </c>
    </row>
    <row r="2820" spans="8:12" x14ac:dyDescent="0.25">
      <c r="H2820" s="62">
        <v>220152200</v>
      </c>
      <c r="I2820" s="62" t="s">
        <v>22</v>
      </c>
      <c r="J2820" s="62" t="s">
        <v>105</v>
      </c>
      <c r="K2820" s="62" t="s">
        <v>106</v>
      </c>
      <c r="L2820" s="62" t="s">
        <v>2382</v>
      </c>
    </row>
    <row r="2821" spans="8:12" x14ac:dyDescent="0.25">
      <c r="H2821" s="62">
        <v>220152300</v>
      </c>
      <c r="I2821" s="62" t="s">
        <v>22</v>
      </c>
      <c r="J2821" s="62" t="s">
        <v>103</v>
      </c>
      <c r="K2821" s="62" t="s">
        <v>106</v>
      </c>
      <c r="L2821" s="62" t="s">
        <v>2383</v>
      </c>
    </row>
    <row r="2822" spans="8:12" x14ac:dyDescent="0.25">
      <c r="H2822" s="62">
        <v>220152400</v>
      </c>
      <c r="I2822" s="62" t="s">
        <v>22</v>
      </c>
      <c r="J2822" s="62" t="s">
        <v>105</v>
      </c>
      <c r="K2822" s="62" t="s">
        <v>106</v>
      </c>
      <c r="L2822" s="62" t="s">
        <v>2384</v>
      </c>
    </row>
    <row r="2823" spans="8:12" x14ac:dyDescent="0.25">
      <c r="H2823" s="62">
        <v>220152500</v>
      </c>
      <c r="I2823" s="62" t="s">
        <v>22</v>
      </c>
      <c r="J2823" s="62" t="s">
        <v>105</v>
      </c>
      <c r="K2823" s="62" t="s">
        <v>106</v>
      </c>
      <c r="L2823" s="62" t="s">
        <v>2385</v>
      </c>
    </row>
    <row r="2824" spans="8:12" x14ac:dyDescent="0.25">
      <c r="H2824" s="62">
        <v>220152600</v>
      </c>
      <c r="I2824" s="62" t="s">
        <v>22</v>
      </c>
      <c r="J2824" s="62" t="s">
        <v>105</v>
      </c>
      <c r="K2824" s="62" t="s">
        <v>106</v>
      </c>
      <c r="L2824" s="62" t="s">
        <v>2386</v>
      </c>
    </row>
    <row r="2825" spans="8:12" x14ac:dyDescent="0.25">
      <c r="H2825" s="62">
        <v>220152700</v>
      </c>
      <c r="I2825" s="62" t="s">
        <v>22</v>
      </c>
      <c r="J2825" s="62" t="s">
        <v>105</v>
      </c>
      <c r="K2825" s="62" t="s">
        <v>106</v>
      </c>
      <c r="L2825" s="62" t="s">
        <v>2387</v>
      </c>
    </row>
    <row r="2826" spans="8:12" x14ac:dyDescent="0.25">
      <c r="H2826" s="62">
        <v>220152800</v>
      </c>
      <c r="I2826" s="62" t="s">
        <v>22</v>
      </c>
      <c r="J2826" s="62" t="s">
        <v>105</v>
      </c>
      <c r="K2826" s="62" t="s">
        <v>106</v>
      </c>
      <c r="L2826" s="62" t="s">
        <v>2388</v>
      </c>
    </row>
    <row r="2827" spans="8:12" x14ac:dyDescent="0.25">
      <c r="H2827" s="62">
        <v>220152900</v>
      </c>
      <c r="I2827" s="62" t="s">
        <v>22</v>
      </c>
      <c r="J2827" s="62" t="s">
        <v>105</v>
      </c>
      <c r="K2827" s="62" t="s">
        <v>106</v>
      </c>
      <c r="L2827" s="62" t="s">
        <v>2389</v>
      </c>
    </row>
    <row r="2828" spans="8:12" x14ac:dyDescent="0.25">
      <c r="H2828" s="62">
        <v>220153100</v>
      </c>
      <c r="I2828" s="62" t="s">
        <v>22</v>
      </c>
      <c r="J2828" s="62" t="s">
        <v>105</v>
      </c>
      <c r="K2828" s="62" t="s">
        <v>106</v>
      </c>
      <c r="L2828" s="62" t="s">
        <v>2390</v>
      </c>
    </row>
    <row r="2829" spans="8:12" x14ac:dyDescent="0.25">
      <c r="H2829" s="62">
        <v>220153200</v>
      </c>
      <c r="I2829" s="62" t="s">
        <v>22</v>
      </c>
      <c r="J2829" s="62" t="s">
        <v>105</v>
      </c>
      <c r="K2829" s="62" t="s">
        <v>106</v>
      </c>
      <c r="L2829" s="62" t="s">
        <v>2391</v>
      </c>
    </row>
    <row r="2830" spans="8:12" x14ac:dyDescent="0.25">
      <c r="H2830" s="62">
        <v>220153300</v>
      </c>
      <c r="I2830" s="62" t="s">
        <v>22</v>
      </c>
      <c r="J2830" s="62" t="s">
        <v>105</v>
      </c>
      <c r="K2830" s="62" t="s">
        <v>106</v>
      </c>
      <c r="L2830" s="62" t="s">
        <v>2392</v>
      </c>
    </row>
    <row r="2831" spans="8:12" x14ac:dyDescent="0.25">
      <c r="H2831" s="62">
        <v>220153400</v>
      </c>
      <c r="I2831" s="62" t="s">
        <v>22</v>
      </c>
      <c r="J2831" s="62" t="s">
        <v>105</v>
      </c>
      <c r="K2831" s="62" t="s">
        <v>106</v>
      </c>
      <c r="L2831" s="62" t="s">
        <v>2393</v>
      </c>
    </row>
    <row r="2832" spans="8:12" x14ac:dyDescent="0.25">
      <c r="H2832" s="62">
        <v>220154800</v>
      </c>
      <c r="I2832" s="62" t="s">
        <v>22</v>
      </c>
      <c r="J2832" s="62" t="s">
        <v>103</v>
      </c>
      <c r="K2832" s="62" t="s">
        <v>106</v>
      </c>
      <c r="L2832" s="62" t="s">
        <v>2394</v>
      </c>
    </row>
    <row r="2833" spans="8:12" x14ac:dyDescent="0.25">
      <c r="H2833" s="62">
        <v>220156800</v>
      </c>
      <c r="I2833" s="62" t="s">
        <v>22</v>
      </c>
      <c r="J2833" s="62" t="s">
        <v>105</v>
      </c>
      <c r="K2833" s="62" t="s">
        <v>250</v>
      </c>
      <c r="L2833" s="62" t="s">
        <v>4855</v>
      </c>
    </row>
    <row r="2834" spans="8:12" x14ac:dyDescent="0.25">
      <c r="H2834" s="62">
        <v>220173400</v>
      </c>
      <c r="I2834" s="62" t="s">
        <v>22</v>
      </c>
      <c r="J2834" s="62" t="s">
        <v>103</v>
      </c>
      <c r="K2834" s="62" t="s">
        <v>246</v>
      </c>
      <c r="L2834" s="62" t="s">
        <v>5345</v>
      </c>
    </row>
    <row r="2835" spans="8:12" x14ac:dyDescent="0.25">
      <c r="H2835" s="62">
        <v>220177500</v>
      </c>
      <c r="I2835" s="62" t="s">
        <v>22</v>
      </c>
      <c r="J2835" s="62" t="s">
        <v>105</v>
      </c>
      <c r="K2835" s="62" t="s">
        <v>246</v>
      </c>
      <c r="L2835" s="62" t="s">
        <v>4856</v>
      </c>
    </row>
    <row r="2836" spans="8:12" x14ac:dyDescent="0.25">
      <c r="H2836" s="62">
        <v>220178400</v>
      </c>
      <c r="I2836" s="62" t="s">
        <v>22</v>
      </c>
      <c r="J2836" s="62" t="s">
        <v>103</v>
      </c>
      <c r="K2836" s="62" t="s">
        <v>246</v>
      </c>
      <c r="L2836" s="62" t="s">
        <v>2395</v>
      </c>
    </row>
    <row r="2837" spans="8:12" x14ac:dyDescent="0.25">
      <c r="H2837" s="62">
        <v>220181000</v>
      </c>
      <c r="I2837" s="62" t="s">
        <v>22</v>
      </c>
      <c r="J2837" s="62" t="s">
        <v>103</v>
      </c>
      <c r="K2837" s="62" t="s">
        <v>246</v>
      </c>
      <c r="L2837" s="62" t="s">
        <v>2396</v>
      </c>
    </row>
    <row r="2838" spans="8:12" x14ac:dyDescent="0.25">
      <c r="H2838" s="62">
        <v>220185800</v>
      </c>
      <c r="I2838" s="62" t="s">
        <v>22</v>
      </c>
      <c r="J2838" s="62" t="s">
        <v>103</v>
      </c>
      <c r="K2838" s="62" t="s">
        <v>246</v>
      </c>
      <c r="L2838" s="62" t="s">
        <v>5345</v>
      </c>
    </row>
    <row r="2839" spans="8:12" x14ac:dyDescent="0.25">
      <c r="H2839" s="62">
        <v>220187500</v>
      </c>
      <c r="I2839" s="62" t="s">
        <v>22</v>
      </c>
      <c r="J2839" s="62" t="s">
        <v>103</v>
      </c>
      <c r="K2839" s="62" t="s">
        <v>246</v>
      </c>
      <c r="L2839" s="62" t="s">
        <v>4857</v>
      </c>
    </row>
    <row r="2840" spans="8:12" x14ac:dyDescent="0.25">
      <c r="H2840" s="62">
        <v>220189900</v>
      </c>
      <c r="I2840" s="62" t="s">
        <v>22</v>
      </c>
      <c r="J2840" s="62" t="s">
        <v>105</v>
      </c>
      <c r="K2840" s="62" t="s">
        <v>248</v>
      </c>
      <c r="L2840" s="62" t="s">
        <v>2397</v>
      </c>
    </row>
    <row r="2841" spans="8:12" x14ac:dyDescent="0.25">
      <c r="H2841" s="62">
        <v>220190300</v>
      </c>
      <c r="I2841" s="62" t="s">
        <v>22</v>
      </c>
      <c r="J2841" s="62" t="s">
        <v>105</v>
      </c>
      <c r="K2841" s="62" t="s">
        <v>106</v>
      </c>
      <c r="L2841" s="62" t="s">
        <v>2398</v>
      </c>
    </row>
    <row r="2842" spans="8:12" x14ac:dyDescent="0.25">
      <c r="H2842" s="62">
        <v>220191000</v>
      </c>
      <c r="I2842" s="62" t="s">
        <v>22</v>
      </c>
      <c r="J2842" s="62" t="s">
        <v>105</v>
      </c>
      <c r="K2842" s="62" t="s">
        <v>248</v>
      </c>
      <c r="L2842" s="62" t="s">
        <v>2399</v>
      </c>
    </row>
    <row r="2843" spans="8:12" x14ac:dyDescent="0.25">
      <c r="H2843" s="62">
        <v>220191400</v>
      </c>
      <c r="I2843" s="62" t="s">
        <v>22</v>
      </c>
      <c r="J2843" s="62" t="s">
        <v>103</v>
      </c>
      <c r="K2843" s="62" t="s">
        <v>246</v>
      </c>
      <c r="L2843" s="62" t="s">
        <v>5345</v>
      </c>
    </row>
    <row r="2844" spans="8:12" x14ac:dyDescent="0.25">
      <c r="H2844" s="62">
        <v>220191500</v>
      </c>
      <c r="I2844" s="62" t="s">
        <v>22</v>
      </c>
      <c r="J2844" s="62" t="s">
        <v>103</v>
      </c>
      <c r="K2844" s="62" t="s">
        <v>246</v>
      </c>
      <c r="L2844" s="62" t="s">
        <v>4858</v>
      </c>
    </row>
    <row r="2845" spans="8:12" x14ac:dyDescent="0.25">
      <c r="H2845" s="62">
        <v>220191700</v>
      </c>
      <c r="I2845" s="62" t="s">
        <v>22</v>
      </c>
      <c r="J2845" s="62" t="s">
        <v>103</v>
      </c>
      <c r="K2845" s="62" t="s">
        <v>246</v>
      </c>
      <c r="L2845" s="62" t="s">
        <v>2400</v>
      </c>
    </row>
    <row r="2846" spans="8:12" x14ac:dyDescent="0.25">
      <c r="H2846" s="62">
        <v>220194400</v>
      </c>
      <c r="I2846" s="62" t="s">
        <v>22</v>
      </c>
      <c r="J2846" s="62" t="s">
        <v>103</v>
      </c>
      <c r="K2846" s="62" t="s">
        <v>246</v>
      </c>
      <c r="L2846" s="62" t="s">
        <v>2401</v>
      </c>
    </row>
    <row r="2847" spans="8:12" x14ac:dyDescent="0.25">
      <c r="H2847" s="62">
        <v>220198300</v>
      </c>
      <c r="I2847" s="62" t="s">
        <v>22</v>
      </c>
      <c r="J2847" s="62" t="s">
        <v>105</v>
      </c>
      <c r="K2847" s="62" t="s">
        <v>248</v>
      </c>
      <c r="L2847" s="62" t="s">
        <v>2402</v>
      </c>
    </row>
    <row r="2848" spans="8:12" x14ac:dyDescent="0.25">
      <c r="H2848" s="62">
        <v>220203300</v>
      </c>
      <c r="I2848" s="62" t="s">
        <v>22</v>
      </c>
      <c r="J2848" s="62" t="s">
        <v>105</v>
      </c>
      <c r="K2848" s="62" t="s">
        <v>248</v>
      </c>
      <c r="L2848" s="62" t="s">
        <v>2403</v>
      </c>
    </row>
    <row r="2849" spans="8:12" x14ac:dyDescent="0.25">
      <c r="H2849" s="62">
        <v>220203700</v>
      </c>
      <c r="I2849" s="62" t="s">
        <v>22</v>
      </c>
      <c r="J2849" s="62" t="s">
        <v>105</v>
      </c>
      <c r="K2849" s="62" t="s">
        <v>248</v>
      </c>
      <c r="L2849" s="62" t="s">
        <v>2404</v>
      </c>
    </row>
    <row r="2850" spans="8:12" x14ac:dyDescent="0.25">
      <c r="H2850" s="62">
        <v>220204600</v>
      </c>
      <c r="I2850" s="62" t="s">
        <v>22</v>
      </c>
      <c r="J2850" s="62" t="s">
        <v>103</v>
      </c>
      <c r="K2850" s="62" t="s">
        <v>106</v>
      </c>
      <c r="L2850" s="62" t="s">
        <v>2405</v>
      </c>
    </row>
    <row r="2851" spans="8:12" x14ac:dyDescent="0.25">
      <c r="H2851" s="62">
        <v>220205500</v>
      </c>
      <c r="I2851" s="62" t="s">
        <v>22</v>
      </c>
      <c r="J2851" s="62" t="s">
        <v>105</v>
      </c>
      <c r="K2851" s="62" t="s">
        <v>106</v>
      </c>
      <c r="L2851" s="62" t="s">
        <v>4859</v>
      </c>
    </row>
    <row r="2852" spans="8:12" x14ac:dyDescent="0.25">
      <c r="H2852" s="62">
        <v>220210700</v>
      </c>
      <c r="I2852" s="62" t="s">
        <v>22</v>
      </c>
      <c r="J2852" s="62" t="s">
        <v>105</v>
      </c>
      <c r="K2852" s="62" t="s">
        <v>250</v>
      </c>
      <c r="L2852" s="62" t="s">
        <v>2406</v>
      </c>
    </row>
    <row r="2853" spans="8:12" x14ac:dyDescent="0.25">
      <c r="H2853" s="62">
        <v>220211500</v>
      </c>
      <c r="I2853" s="62" t="s">
        <v>22</v>
      </c>
      <c r="J2853" s="62" t="s">
        <v>105</v>
      </c>
      <c r="K2853" s="62" t="s">
        <v>248</v>
      </c>
      <c r="L2853" s="62" t="s">
        <v>2407</v>
      </c>
    </row>
    <row r="2854" spans="8:12" x14ac:dyDescent="0.25">
      <c r="H2854" s="62">
        <v>220215200</v>
      </c>
      <c r="I2854" s="62" t="s">
        <v>22</v>
      </c>
      <c r="J2854" s="62" t="s">
        <v>105</v>
      </c>
      <c r="K2854" s="62" t="s">
        <v>250</v>
      </c>
      <c r="L2854" s="62" t="s">
        <v>5346</v>
      </c>
    </row>
    <row r="2855" spans="8:12" x14ac:dyDescent="0.25">
      <c r="H2855" s="62">
        <v>220215400</v>
      </c>
      <c r="I2855" s="62" t="s">
        <v>22</v>
      </c>
      <c r="J2855" s="62" t="s">
        <v>105</v>
      </c>
      <c r="K2855" s="62" t="s">
        <v>106</v>
      </c>
      <c r="L2855" s="62" t="s">
        <v>2408</v>
      </c>
    </row>
    <row r="2856" spans="8:12" x14ac:dyDescent="0.25">
      <c r="H2856" s="62">
        <v>220215500</v>
      </c>
      <c r="I2856" s="62" t="s">
        <v>22</v>
      </c>
      <c r="J2856" s="62" t="s">
        <v>105</v>
      </c>
      <c r="K2856" s="62" t="s">
        <v>106</v>
      </c>
      <c r="L2856" s="62" t="s">
        <v>2409</v>
      </c>
    </row>
    <row r="2857" spans="8:12" x14ac:dyDescent="0.25">
      <c r="H2857" s="62">
        <v>220216200</v>
      </c>
      <c r="I2857" s="62" t="s">
        <v>22</v>
      </c>
      <c r="J2857" s="62" t="s">
        <v>105</v>
      </c>
      <c r="K2857" s="62" t="s">
        <v>106</v>
      </c>
      <c r="L2857" s="62" t="s">
        <v>2410</v>
      </c>
    </row>
    <row r="2858" spans="8:12" x14ac:dyDescent="0.25">
      <c r="H2858" s="62">
        <v>220216201</v>
      </c>
      <c r="I2858" s="62" t="s">
        <v>22</v>
      </c>
      <c r="J2858" s="62" t="s">
        <v>105</v>
      </c>
      <c r="K2858" s="62" t="s">
        <v>106</v>
      </c>
      <c r="L2858" s="62" t="s">
        <v>2411</v>
      </c>
    </row>
    <row r="2859" spans="8:12" x14ac:dyDescent="0.25">
      <c r="H2859" s="62">
        <v>220216202</v>
      </c>
      <c r="I2859" s="62" t="s">
        <v>22</v>
      </c>
      <c r="J2859" s="62" t="s">
        <v>105</v>
      </c>
      <c r="K2859" s="62" t="s">
        <v>106</v>
      </c>
      <c r="L2859" s="62" t="s">
        <v>2412</v>
      </c>
    </row>
    <row r="2860" spans="8:12" x14ac:dyDescent="0.25">
      <c r="H2860" s="62">
        <v>220216203</v>
      </c>
      <c r="I2860" s="62" t="s">
        <v>22</v>
      </c>
      <c r="J2860" s="62" t="s">
        <v>105</v>
      </c>
      <c r="K2860" s="62" t="s">
        <v>106</v>
      </c>
      <c r="L2860" s="62" t="s">
        <v>2413</v>
      </c>
    </row>
    <row r="2861" spans="8:12" x14ac:dyDescent="0.25">
      <c r="H2861" s="62">
        <v>220216204</v>
      </c>
      <c r="I2861" s="62" t="s">
        <v>22</v>
      </c>
      <c r="J2861" s="62" t="s">
        <v>105</v>
      </c>
      <c r="K2861" s="62" t="s">
        <v>106</v>
      </c>
      <c r="L2861" s="62" t="s">
        <v>2414</v>
      </c>
    </row>
    <row r="2862" spans="8:12" x14ac:dyDescent="0.25">
      <c r="H2862" s="62">
        <v>220216205</v>
      </c>
      <c r="I2862" s="62" t="s">
        <v>22</v>
      </c>
      <c r="J2862" s="62" t="s">
        <v>105</v>
      </c>
      <c r="K2862" s="62" t="s">
        <v>106</v>
      </c>
      <c r="L2862" s="62" t="s">
        <v>2415</v>
      </c>
    </row>
    <row r="2863" spans="8:12" x14ac:dyDescent="0.25">
      <c r="H2863" s="62">
        <v>220216206</v>
      </c>
      <c r="I2863" s="62" t="s">
        <v>22</v>
      </c>
      <c r="J2863" s="62" t="s">
        <v>105</v>
      </c>
      <c r="K2863" s="62" t="s">
        <v>106</v>
      </c>
      <c r="L2863" s="62" t="s">
        <v>4860</v>
      </c>
    </row>
    <row r="2864" spans="8:12" x14ac:dyDescent="0.25">
      <c r="H2864" s="62">
        <v>220219000</v>
      </c>
      <c r="I2864" s="62" t="s">
        <v>22</v>
      </c>
      <c r="J2864" s="62" t="s">
        <v>103</v>
      </c>
      <c r="K2864" s="62" t="s">
        <v>246</v>
      </c>
      <c r="L2864" s="62" t="s">
        <v>5345</v>
      </c>
    </row>
    <row r="2865" spans="8:12" x14ac:dyDescent="0.25">
      <c r="H2865" s="62">
        <v>220219100</v>
      </c>
      <c r="I2865" s="62" t="s">
        <v>22</v>
      </c>
      <c r="J2865" s="62" t="s">
        <v>105</v>
      </c>
      <c r="K2865" s="62" t="s">
        <v>106</v>
      </c>
      <c r="L2865" s="62" t="s">
        <v>2416</v>
      </c>
    </row>
    <row r="2866" spans="8:12" x14ac:dyDescent="0.25">
      <c r="H2866" s="62">
        <v>220219700</v>
      </c>
      <c r="I2866" s="62" t="s">
        <v>22</v>
      </c>
      <c r="J2866" s="62" t="s">
        <v>103</v>
      </c>
      <c r="K2866" s="62" t="s">
        <v>246</v>
      </c>
      <c r="L2866" s="62" t="s">
        <v>4861</v>
      </c>
    </row>
    <row r="2867" spans="8:12" x14ac:dyDescent="0.25">
      <c r="H2867" s="62">
        <v>220220500</v>
      </c>
      <c r="I2867" s="62" t="s">
        <v>22</v>
      </c>
      <c r="J2867" s="62" t="s">
        <v>103</v>
      </c>
      <c r="K2867" s="62" t="s">
        <v>246</v>
      </c>
      <c r="L2867" s="62" t="s">
        <v>2417</v>
      </c>
    </row>
    <row r="2868" spans="8:12" x14ac:dyDescent="0.25">
      <c r="H2868" s="62">
        <v>220221500</v>
      </c>
      <c r="I2868" s="62" t="s">
        <v>22</v>
      </c>
      <c r="J2868" s="62" t="s">
        <v>105</v>
      </c>
      <c r="K2868" s="62" t="s">
        <v>106</v>
      </c>
      <c r="L2868" s="62" t="s">
        <v>2418</v>
      </c>
    </row>
    <row r="2869" spans="8:12" x14ac:dyDescent="0.25">
      <c r="H2869" s="62">
        <v>220222000</v>
      </c>
      <c r="I2869" s="62" t="s">
        <v>22</v>
      </c>
      <c r="J2869" s="62" t="s">
        <v>103</v>
      </c>
      <c r="K2869" s="62" t="s">
        <v>246</v>
      </c>
      <c r="L2869" s="62" t="s">
        <v>5345</v>
      </c>
    </row>
    <row r="2870" spans="8:12" x14ac:dyDescent="0.25">
      <c r="H2870" s="62">
        <v>220222500</v>
      </c>
      <c r="I2870" s="62" t="s">
        <v>22</v>
      </c>
      <c r="J2870" s="62" t="s">
        <v>103</v>
      </c>
      <c r="K2870" s="62" t="s">
        <v>246</v>
      </c>
      <c r="L2870" s="62" t="s">
        <v>5345</v>
      </c>
    </row>
    <row r="2871" spans="8:12" x14ac:dyDescent="0.25">
      <c r="H2871" s="62">
        <v>220223000</v>
      </c>
      <c r="I2871" s="62" t="s">
        <v>22</v>
      </c>
      <c r="J2871" s="62" t="s">
        <v>103</v>
      </c>
      <c r="K2871" s="62" t="s">
        <v>246</v>
      </c>
      <c r="L2871" s="62" t="s">
        <v>4862</v>
      </c>
    </row>
    <row r="2872" spans="8:12" x14ac:dyDescent="0.25">
      <c r="H2872" s="62">
        <v>220223800</v>
      </c>
      <c r="I2872" s="62" t="s">
        <v>22</v>
      </c>
      <c r="J2872" s="62" t="s">
        <v>105</v>
      </c>
      <c r="K2872" s="62" t="s">
        <v>248</v>
      </c>
      <c r="L2872" s="62" t="s">
        <v>4863</v>
      </c>
    </row>
    <row r="2873" spans="8:12" x14ac:dyDescent="0.25">
      <c r="H2873" s="62">
        <v>220225300</v>
      </c>
      <c r="I2873" s="62" t="s">
        <v>22</v>
      </c>
      <c r="J2873" s="62" t="s">
        <v>103</v>
      </c>
      <c r="K2873" s="62" t="s">
        <v>246</v>
      </c>
      <c r="L2873" s="62" t="s">
        <v>5345</v>
      </c>
    </row>
    <row r="2874" spans="8:12" x14ac:dyDescent="0.25">
      <c r="H2874" s="62">
        <v>220225500</v>
      </c>
      <c r="I2874" s="62" t="s">
        <v>22</v>
      </c>
      <c r="J2874" s="62" t="s">
        <v>105</v>
      </c>
      <c r="K2874" s="62" t="s">
        <v>106</v>
      </c>
      <c r="L2874" s="62" t="s">
        <v>2419</v>
      </c>
    </row>
    <row r="2875" spans="8:12" x14ac:dyDescent="0.25">
      <c r="H2875" s="62">
        <v>220226000</v>
      </c>
      <c r="I2875" s="62" t="s">
        <v>22</v>
      </c>
      <c r="J2875" s="62" t="s">
        <v>105</v>
      </c>
      <c r="K2875" s="62" t="s">
        <v>106</v>
      </c>
      <c r="L2875" s="62" t="s">
        <v>2420</v>
      </c>
    </row>
    <row r="2876" spans="8:12" x14ac:dyDescent="0.25">
      <c r="H2876" s="62">
        <v>220226800</v>
      </c>
      <c r="I2876" s="62" t="s">
        <v>22</v>
      </c>
      <c r="J2876" s="62" t="s">
        <v>105</v>
      </c>
      <c r="K2876" s="62" t="s">
        <v>246</v>
      </c>
      <c r="L2876" s="62" t="s">
        <v>2421</v>
      </c>
    </row>
    <row r="2877" spans="8:12" x14ac:dyDescent="0.25">
      <c r="H2877" s="62">
        <v>220226900</v>
      </c>
      <c r="I2877" s="62" t="s">
        <v>22</v>
      </c>
      <c r="J2877" s="62" t="s">
        <v>103</v>
      </c>
      <c r="K2877" s="62" t="s">
        <v>250</v>
      </c>
      <c r="L2877" s="62" t="s">
        <v>2422</v>
      </c>
    </row>
    <row r="2878" spans="8:12" x14ac:dyDescent="0.25">
      <c r="H2878" s="62">
        <v>220227000</v>
      </c>
      <c r="I2878" s="62" t="s">
        <v>22</v>
      </c>
      <c r="J2878" s="62" t="s">
        <v>103</v>
      </c>
      <c r="K2878" s="62" t="s">
        <v>246</v>
      </c>
      <c r="L2878" s="62" t="s">
        <v>4864</v>
      </c>
    </row>
    <row r="2879" spans="8:12" x14ac:dyDescent="0.25">
      <c r="H2879" s="62">
        <v>220227200</v>
      </c>
      <c r="I2879" s="62" t="s">
        <v>22</v>
      </c>
      <c r="J2879" s="62" t="s">
        <v>103</v>
      </c>
      <c r="K2879" s="62" t="s">
        <v>246</v>
      </c>
      <c r="L2879" s="62" t="s">
        <v>4865</v>
      </c>
    </row>
    <row r="2880" spans="8:12" x14ac:dyDescent="0.25">
      <c r="H2880" s="62">
        <v>220227300</v>
      </c>
      <c r="I2880" s="62" t="s">
        <v>22</v>
      </c>
      <c r="J2880" s="62" t="s">
        <v>103</v>
      </c>
      <c r="K2880" s="62" t="s">
        <v>246</v>
      </c>
      <c r="L2880" s="62" t="s">
        <v>2423</v>
      </c>
    </row>
    <row r="2881" spans="8:12" x14ac:dyDescent="0.25">
      <c r="H2881" s="62">
        <v>220227400</v>
      </c>
      <c r="I2881" s="62" t="s">
        <v>22</v>
      </c>
      <c r="J2881" s="62" t="s">
        <v>103</v>
      </c>
      <c r="K2881" s="62" t="s">
        <v>246</v>
      </c>
      <c r="L2881" s="62" t="s">
        <v>5345</v>
      </c>
    </row>
    <row r="2882" spans="8:12" x14ac:dyDescent="0.25">
      <c r="H2882" s="62">
        <v>220227600</v>
      </c>
      <c r="I2882" s="62" t="s">
        <v>22</v>
      </c>
      <c r="J2882" s="62" t="s">
        <v>103</v>
      </c>
      <c r="K2882" s="62" t="s">
        <v>246</v>
      </c>
      <c r="L2882" s="62" t="s">
        <v>5345</v>
      </c>
    </row>
    <row r="2883" spans="8:12" x14ac:dyDescent="0.25">
      <c r="H2883" s="62">
        <v>220229500</v>
      </c>
      <c r="I2883" s="62" t="s">
        <v>22</v>
      </c>
      <c r="J2883" s="62" t="s">
        <v>105</v>
      </c>
      <c r="K2883" s="62" t="s">
        <v>246</v>
      </c>
      <c r="L2883" s="62" t="s">
        <v>2424</v>
      </c>
    </row>
    <row r="2884" spans="8:12" x14ac:dyDescent="0.25">
      <c r="H2884" s="62">
        <v>220229502</v>
      </c>
      <c r="I2884" s="62" t="s">
        <v>22</v>
      </c>
      <c r="J2884" s="62" t="s">
        <v>105</v>
      </c>
      <c r="K2884" s="62" t="s">
        <v>246</v>
      </c>
      <c r="L2884" s="62" t="s">
        <v>2425</v>
      </c>
    </row>
    <row r="2885" spans="8:12" x14ac:dyDescent="0.25">
      <c r="H2885" s="62">
        <v>220229504</v>
      </c>
      <c r="I2885" s="62" t="s">
        <v>22</v>
      </c>
      <c r="J2885" s="62" t="s">
        <v>105</v>
      </c>
      <c r="K2885" s="62" t="s">
        <v>246</v>
      </c>
      <c r="L2885" s="62" t="s">
        <v>2379</v>
      </c>
    </row>
    <row r="2886" spans="8:12" x14ac:dyDescent="0.25">
      <c r="H2886" s="62">
        <v>220230600</v>
      </c>
      <c r="I2886" s="62" t="s">
        <v>22</v>
      </c>
      <c r="J2886" s="62" t="s">
        <v>105</v>
      </c>
      <c r="K2886" s="62" t="s">
        <v>248</v>
      </c>
      <c r="L2886" s="62" t="s">
        <v>2426</v>
      </c>
    </row>
    <row r="2887" spans="8:12" x14ac:dyDescent="0.25">
      <c r="H2887" s="62">
        <v>220232000</v>
      </c>
      <c r="I2887" s="62" t="s">
        <v>22</v>
      </c>
      <c r="J2887" s="62" t="s">
        <v>105</v>
      </c>
      <c r="K2887" s="62" t="s">
        <v>246</v>
      </c>
      <c r="L2887" s="62" t="s">
        <v>2427</v>
      </c>
    </row>
    <row r="2888" spans="8:12" x14ac:dyDescent="0.25">
      <c r="H2888" s="62">
        <v>220232900</v>
      </c>
      <c r="I2888" s="62" t="s">
        <v>22</v>
      </c>
      <c r="J2888" s="62" t="s">
        <v>103</v>
      </c>
      <c r="K2888" s="62" t="s">
        <v>246</v>
      </c>
      <c r="L2888" s="62" t="s">
        <v>5345</v>
      </c>
    </row>
    <row r="2889" spans="8:12" x14ac:dyDescent="0.25">
      <c r="H2889" s="62">
        <v>220234200</v>
      </c>
      <c r="I2889" s="62" t="s">
        <v>22</v>
      </c>
      <c r="J2889" s="62" t="s">
        <v>103</v>
      </c>
      <c r="K2889" s="62" t="s">
        <v>246</v>
      </c>
      <c r="L2889" s="62" t="s">
        <v>5345</v>
      </c>
    </row>
    <row r="2890" spans="8:12" x14ac:dyDescent="0.25">
      <c r="H2890" s="62">
        <v>220234500</v>
      </c>
      <c r="I2890" s="62" t="s">
        <v>22</v>
      </c>
      <c r="J2890" s="62" t="s">
        <v>103</v>
      </c>
      <c r="K2890" s="62" t="s">
        <v>106</v>
      </c>
      <c r="L2890" s="62" t="s">
        <v>2428</v>
      </c>
    </row>
    <row r="2891" spans="8:12" x14ac:dyDescent="0.25">
      <c r="H2891" s="62">
        <v>220235500</v>
      </c>
      <c r="I2891" s="62" t="s">
        <v>22</v>
      </c>
      <c r="J2891" s="62" t="s">
        <v>105</v>
      </c>
      <c r="K2891" s="62" t="s">
        <v>106</v>
      </c>
      <c r="L2891" s="62" t="s">
        <v>4866</v>
      </c>
    </row>
    <row r="2892" spans="8:12" x14ac:dyDescent="0.25">
      <c r="H2892" s="62">
        <v>220236200</v>
      </c>
      <c r="I2892" s="62" t="s">
        <v>22</v>
      </c>
      <c r="J2892" s="62" t="s">
        <v>105</v>
      </c>
      <c r="K2892" s="62" t="s">
        <v>248</v>
      </c>
      <c r="L2892" s="62" t="s">
        <v>4867</v>
      </c>
    </row>
    <row r="2893" spans="8:12" x14ac:dyDescent="0.25">
      <c r="H2893" s="62">
        <v>220239500</v>
      </c>
      <c r="I2893" s="62" t="s">
        <v>22</v>
      </c>
      <c r="J2893" s="62" t="s">
        <v>103</v>
      </c>
      <c r="K2893" s="62" t="s">
        <v>246</v>
      </c>
      <c r="L2893" s="62" t="s">
        <v>2429</v>
      </c>
    </row>
    <row r="2894" spans="8:12" x14ac:dyDescent="0.25">
      <c r="H2894" s="62">
        <v>220241100</v>
      </c>
      <c r="I2894" s="62" t="s">
        <v>22</v>
      </c>
      <c r="J2894" s="62" t="s">
        <v>105</v>
      </c>
      <c r="K2894" s="62" t="s">
        <v>248</v>
      </c>
      <c r="L2894" s="62" t="s">
        <v>2430</v>
      </c>
    </row>
    <row r="2895" spans="8:12" x14ac:dyDescent="0.25">
      <c r="H2895" s="62">
        <v>220241400</v>
      </c>
      <c r="I2895" s="62" t="s">
        <v>22</v>
      </c>
      <c r="J2895" s="62" t="s">
        <v>105</v>
      </c>
      <c r="K2895" s="62" t="s">
        <v>248</v>
      </c>
      <c r="L2895" s="62" t="s">
        <v>2431</v>
      </c>
    </row>
    <row r="2896" spans="8:12" x14ac:dyDescent="0.25">
      <c r="H2896" s="62">
        <v>220242000</v>
      </c>
      <c r="I2896" s="62" t="s">
        <v>22</v>
      </c>
      <c r="J2896" s="62" t="s">
        <v>105</v>
      </c>
      <c r="K2896" s="62" t="s">
        <v>248</v>
      </c>
      <c r="L2896" s="62" t="s">
        <v>2432</v>
      </c>
    </row>
    <row r="2897" spans="8:12" x14ac:dyDescent="0.25">
      <c r="H2897" s="62">
        <v>220243200</v>
      </c>
      <c r="I2897" s="62" t="s">
        <v>22</v>
      </c>
      <c r="J2897" s="62" t="s">
        <v>103</v>
      </c>
      <c r="K2897" s="62" t="s">
        <v>246</v>
      </c>
      <c r="L2897" s="62" t="s">
        <v>4868</v>
      </c>
    </row>
    <row r="2898" spans="8:12" x14ac:dyDescent="0.25">
      <c r="H2898" s="62">
        <v>220245000</v>
      </c>
      <c r="I2898" s="62" t="s">
        <v>22</v>
      </c>
      <c r="J2898" s="62" t="s">
        <v>103</v>
      </c>
      <c r="K2898" s="62" t="s">
        <v>246</v>
      </c>
      <c r="L2898" s="62" t="s">
        <v>4869</v>
      </c>
    </row>
    <row r="2899" spans="8:12" x14ac:dyDescent="0.25">
      <c r="H2899" s="62">
        <v>220246100</v>
      </c>
      <c r="I2899" s="62" t="s">
        <v>22</v>
      </c>
      <c r="J2899" s="62" t="s">
        <v>105</v>
      </c>
      <c r="K2899" s="62" t="s">
        <v>106</v>
      </c>
      <c r="L2899" s="62" t="s">
        <v>4870</v>
      </c>
    </row>
    <row r="2900" spans="8:12" x14ac:dyDescent="0.25">
      <c r="H2900" s="62">
        <v>220248000</v>
      </c>
      <c r="I2900" s="62" t="s">
        <v>22</v>
      </c>
      <c r="J2900" s="62" t="s">
        <v>105</v>
      </c>
      <c r="K2900" s="62" t="s">
        <v>250</v>
      </c>
      <c r="L2900" s="62" t="s">
        <v>2433</v>
      </c>
    </row>
    <row r="2901" spans="8:12" x14ac:dyDescent="0.25">
      <c r="H2901" s="62">
        <v>220248200</v>
      </c>
      <c r="I2901" s="62" t="s">
        <v>22</v>
      </c>
      <c r="J2901" s="62" t="s">
        <v>103</v>
      </c>
      <c r="K2901" s="62" t="s">
        <v>106</v>
      </c>
      <c r="L2901" s="62" t="s">
        <v>2434</v>
      </c>
    </row>
    <row r="2902" spans="8:12" x14ac:dyDescent="0.25">
      <c r="H2902" s="62">
        <v>220248600</v>
      </c>
      <c r="I2902" s="62" t="s">
        <v>22</v>
      </c>
      <c r="J2902" s="62" t="s">
        <v>105</v>
      </c>
      <c r="K2902" s="62" t="s">
        <v>250</v>
      </c>
      <c r="L2902" s="62" t="s">
        <v>2435</v>
      </c>
    </row>
    <row r="2903" spans="8:12" x14ac:dyDescent="0.25">
      <c r="H2903" s="62">
        <v>220249200</v>
      </c>
      <c r="I2903" s="62" t="s">
        <v>22</v>
      </c>
      <c r="J2903" s="62" t="s">
        <v>105</v>
      </c>
      <c r="K2903" s="62" t="s">
        <v>246</v>
      </c>
      <c r="L2903" s="62" t="s">
        <v>4871</v>
      </c>
    </row>
    <row r="2904" spans="8:12" x14ac:dyDescent="0.25">
      <c r="H2904" s="62">
        <v>220249700</v>
      </c>
      <c r="I2904" s="62" t="s">
        <v>22</v>
      </c>
      <c r="J2904" s="62" t="s">
        <v>105</v>
      </c>
      <c r="K2904" s="62" t="s">
        <v>104</v>
      </c>
      <c r="L2904" s="62" t="s">
        <v>5347</v>
      </c>
    </row>
    <row r="2905" spans="8:12" x14ac:dyDescent="0.25">
      <c r="H2905" s="62">
        <v>220250100</v>
      </c>
      <c r="I2905" s="62" t="s">
        <v>22</v>
      </c>
      <c r="J2905" s="62" t="s">
        <v>103</v>
      </c>
      <c r="K2905" s="62" t="s">
        <v>106</v>
      </c>
      <c r="L2905" s="62" t="s">
        <v>2436</v>
      </c>
    </row>
    <row r="2906" spans="8:12" x14ac:dyDescent="0.25">
      <c r="H2906" s="62">
        <v>220251600</v>
      </c>
      <c r="I2906" s="62" t="s">
        <v>22</v>
      </c>
      <c r="J2906" s="62" t="s">
        <v>105</v>
      </c>
      <c r="K2906" s="62" t="s">
        <v>246</v>
      </c>
      <c r="L2906" s="62" t="s">
        <v>2437</v>
      </c>
    </row>
    <row r="2907" spans="8:12" x14ac:dyDescent="0.25">
      <c r="H2907" s="62">
        <v>220251601</v>
      </c>
      <c r="I2907" s="62" t="s">
        <v>22</v>
      </c>
      <c r="J2907" s="62" t="s">
        <v>105</v>
      </c>
      <c r="K2907" s="62" t="s">
        <v>246</v>
      </c>
      <c r="L2907" s="62" t="s">
        <v>2438</v>
      </c>
    </row>
    <row r="2908" spans="8:12" x14ac:dyDescent="0.25">
      <c r="H2908" s="62">
        <v>220253100</v>
      </c>
      <c r="I2908" s="62" t="s">
        <v>22</v>
      </c>
      <c r="J2908" s="62" t="s">
        <v>105</v>
      </c>
      <c r="K2908" s="62" t="s">
        <v>106</v>
      </c>
      <c r="L2908" s="62" t="s">
        <v>2439</v>
      </c>
    </row>
    <row r="2909" spans="8:12" x14ac:dyDescent="0.25">
      <c r="H2909" s="62">
        <v>220254000</v>
      </c>
      <c r="I2909" s="62" t="s">
        <v>22</v>
      </c>
      <c r="J2909" s="62" t="s">
        <v>105</v>
      </c>
      <c r="K2909" s="62" t="s">
        <v>246</v>
      </c>
      <c r="L2909" s="62" t="s">
        <v>2440</v>
      </c>
    </row>
    <row r="2910" spans="8:12" x14ac:dyDescent="0.25">
      <c r="H2910" s="62">
        <v>220254100</v>
      </c>
      <c r="I2910" s="62" t="s">
        <v>22</v>
      </c>
      <c r="J2910" s="62" t="s">
        <v>103</v>
      </c>
      <c r="K2910" s="62" t="s">
        <v>106</v>
      </c>
      <c r="L2910" s="62" t="s">
        <v>2441</v>
      </c>
    </row>
    <row r="2911" spans="8:12" x14ac:dyDescent="0.25">
      <c r="H2911" s="62">
        <v>220255000</v>
      </c>
      <c r="I2911" s="62" t="s">
        <v>22</v>
      </c>
      <c r="J2911" s="62" t="s">
        <v>105</v>
      </c>
      <c r="K2911" s="62" t="s">
        <v>106</v>
      </c>
      <c r="L2911" s="62" t="s">
        <v>2442</v>
      </c>
    </row>
    <row r="2912" spans="8:12" x14ac:dyDescent="0.25">
      <c r="H2912" s="62">
        <v>220257400</v>
      </c>
      <c r="I2912" s="62" t="s">
        <v>22</v>
      </c>
      <c r="J2912" s="62" t="s">
        <v>103</v>
      </c>
      <c r="K2912" s="62" t="s">
        <v>104</v>
      </c>
      <c r="L2912" s="62" t="s">
        <v>2443</v>
      </c>
    </row>
    <row r="2913" spans="8:12" x14ac:dyDescent="0.25">
      <c r="H2913" s="62">
        <v>220257900</v>
      </c>
      <c r="I2913" s="62" t="s">
        <v>22</v>
      </c>
      <c r="J2913" s="62" t="s">
        <v>103</v>
      </c>
      <c r="K2913" s="62" t="s">
        <v>246</v>
      </c>
      <c r="L2913" s="62" t="s">
        <v>5345</v>
      </c>
    </row>
    <row r="2914" spans="8:12" x14ac:dyDescent="0.25">
      <c r="H2914" s="62">
        <v>220258200</v>
      </c>
      <c r="I2914" s="62" t="s">
        <v>22</v>
      </c>
      <c r="J2914" s="62" t="s">
        <v>103</v>
      </c>
      <c r="K2914" s="62" t="s">
        <v>246</v>
      </c>
      <c r="L2914" s="62" t="s">
        <v>2444</v>
      </c>
    </row>
    <row r="2915" spans="8:12" x14ac:dyDescent="0.25">
      <c r="H2915" s="62">
        <v>220259500</v>
      </c>
      <c r="I2915" s="62" t="s">
        <v>22</v>
      </c>
      <c r="J2915" s="62" t="s">
        <v>103</v>
      </c>
      <c r="K2915" s="62" t="s">
        <v>246</v>
      </c>
      <c r="L2915" s="62" t="s">
        <v>5345</v>
      </c>
    </row>
    <row r="2916" spans="8:12" x14ac:dyDescent="0.25">
      <c r="H2916" s="62">
        <v>220261100</v>
      </c>
      <c r="I2916" s="62" t="s">
        <v>22</v>
      </c>
      <c r="J2916" s="62" t="s">
        <v>103</v>
      </c>
      <c r="K2916" s="62" t="s">
        <v>250</v>
      </c>
      <c r="L2916" s="62" t="s">
        <v>2445</v>
      </c>
    </row>
    <row r="2917" spans="8:12" x14ac:dyDescent="0.25">
      <c r="H2917" s="62">
        <v>220261500</v>
      </c>
      <c r="I2917" s="62" t="s">
        <v>22</v>
      </c>
      <c r="J2917" s="62" t="s">
        <v>103</v>
      </c>
      <c r="K2917" s="62" t="s">
        <v>106</v>
      </c>
      <c r="L2917" s="62" t="s">
        <v>4872</v>
      </c>
    </row>
    <row r="2918" spans="8:12" x14ac:dyDescent="0.25">
      <c r="H2918" s="62">
        <v>220262000</v>
      </c>
      <c r="I2918" s="62" t="s">
        <v>22</v>
      </c>
      <c r="J2918" s="62" t="s">
        <v>103</v>
      </c>
      <c r="K2918" s="62" t="s">
        <v>248</v>
      </c>
      <c r="L2918" s="62" t="s">
        <v>4873</v>
      </c>
    </row>
    <row r="2919" spans="8:12" x14ac:dyDescent="0.25">
      <c r="H2919" s="62">
        <v>220262100</v>
      </c>
      <c r="I2919" s="62" t="s">
        <v>22</v>
      </c>
      <c r="J2919" s="62" t="s">
        <v>105</v>
      </c>
      <c r="K2919" s="62" t="s">
        <v>248</v>
      </c>
      <c r="L2919" s="62" t="s">
        <v>2446</v>
      </c>
    </row>
    <row r="2920" spans="8:12" x14ac:dyDescent="0.25">
      <c r="H2920" s="62">
        <v>220262200</v>
      </c>
      <c r="I2920" s="62" t="s">
        <v>22</v>
      </c>
      <c r="J2920" s="62" t="s">
        <v>103</v>
      </c>
      <c r="K2920" s="62" t="s">
        <v>246</v>
      </c>
      <c r="L2920" s="62" t="s">
        <v>4874</v>
      </c>
    </row>
    <row r="2921" spans="8:12" x14ac:dyDescent="0.25">
      <c r="H2921" s="62">
        <v>220263300</v>
      </c>
      <c r="I2921" s="62" t="s">
        <v>22</v>
      </c>
      <c r="J2921" s="62" t="s">
        <v>103</v>
      </c>
      <c r="K2921" s="62" t="s">
        <v>246</v>
      </c>
      <c r="L2921" s="62" t="s">
        <v>5345</v>
      </c>
    </row>
    <row r="2922" spans="8:12" x14ac:dyDescent="0.25">
      <c r="H2922" s="62">
        <v>220263800</v>
      </c>
      <c r="I2922" s="62" t="s">
        <v>22</v>
      </c>
      <c r="J2922" s="62" t="s">
        <v>103</v>
      </c>
      <c r="K2922" s="62" t="s">
        <v>246</v>
      </c>
      <c r="L2922" s="62" t="s">
        <v>5345</v>
      </c>
    </row>
    <row r="2923" spans="8:12" x14ac:dyDescent="0.25">
      <c r="H2923" s="62">
        <v>220264300</v>
      </c>
      <c r="I2923" s="62" t="s">
        <v>22</v>
      </c>
      <c r="J2923" s="62" t="s">
        <v>103</v>
      </c>
      <c r="K2923" s="62" t="s">
        <v>246</v>
      </c>
      <c r="L2923" s="62" t="s">
        <v>5345</v>
      </c>
    </row>
    <row r="2924" spans="8:12" x14ac:dyDescent="0.25">
      <c r="H2924" s="62">
        <v>220264400</v>
      </c>
      <c r="I2924" s="62" t="s">
        <v>22</v>
      </c>
      <c r="J2924" s="62" t="s">
        <v>103</v>
      </c>
      <c r="K2924" s="62" t="s">
        <v>246</v>
      </c>
      <c r="L2924" s="62" t="s">
        <v>5345</v>
      </c>
    </row>
    <row r="2925" spans="8:12" x14ac:dyDescent="0.25">
      <c r="H2925" s="62">
        <v>220266900</v>
      </c>
      <c r="I2925" s="62" t="s">
        <v>22</v>
      </c>
      <c r="J2925" s="62" t="s">
        <v>105</v>
      </c>
      <c r="K2925" s="62" t="s">
        <v>106</v>
      </c>
      <c r="L2925" s="62" t="s">
        <v>2447</v>
      </c>
    </row>
    <row r="2926" spans="8:12" x14ac:dyDescent="0.25">
      <c r="H2926" s="62">
        <v>220272400</v>
      </c>
      <c r="I2926" s="62" t="s">
        <v>22</v>
      </c>
      <c r="J2926" s="62" t="s">
        <v>105</v>
      </c>
      <c r="K2926" s="62" t="s">
        <v>106</v>
      </c>
      <c r="L2926" s="62" t="s">
        <v>2379</v>
      </c>
    </row>
    <row r="2927" spans="8:12" x14ac:dyDescent="0.25">
      <c r="H2927" s="62">
        <v>220275600</v>
      </c>
      <c r="I2927" s="62" t="s">
        <v>22</v>
      </c>
      <c r="J2927" s="62" t="s">
        <v>103</v>
      </c>
      <c r="K2927" s="62" t="s">
        <v>106</v>
      </c>
      <c r="L2927" s="62" t="s">
        <v>2448</v>
      </c>
    </row>
    <row r="2928" spans="8:12" x14ac:dyDescent="0.25">
      <c r="H2928" s="62">
        <v>220276100</v>
      </c>
      <c r="I2928" s="62" t="s">
        <v>22</v>
      </c>
      <c r="J2928" s="62" t="s">
        <v>105</v>
      </c>
      <c r="K2928" s="62" t="s">
        <v>106</v>
      </c>
      <c r="L2928" s="62" t="s">
        <v>2449</v>
      </c>
    </row>
    <row r="2929" spans="8:12" x14ac:dyDescent="0.25">
      <c r="H2929" s="62">
        <v>220276200</v>
      </c>
      <c r="I2929" s="62" t="s">
        <v>22</v>
      </c>
      <c r="J2929" s="62" t="s">
        <v>105</v>
      </c>
      <c r="K2929" s="62" t="s">
        <v>106</v>
      </c>
      <c r="L2929" s="62" t="s">
        <v>2450</v>
      </c>
    </row>
    <row r="2930" spans="8:12" x14ac:dyDescent="0.25">
      <c r="H2930" s="62">
        <v>220280100</v>
      </c>
      <c r="I2930" s="62" t="s">
        <v>22</v>
      </c>
      <c r="J2930" s="62" t="s">
        <v>103</v>
      </c>
      <c r="K2930" s="62" t="s">
        <v>250</v>
      </c>
      <c r="L2930" s="62" t="s">
        <v>2451</v>
      </c>
    </row>
    <row r="2931" spans="8:12" x14ac:dyDescent="0.25">
      <c r="H2931" s="62">
        <v>220280400</v>
      </c>
      <c r="I2931" s="62" t="s">
        <v>22</v>
      </c>
      <c r="J2931" s="62" t="s">
        <v>103</v>
      </c>
      <c r="K2931" s="62" t="s">
        <v>248</v>
      </c>
      <c r="L2931" s="62" t="s">
        <v>4875</v>
      </c>
    </row>
    <row r="2932" spans="8:12" x14ac:dyDescent="0.25">
      <c r="H2932" s="62">
        <v>220282700</v>
      </c>
      <c r="I2932" s="62" t="s">
        <v>22</v>
      </c>
      <c r="J2932" s="62" t="s">
        <v>103</v>
      </c>
      <c r="K2932" s="62" t="s">
        <v>246</v>
      </c>
      <c r="L2932" s="62" t="s">
        <v>5348</v>
      </c>
    </row>
    <row r="2933" spans="8:12" x14ac:dyDescent="0.25">
      <c r="H2933" s="62">
        <v>260000000</v>
      </c>
      <c r="I2933" s="62" t="s">
        <v>25</v>
      </c>
      <c r="J2933" s="62" t="s">
        <v>217</v>
      </c>
      <c r="K2933" s="62" t="s">
        <v>217</v>
      </c>
      <c r="L2933" s="62" t="s">
        <v>25</v>
      </c>
    </row>
    <row r="2934" spans="8:12" x14ac:dyDescent="0.25">
      <c r="H2934" s="62">
        <v>260002300</v>
      </c>
      <c r="I2934" s="62" t="s">
        <v>25</v>
      </c>
      <c r="J2934" s="62" t="s">
        <v>105</v>
      </c>
      <c r="K2934" s="62" t="s">
        <v>246</v>
      </c>
      <c r="L2934" s="62" t="s">
        <v>2452</v>
      </c>
    </row>
    <row r="2935" spans="8:12" x14ac:dyDescent="0.25">
      <c r="H2935" s="62">
        <v>260003000</v>
      </c>
      <c r="I2935" s="62" t="s">
        <v>25</v>
      </c>
      <c r="J2935" s="62" t="s">
        <v>105</v>
      </c>
      <c r="K2935" s="62" t="s">
        <v>248</v>
      </c>
      <c r="L2935" s="62" t="s">
        <v>4876</v>
      </c>
    </row>
    <row r="2936" spans="8:12" x14ac:dyDescent="0.25">
      <c r="H2936" s="62">
        <v>260004800</v>
      </c>
      <c r="I2936" s="62" t="s">
        <v>25</v>
      </c>
      <c r="J2936" s="62" t="s">
        <v>105</v>
      </c>
      <c r="K2936" s="62" t="s">
        <v>248</v>
      </c>
      <c r="L2936" s="62" t="s">
        <v>2453</v>
      </c>
    </row>
    <row r="2937" spans="8:12" x14ac:dyDescent="0.25">
      <c r="H2937" s="62">
        <v>260004900</v>
      </c>
      <c r="I2937" s="62" t="s">
        <v>25</v>
      </c>
      <c r="J2937" s="62" t="s">
        <v>105</v>
      </c>
      <c r="K2937" s="62" t="s">
        <v>248</v>
      </c>
      <c r="L2937" s="62" t="s">
        <v>2454</v>
      </c>
    </row>
    <row r="2938" spans="8:12" x14ac:dyDescent="0.25">
      <c r="H2938" s="62">
        <v>260005500</v>
      </c>
      <c r="I2938" s="62" t="s">
        <v>25</v>
      </c>
      <c r="J2938" s="62" t="s">
        <v>105</v>
      </c>
      <c r="K2938" s="62" t="s">
        <v>248</v>
      </c>
      <c r="L2938" s="62" t="s">
        <v>2455</v>
      </c>
    </row>
    <row r="2939" spans="8:12" x14ac:dyDescent="0.25">
      <c r="H2939" s="62">
        <v>260011900</v>
      </c>
      <c r="I2939" s="62" t="s">
        <v>25</v>
      </c>
      <c r="J2939" s="62" t="s">
        <v>105</v>
      </c>
      <c r="K2939" s="62" t="s">
        <v>246</v>
      </c>
      <c r="L2939" s="62" t="s">
        <v>2456</v>
      </c>
    </row>
    <row r="2940" spans="8:12" x14ac:dyDescent="0.25">
      <c r="H2940" s="62">
        <v>260013500</v>
      </c>
      <c r="I2940" s="62" t="s">
        <v>25</v>
      </c>
      <c r="J2940" s="62" t="s">
        <v>105</v>
      </c>
      <c r="K2940" s="62" t="s">
        <v>246</v>
      </c>
      <c r="L2940" s="62" t="s">
        <v>2457</v>
      </c>
    </row>
    <row r="2941" spans="8:12" x14ac:dyDescent="0.25">
      <c r="H2941" s="62">
        <v>260013700</v>
      </c>
      <c r="I2941" s="62" t="s">
        <v>25</v>
      </c>
      <c r="J2941" s="62" t="s">
        <v>105</v>
      </c>
      <c r="K2941" s="62" t="s">
        <v>248</v>
      </c>
      <c r="L2941" s="62" t="s">
        <v>2458</v>
      </c>
    </row>
    <row r="2942" spans="8:12" x14ac:dyDescent="0.25">
      <c r="H2942" s="62">
        <v>260014100</v>
      </c>
      <c r="I2942" s="62" t="s">
        <v>25</v>
      </c>
      <c r="J2942" s="62" t="s">
        <v>105</v>
      </c>
      <c r="K2942" s="62" t="s">
        <v>248</v>
      </c>
      <c r="L2942" s="62" t="s">
        <v>2459</v>
      </c>
    </row>
    <row r="2943" spans="8:12" x14ac:dyDescent="0.25">
      <c r="H2943" s="62">
        <v>260016700</v>
      </c>
      <c r="I2943" s="62" t="s">
        <v>25</v>
      </c>
      <c r="J2943" s="62" t="s">
        <v>105</v>
      </c>
      <c r="K2943" s="62" t="s">
        <v>248</v>
      </c>
      <c r="L2943" s="62" t="s">
        <v>2460</v>
      </c>
    </row>
    <row r="2944" spans="8:12" x14ac:dyDescent="0.25">
      <c r="H2944" s="62">
        <v>260018900</v>
      </c>
      <c r="I2944" s="62" t="s">
        <v>25</v>
      </c>
      <c r="J2944" s="62" t="s">
        <v>105</v>
      </c>
      <c r="K2944" s="62" t="s">
        <v>248</v>
      </c>
      <c r="L2944" s="62" t="s">
        <v>2461</v>
      </c>
    </row>
    <row r="2945" spans="8:12" x14ac:dyDescent="0.25">
      <c r="H2945" s="62">
        <v>260023300</v>
      </c>
      <c r="I2945" s="62" t="s">
        <v>25</v>
      </c>
      <c r="J2945" s="62" t="s">
        <v>105</v>
      </c>
      <c r="K2945" s="62" t="s">
        <v>248</v>
      </c>
      <c r="L2945" s="62" t="s">
        <v>4877</v>
      </c>
    </row>
    <row r="2946" spans="8:12" x14ac:dyDescent="0.25">
      <c r="H2946" s="62">
        <v>260025000</v>
      </c>
      <c r="I2946" s="62" t="s">
        <v>25</v>
      </c>
      <c r="J2946" s="62" t="s">
        <v>105</v>
      </c>
      <c r="K2946" s="62" t="s">
        <v>248</v>
      </c>
      <c r="L2946" s="62" t="s">
        <v>2462</v>
      </c>
    </row>
    <row r="2947" spans="8:12" x14ac:dyDescent="0.25">
      <c r="H2947" s="62">
        <v>260027400</v>
      </c>
      <c r="I2947" s="62" t="s">
        <v>25</v>
      </c>
      <c r="J2947" s="62" t="s">
        <v>105</v>
      </c>
      <c r="K2947" s="62" t="s">
        <v>248</v>
      </c>
      <c r="L2947" s="62" t="s">
        <v>4878</v>
      </c>
    </row>
    <row r="2948" spans="8:12" x14ac:dyDescent="0.25">
      <c r="H2948" s="62">
        <v>260027900</v>
      </c>
      <c r="I2948" s="62" t="s">
        <v>25</v>
      </c>
      <c r="J2948" s="62" t="s">
        <v>105</v>
      </c>
      <c r="K2948" s="62" t="s">
        <v>248</v>
      </c>
      <c r="L2948" s="62" t="s">
        <v>2463</v>
      </c>
    </row>
    <row r="2949" spans="8:12" x14ac:dyDescent="0.25">
      <c r="H2949" s="62">
        <v>260029200</v>
      </c>
      <c r="I2949" s="62" t="s">
        <v>25</v>
      </c>
      <c r="J2949" s="62" t="s">
        <v>105</v>
      </c>
      <c r="K2949" s="62" t="s">
        <v>248</v>
      </c>
      <c r="L2949" s="62" t="s">
        <v>2464</v>
      </c>
    </row>
    <row r="2950" spans="8:12" x14ac:dyDescent="0.25">
      <c r="H2950" s="62">
        <v>260033600</v>
      </c>
      <c r="I2950" s="62" t="s">
        <v>25</v>
      </c>
      <c r="J2950" s="62" t="s">
        <v>105</v>
      </c>
      <c r="K2950" s="62" t="s">
        <v>246</v>
      </c>
      <c r="L2950" s="62" t="s">
        <v>2465</v>
      </c>
    </row>
    <row r="2951" spans="8:12" x14ac:dyDescent="0.25">
      <c r="H2951" s="62">
        <v>260037400</v>
      </c>
      <c r="I2951" s="62" t="s">
        <v>25</v>
      </c>
      <c r="J2951" s="62" t="s">
        <v>105</v>
      </c>
      <c r="K2951" s="62" t="s">
        <v>248</v>
      </c>
      <c r="L2951" s="62" t="s">
        <v>2466</v>
      </c>
    </row>
    <row r="2952" spans="8:12" x14ac:dyDescent="0.25">
      <c r="H2952" s="62">
        <v>260037700</v>
      </c>
      <c r="I2952" s="62" t="s">
        <v>25</v>
      </c>
      <c r="J2952" s="62" t="s">
        <v>105</v>
      </c>
      <c r="K2952" s="62" t="s">
        <v>248</v>
      </c>
      <c r="L2952" s="62" t="s">
        <v>2467</v>
      </c>
    </row>
    <row r="2953" spans="8:12" x14ac:dyDescent="0.25">
      <c r="H2953" s="62">
        <v>260038900</v>
      </c>
      <c r="I2953" s="62" t="s">
        <v>25</v>
      </c>
      <c r="J2953" s="62" t="s">
        <v>105</v>
      </c>
      <c r="K2953" s="62" t="s">
        <v>248</v>
      </c>
      <c r="L2953" s="62" t="s">
        <v>4879</v>
      </c>
    </row>
    <row r="2954" spans="8:12" x14ac:dyDescent="0.25">
      <c r="H2954" s="62">
        <v>260039700</v>
      </c>
      <c r="I2954" s="62" t="s">
        <v>25</v>
      </c>
      <c r="J2954" s="62" t="s">
        <v>105</v>
      </c>
      <c r="K2954" s="62" t="s">
        <v>248</v>
      </c>
      <c r="L2954" s="62" t="s">
        <v>2468</v>
      </c>
    </row>
    <row r="2955" spans="8:12" x14ac:dyDescent="0.25">
      <c r="H2955" s="62">
        <v>260041500</v>
      </c>
      <c r="I2955" s="62" t="s">
        <v>25</v>
      </c>
      <c r="J2955" s="62" t="s">
        <v>105</v>
      </c>
      <c r="K2955" s="62" t="s">
        <v>246</v>
      </c>
      <c r="L2955" s="62" t="s">
        <v>2469</v>
      </c>
    </row>
    <row r="2956" spans="8:12" x14ac:dyDescent="0.25">
      <c r="H2956" s="62">
        <v>260041700</v>
      </c>
      <c r="I2956" s="62" t="s">
        <v>25</v>
      </c>
      <c r="J2956" s="62" t="s">
        <v>105</v>
      </c>
      <c r="K2956" s="62" t="s">
        <v>104</v>
      </c>
      <c r="L2956" s="62" t="s">
        <v>2470</v>
      </c>
    </row>
    <row r="2957" spans="8:12" x14ac:dyDescent="0.25">
      <c r="H2957" s="62">
        <v>260041800</v>
      </c>
      <c r="I2957" s="62" t="s">
        <v>25</v>
      </c>
      <c r="J2957" s="62" t="s">
        <v>105</v>
      </c>
      <c r="K2957" s="62" t="s">
        <v>248</v>
      </c>
      <c r="L2957" s="62" t="s">
        <v>4880</v>
      </c>
    </row>
    <row r="2958" spans="8:12" x14ac:dyDescent="0.25">
      <c r="H2958" s="62">
        <v>260043900</v>
      </c>
      <c r="I2958" s="62" t="s">
        <v>25</v>
      </c>
      <c r="J2958" s="62" t="s">
        <v>103</v>
      </c>
      <c r="K2958" s="62" t="s">
        <v>248</v>
      </c>
      <c r="L2958" s="62" t="s">
        <v>2471</v>
      </c>
    </row>
    <row r="2959" spans="8:12" x14ac:dyDescent="0.25">
      <c r="H2959" s="62">
        <v>260045700</v>
      </c>
      <c r="I2959" s="62" t="s">
        <v>25</v>
      </c>
      <c r="J2959" s="62" t="s">
        <v>105</v>
      </c>
      <c r="K2959" s="62" t="s">
        <v>106</v>
      </c>
      <c r="L2959" s="62" t="s">
        <v>2472</v>
      </c>
    </row>
    <row r="2960" spans="8:12" x14ac:dyDescent="0.25">
      <c r="H2960" s="62">
        <v>260045701</v>
      </c>
      <c r="I2960" s="62" t="s">
        <v>25</v>
      </c>
      <c r="J2960" s="62" t="s">
        <v>105</v>
      </c>
      <c r="K2960" s="62" t="s">
        <v>250</v>
      </c>
      <c r="L2960" s="62" t="s">
        <v>2472</v>
      </c>
    </row>
    <row r="2961" spans="8:12" x14ac:dyDescent="0.25">
      <c r="H2961" s="62">
        <v>260045800</v>
      </c>
      <c r="I2961" s="62" t="s">
        <v>25</v>
      </c>
      <c r="J2961" s="62" t="s">
        <v>105</v>
      </c>
      <c r="K2961" s="62" t="s">
        <v>106</v>
      </c>
      <c r="L2961" s="62" t="s">
        <v>2473</v>
      </c>
    </row>
    <row r="2962" spans="8:12" x14ac:dyDescent="0.25">
      <c r="H2962" s="62">
        <v>260045801</v>
      </c>
      <c r="I2962" s="62" t="s">
        <v>25</v>
      </c>
      <c r="J2962" s="62" t="s">
        <v>105</v>
      </c>
      <c r="K2962" s="62" t="s">
        <v>106</v>
      </c>
      <c r="L2962" s="62" t="s">
        <v>2473</v>
      </c>
    </row>
    <row r="2963" spans="8:12" x14ac:dyDescent="0.25">
      <c r="H2963" s="62">
        <v>260045900</v>
      </c>
      <c r="I2963" s="62" t="s">
        <v>25</v>
      </c>
      <c r="J2963" s="62" t="s">
        <v>105</v>
      </c>
      <c r="K2963" s="62" t="s">
        <v>106</v>
      </c>
      <c r="L2963" s="62" t="s">
        <v>4881</v>
      </c>
    </row>
    <row r="2964" spans="8:12" x14ac:dyDescent="0.25">
      <c r="H2964" s="62">
        <v>260046000</v>
      </c>
      <c r="I2964" s="62" t="s">
        <v>25</v>
      </c>
      <c r="J2964" s="62" t="s">
        <v>105</v>
      </c>
      <c r="K2964" s="62" t="s">
        <v>106</v>
      </c>
      <c r="L2964" s="62" t="s">
        <v>2474</v>
      </c>
    </row>
    <row r="2965" spans="8:12" x14ac:dyDescent="0.25">
      <c r="H2965" s="62">
        <v>260046001</v>
      </c>
      <c r="I2965" s="62" t="s">
        <v>25</v>
      </c>
      <c r="J2965" s="62" t="s">
        <v>105</v>
      </c>
      <c r="K2965" s="62" t="s">
        <v>106</v>
      </c>
      <c r="L2965" s="62" t="s">
        <v>2475</v>
      </c>
    </row>
    <row r="2966" spans="8:12" x14ac:dyDescent="0.25">
      <c r="H2966" s="62">
        <v>260046100</v>
      </c>
      <c r="I2966" s="62" t="s">
        <v>25</v>
      </c>
      <c r="J2966" s="62" t="s">
        <v>105</v>
      </c>
      <c r="K2966" s="62" t="s">
        <v>106</v>
      </c>
      <c r="L2966" s="62" t="s">
        <v>2476</v>
      </c>
    </row>
    <row r="2967" spans="8:12" x14ac:dyDescent="0.25">
      <c r="H2967" s="62">
        <v>260046101</v>
      </c>
      <c r="I2967" s="62" t="s">
        <v>25</v>
      </c>
      <c r="J2967" s="62" t="s">
        <v>105</v>
      </c>
      <c r="K2967" s="62" t="s">
        <v>106</v>
      </c>
      <c r="L2967" s="62" t="s">
        <v>4882</v>
      </c>
    </row>
    <row r="2968" spans="8:12" x14ac:dyDescent="0.25">
      <c r="H2968" s="62">
        <v>260046300</v>
      </c>
      <c r="I2968" s="62" t="s">
        <v>25</v>
      </c>
      <c r="J2968" s="62" t="s">
        <v>105</v>
      </c>
      <c r="K2968" s="62" t="s">
        <v>106</v>
      </c>
      <c r="L2968" s="62" t="s">
        <v>2477</v>
      </c>
    </row>
    <row r="2969" spans="8:12" x14ac:dyDescent="0.25">
      <c r="H2969" s="62">
        <v>260046302</v>
      </c>
      <c r="I2969" s="62" t="s">
        <v>25</v>
      </c>
      <c r="J2969" s="62" t="s">
        <v>105</v>
      </c>
      <c r="K2969" s="62" t="s">
        <v>106</v>
      </c>
      <c r="L2969" s="62" t="s">
        <v>2478</v>
      </c>
    </row>
    <row r="2970" spans="8:12" x14ac:dyDescent="0.25">
      <c r="H2970" s="62">
        <v>260046304</v>
      </c>
      <c r="I2970" s="62" t="s">
        <v>25</v>
      </c>
      <c r="J2970" s="62" t="s">
        <v>105</v>
      </c>
      <c r="K2970" s="62" t="s">
        <v>106</v>
      </c>
      <c r="L2970" s="62" t="s">
        <v>2477</v>
      </c>
    </row>
    <row r="2971" spans="8:12" x14ac:dyDescent="0.25">
      <c r="H2971" s="62">
        <v>260046400</v>
      </c>
      <c r="I2971" s="62" t="s">
        <v>25</v>
      </c>
      <c r="J2971" s="62" t="s">
        <v>105</v>
      </c>
      <c r="K2971" s="62" t="s">
        <v>248</v>
      </c>
      <c r="L2971" s="62" t="s">
        <v>2479</v>
      </c>
    </row>
    <row r="2972" spans="8:12" x14ac:dyDescent="0.25">
      <c r="H2972" s="62">
        <v>260047000</v>
      </c>
      <c r="I2972" s="62" t="s">
        <v>25</v>
      </c>
      <c r="J2972" s="62" t="s">
        <v>105</v>
      </c>
      <c r="K2972" s="62" t="s">
        <v>248</v>
      </c>
      <c r="L2972" s="62" t="s">
        <v>2480</v>
      </c>
    </row>
    <row r="2973" spans="8:12" x14ac:dyDescent="0.25">
      <c r="H2973" s="62">
        <v>260048300</v>
      </c>
      <c r="I2973" s="62" t="s">
        <v>25</v>
      </c>
      <c r="J2973" s="62" t="s">
        <v>103</v>
      </c>
      <c r="K2973" s="62" t="s">
        <v>106</v>
      </c>
      <c r="L2973" s="62" t="s">
        <v>2481</v>
      </c>
    </row>
    <row r="2974" spans="8:12" x14ac:dyDescent="0.25">
      <c r="H2974" s="62">
        <v>260051600</v>
      </c>
      <c r="I2974" s="62" t="s">
        <v>25</v>
      </c>
      <c r="J2974" s="62" t="s">
        <v>105</v>
      </c>
      <c r="K2974" s="62" t="s">
        <v>106</v>
      </c>
      <c r="L2974" s="62" t="s">
        <v>2482</v>
      </c>
    </row>
    <row r="2975" spans="8:12" x14ac:dyDescent="0.25">
      <c r="H2975" s="62">
        <v>260057800</v>
      </c>
      <c r="I2975" s="62" t="s">
        <v>25</v>
      </c>
      <c r="J2975" s="62" t="s">
        <v>105</v>
      </c>
      <c r="K2975" s="62" t="s">
        <v>250</v>
      </c>
      <c r="L2975" s="62" t="s">
        <v>2483</v>
      </c>
    </row>
    <row r="2976" spans="8:12" x14ac:dyDescent="0.25">
      <c r="H2976" s="62">
        <v>260059000</v>
      </c>
      <c r="I2976" s="62" t="s">
        <v>25</v>
      </c>
      <c r="J2976" s="62" t="s">
        <v>105</v>
      </c>
      <c r="K2976" s="62" t="s">
        <v>248</v>
      </c>
      <c r="L2976" s="62" t="s">
        <v>2484</v>
      </c>
    </row>
    <row r="2977" spans="8:12" x14ac:dyDescent="0.25">
      <c r="H2977" s="62">
        <v>260059700</v>
      </c>
      <c r="I2977" s="62" t="s">
        <v>25</v>
      </c>
      <c r="J2977" s="62" t="s">
        <v>105</v>
      </c>
      <c r="K2977" s="62" t="s">
        <v>106</v>
      </c>
      <c r="L2977" s="62" t="s">
        <v>2485</v>
      </c>
    </row>
    <row r="2978" spans="8:12" x14ac:dyDescent="0.25">
      <c r="H2978" s="62">
        <v>260061100</v>
      </c>
      <c r="I2978" s="62" t="s">
        <v>25</v>
      </c>
      <c r="J2978" s="62" t="s">
        <v>103</v>
      </c>
      <c r="K2978" s="62" t="s">
        <v>250</v>
      </c>
      <c r="L2978" s="62" t="s">
        <v>2486</v>
      </c>
    </row>
    <row r="2979" spans="8:12" x14ac:dyDescent="0.25">
      <c r="H2979" s="62">
        <v>260061101</v>
      </c>
      <c r="I2979" s="62" t="s">
        <v>25</v>
      </c>
      <c r="J2979" s="62" t="s">
        <v>103</v>
      </c>
      <c r="K2979" s="62" t="s">
        <v>246</v>
      </c>
      <c r="L2979" s="62" t="s">
        <v>2486</v>
      </c>
    </row>
    <row r="2980" spans="8:12" x14ac:dyDescent="0.25">
      <c r="H2980" s="62">
        <v>260061400</v>
      </c>
      <c r="I2980" s="62" t="s">
        <v>25</v>
      </c>
      <c r="J2980" s="62" t="s">
        <v>103</v>
      </c>
      <c r="K2980" s="62" t="s">
        <v>248</v>
      </c>
      <c r="L2980" s="62" t="s">
        <v>2487</v>
      </c>
    </row>
    <row r="2981" spans="8:12" x14ac:dyDescent="0.25">
      <c r="H2981" s="62">
        <v>260063600</v>
      </c>
      <c r="I2981" s="62" t="s">
        <v>25</v>
      </c>
      <c r="J2981" s="62" t="s">
        <v>105</v>
      </c>
      <c r="K2981" s="62" t="s">
        <v>246</v>
      </c>
      <c r="L2981" s="62" t="s">
        <v>2488</v>
      </c>
    </row>
    <row r="2982" spans="8:12" x14ac:dyDescent="0.25">
      <c r="H2982" s="62">
        <v>260063900</v>
      </c>
      <c r="I2982" s="62" t="s">
        <v>25</v>
      </c>
      <c r="J2982" s="62" t="s">
        <v>105</v>
      </c>
      <c r="K2982" s="62" t="s">
        <v>250</v>
      </c>
      <c r="L2982" s="62" t="s">
        <v>2489</v>
      </c>
    </row>
    <row r="2983" spans="8:12" x14ac:dyDescent="0.25">
      <c r="H2983" s="62">
        <v>260064800</v>
      </c>
      <c r="I2983" s="62" t="s">
        <v>25</v>
      </c>
      <c r="J2983" s="62" t="s">
        <v>105</v>
      </c>
      <c r="K2983" s="62" t="s">
        <v>104</v>
      </c>
      <c r="L2983" s="62" t="s">
        <v>2490</v>
      </c>
    </row>
    <row r="2984" spans="8:12" x14ac:dyDescent="0.25">
      <c r="H2984" s="62">
        <v>260065400</v>
      </c>
      <c r="I2984" s="62" t="s">
        <v>25</v>
      </c>
      <c r="J2984" s="62" t="s">
        <v>103</v>
      </c>
      <c r="K2984" s="62" t="s">
        <v>248</v>
      </c>
      <c r="L2984" s="62" t="s">
        <v>2491</v>
      </c>
    </row>
    <row r="2985" spans="8:12" x14ac:dyDescent="0.25">
      <c r="H2985" s="62">
        <v>260067100</v>
      </c>
      <c r="I2985" s="62" t="s">
        <v>25</v>
      </c>
      <c r="J2985" s="62" t="s">
        <v>105</v>
      </c>
      <c r="K2985" s="62" t="s">
        <v>106</v>
      </c>
      <c r="L2985" s="62" t="s">
        <v>2492</v>
      </c>
    </row>
    <row r="2986" spans="8:12" x14ac:dyDescent="0.25">
      <c r="H2986" s="62">
        <v>260067101</v>
      </c>
      <c r="I2986" s="62" t="s">
        <v>25</v>
      </c>
      <c r="J2986" s="62" t="s">
        <v>105</v>
      </c>
      <c r="K2986" s="62" t="s">
        <v>106</v>
      </c>
      <c r="L2986" s="62" t="s">
        <v>2493</v>
      </c>
    </row>
    <row r="2987" spans="8:12" x14ac:dyDescent="0.25">
      <c r="H2987" s="62">
        <v>260069900</v>
      </c>
      <c r="I2987" s="62" t="s">
        <v>25</v>
      </c>
      <c r="J2987" s="62" t="s">
        <v>105</v>
      </c>
      <c r="K2987" s="62" t="s">
        <v>106</v>
      </c>
      <c r="L2987" s="62" t="s">
        <v>4883</v>
      </c>
    </row>
    <row r="2988" spans="8:12" x14ac:dyDescent="0.25">
      <c r="H2988" s="62">
        <v>260076900</v>
      </c>
      <c r="I2988" s="62" t="s">
        <v>25</v>
      </c>
      <c r="J2988" s="62" t="s">
        <v>105</v>
      </c>
      <c r="K2988" s="62" t="s">
        <v>250</v>
      </c>
      <c r="L2988" s="62" t="s">
        <v>2494</v>
      </c>
    </row>
    <row r="2989" spans="8:12" x14ac:dyDescent="0.25">
      <c r="H2989" s="62">
        <v>260077100</v>
      </c>
      <c r="I2989" s="62" t="s">
        <v>25</v>
      </c>
      <c r="J2989" s="62" t="s">
        <v>105</v>
      </c>
      <c r="K2989" s="62" t="s">
        <v>106</v>
      </c>
      <c r="L2989" s="62" t="s">
        <v>2495</v>
      </c>
    </row>
    <row r="2990" spans="8:12" x14ac:dyDescent="0.25">
      <c r="H2990" s="62">
        <v>260077200</v>
      </c>
      <c r="I2990" s="62" t="s">
        <v>25</v>
      </c>
      <c r="J2990" s="62" t="s">
        <v>105</v>
      </c>
      <c r="K2990" s="62" t="s">
        <v>106</v>
      </c>
      <c r="L2990" s="62" t="s">
        <v>2496</v>
      </c>
    </row>
    <row r="2991" spans="8:12" x14ac:dyDescent="0.25">
      <c r="H2991" s="62">
        <v>260077300</v>
      </c>
      <c r="I2991" s="62" t="s">
        <v>25</v>
      </c>
      <c r="J2991" s="62" t="s">
        <v>105</v>
      </c>
      <c r="K2991" s="62" t="s">
        <v>106</v>
      </c>
      <c r="L2991" s="62" t="s">
        <v>2497</v>
      </c>
    </row>
    <row r="2992" spans="8:12" x14ac:dyDescent="0.25">
      <c r="H2992" s="62">
        <v>260077600</v>
      </c>
      <c r="I2992" s="62" t="s">
        <v>25</v>
      </c>
      <c r="J2992" s="62" t="s">
        <v>105</v>
      </c>
      <c r="K2992" s="62" t="s">
        <v>106</v>
      </c>
      <c r="L2992" s="62" t="s">
        <v>2498</v>
      </c>
    </row>
    <row r="2993" spans="8:12" x14ac:dyDescent="0.25">
      <c r="H2993" s="62">
        <v>260077900</v>
      </c>
      <c r="I2993" s="62" t="s">
        <v>25</v>
      </c>
      <c r="J2993" s="62" t="s">
        <v>105</v>
      </c>
      <c r="K2993" s="62" t="s">
        <v>248</v>
      </c>
      <c r="L2993" s="62" t="s">
        <v>2499</v>
      </c>
    </row>
    <row r="2994" spans="8:12" x14ac:dyDescent="0.25">
      <c r="H2994" s="62">
        <v>260078300</v>
      </c>
      <c r="I2994" s="62" t="s">
        <v>25</v>
      </c>
      <c r="J2994" s="62" t="s">
        <v>105</v>
      </c>
      <c r="K2994" s="62" t="s">
        <v>246</v>
      </c>
      <c r="L2994" s="62" t="s">
        <v>4884</v>
      </c>
    </row>
    <row r="2995" spans="8:12" x14ac:dyDescent="0.25">
      <c r="H2995" s="62">
        <v>260078501</v>
      </c>
      <c r="I2995" s="62" t="s">
        <v>25</v>
      </c>
      <c r="J2995" s="62" t="s">
        <v>105</v>
      </c>
      <c r="K2995" s="62" t="s">
        <v>106</v>
      </c>
      <c r="L2995" s="62" t="s">
        <v>2500</v>
      </c>
    </row>
    <row r="2996" spans="8:12" x14ac:dyDescent="0.25">
      <c r="H2996" s="62">
        <v>260078502</v>
      </c>
      <c r="I2996" s="62" t="s">
        <v>25</v>
      </c>
      <c r="J2996" s="62" t="s">
        <v>105</v>
      </c>
      <c r="K2996" s="62" t="s">
        <v>106</v>
      </c>
      <c r="L2996" s="62" t="s">
        <v>2501</v>
      </c>
    </row>
    <row r="2997" spans="8:12" x14ac:dyDescent="0.25">
      <c r="H2997" s="62">
        <v>260078503</v>
      </c>
      <c r="I2997" s="62" t="s">
        <v>25</v>
      </c>
      <c r="J2997" s="62" t="s">
        <v>105</v>
      </c>
      <c r="K2997" s="62" t="s">
        <v>106</v>
      </c>
      <c r="L2997" s="62" t="s">
        <v>2502</v>
      </c>
    </row>
    <row r="2998" spans="8:12" x14ac:dyDescent="0.25">
      <c r="H2998" s="62">
        <v>260078504</v>
      </c>
      <c r="I2998" s="62" t="s">
        <v>25</v>
      </c>
      <c r="J2998" s="62" t="s">
        <v>105</v>
      </c>
      <c r="K2998" s="62" t="s">
        <v>106</v>
      </c>
      <c r="L2998" s="62" t="s">
        <v>2503</v>
      </c>
    </row>
    <row r="2999" spans="8:12" x14ac:dyDescent="0.25">
      <c r="H2999" s="62">
        <v>260078505</v>
      </c>
      <c r="I2999" s="62" t="s">
        <v>25</v>
      </c>
      <c r="J2999" s="62" t="s">
        <v>105</v>
      </c>
      <c r="K2999" s="62" t="s">
        <v>106</v>
      </c>
      <c r="L2999" s="62" t="s">
        <v>2504</v>
      </c>
    </row>
    <row r="3000" spans="8:12" x14ac:dyDescent="0.25">
      <c r="H3000" s="62">
        <v>260078506</v>
      </c>
      <c r="I3000" s="62" t="s">
        <v>25</v>
      </c>
      <c r="J3000" s="62" t="s">
        <v>105</v>
      </c>
      <c r="K3000" s="62" t="s">
        <v>106</v>
      </c>
      <c r="L3000" s="62" t="s">
        <v>2505</v>
      </c>
    </row>
    <row r="3001" spans="8:12" x14ac:dyDescent="0.25">
      <c r="H3001" s="62">
        <v>260078507</v>
      </c>
      <c r="I3001" s="62" t="s">
        <v>25</v>
      </c>
      <c r="J3001" s="62" t="s">
        <v>105</v>
      </c>
      <c r="K3001" s="62" t="s">
        <v>106</v>
      </c>
      <c r="L3001" s="62" t="s">
        <v>2506</v>
      </c>
    </row>
    <row r="3002" spans="8:12" x14ac:dyDescent="0.25">
      <c r="H3002" s="62">
        <v>260079000</v>
      </c>
      <c r="I3002" s="62" t="s">
        <v>25</v>
      </c>
      <c r="J3002" s="62" t="s">
        <v>105</v>
      </c>
      <c r="K3002" s="62" t="s">
        <v>106</v>
      </c>
      <c r="L3002" s="62" t="s">
        <v>2507</v>
      </c>
    </row>
    <row r="3003" spans="8:12" x14ac:dyDescent="0.25">
      <c r="H3003" s="62">
        <v>260081600</v>
      </c>
      <c r="I3003" s="62" t="s">
        <v>25</v>
      </c>
      <c r="J3003" s="62" t="s">
        <v>103</v>
      </c>
      <c r="K3003" s="62" t="s">
        <v>106</v>
      </c>
      <c r="L3003" s="62" t="s">
        <v>4885</v>
      </c>
    </row>
    <row r="3004" spans="8:12" x14ac:dyDescent="0.25">
      <c r="H3004" s="62">
        <v>260084200</v>
      </c>
      <c r="I3004" s="62" t="s">
        <v>25</v>
      </c>
      <c r="J3004" s="62" t="s">
        <v>105</v>
      </c>
      <c r="K3004" s="62" t="s">
        <v>106</v>
      </c>
      <c r="L3004" s="62" t="s">
        <v>2508</v>
      </c>
    </row>
    <row r="3005" spans="8:12" x14ac:dyDescent="0.25">
      <c r="H3005" s="62">
        <v>260086500</v>
      </c>
      <c r="I3005" s="62" t="s">
        <v>25</v>
      </c>
      <c r="J3005" s="62" t="s">
        <v>103</v>
      </c>
      <c r="K3005" s="62" t="s">
        <v>248</v>
      </c>
      <c r="L3005" s="62" t="s">
        <v>4886</v>
      </c>
    </row>
    <row r="3006" spans="8:12" x14ac:dyDescent="0.25">
      <c r="H3006" s="62">
        <v>269000100</v>
      </c>
      <c r="I3006" s="62" t="s">
        <v>25</v>
      </c>
      <c r="J3006" s="62" t="s">
        <v>105</v>
      </c>
      <c r="K3006" s="62" t="s">
        <v>104</v>
      </c>
      <c r="L3006" s="62" t="s">
        <v>4887</v>
      </c>
    </row>
    <row r="3007" spans="8:12" x14ac:dyDescent="0.25">
      <c r="H3007" s="62">
        <v>300000000</v>
      </c>
      <c r="I3007" s="62" t="s">
        <v>109</v>
      </c>
      <c r="J3007" s="62" t="s">
        <v>217</v>
      </c>
      <c r="K3007" s="62" t="s">
        <v>217</v>
      </c>
      <c r="L3007" s="62" t="s">
        <v>109</v>
      </c>
    </row>
    <row r="3008" spans="8:12" x14ac:dyDescent="0.25">
      <c r="H3008" s="62">
        <v>300002100</v>
      </c>
      <c r="I3008" s="62" t="s">
        <v>109</v>
      </c>
      <c r="J3008" s="62" t="s">
        <v>103</v>
      </c>
      <c r="K3008" s="62" t="s">
        <v>106</v>
      </c>
      <c r="L3008" s="62" t="s">
        <v>4888</v>
      </c>
    </row>
    <row r="3009" spans="8:12" x14ac:dyDescent="0.25">
      <c r="H3009" s="62">
        <v>300003200</v>
      </c>
      <c r="I3009" s="62" t="s">
        <v>109</v>
      </c>
      <c r="J3009" s="62" t="s">
        <v>105</v>
      </c>
      <c r="K3009" s="62" t="s">
        <v>248</v>
      </c>
      <c r="L3009" s="62" t="s">
        <v>2509</v>
      </c>
    </row>
    <row r="3010" spans="8:12" x14ac:dyDescent="0.25">
      <c r="H3010" s="62">
        <v>300007600</v>
      </c>
      <c r="I3010" s="62" t="s">
        <v>109</v>
      </c>
      <c r="J3010" s="62" t="s">
        <v>105</v>
      </c>
      <c r="K3010" s="62" t="s">
        <v>248</v>
      </c>
      <c r="L3010" s="62" t="s">
        <v>2510</v>
      </c>
    </row>
    <row r="3011" spans="8:12" x14ac:dyDescent="0.25">
      <c r="H3011" s="62">
        <v>300010200</v>
      </c>
      <c r="I3011" s="62" t="s">
        <v>109</v>
      </c>
      <c r="J3011" s="62" t="s">
        <v>105</v>
      </c>
      <c r="K3011" s="62" t="s">
        <v>248</v>
      </c>
      <c r="L3011" s="62" t="s">
        <v>2511</v>
      </c>
    </row>
    <row r="3012" spans="8:12" x14ac:dyDescent="0.25">
      <c r="H3012" s="62">
        <v>300020900</v>
      </c>
      <c r="I3012" s="62" t="s">
        <v>109</v>
      </c>
      <c r="J3012" s="62" t="s">
        <v>105</v>
      </c>
      <c r="K3012" s="62" t="s">
        <v>106</v>
      </c>
      <c r="L3012" s="62" t="s">
        <v>2512</v>
      </c>
    </row>
    <row r="3013" spans="8:12" x14ac:dyDescent="0.25">
      <c r="H3013" s="62">
        <v>300024800</v>
      </c>
      <c r="I3013" s="62" t="s">
        <v>109</v>
      </c>
      <c r="J3013" s="62" t="s">
        <v>105</v>
      </c>
      <c r="K3013" s="62" t="s">
        <v>246</v>
      </c>
      <c r="L3013" s="62" t="s">
        <v>2513</v>
      </c>
    </row>
    <row r="3014" spans="8:12" x14ac:dyDescent="0.25">
      <c r="H3014" s="62">
        <v>300028200</v>
      </c>
      <c r="I3014" s="62" t="s">
        <v>109</v>
      </c>
      <c r="J3014" s="62" t="s">
        <v>105</v>
      </c>
      <c r="K3014" s="62" t="s">
        <v>248</v>
      </c>
      <c r="L3014" s="62" t="s">
        <v>2514</v>
      </c>
    </row>
    <row r="3015" spans="8:12" x14ac:dyDescent="0.25">
      <c r="H3015" s="62">
        <v>300029300</v>
      </c>
      <c r="I3015" s="62" t="s">
        <v>109</v>
      </c>
      <c r="J3015" s="62" t="s">
        <v>103</v>
      </c>
      <c r="K3015" s="62" t="s">
        <v>250</v>
      </c>
      <c r="L3015" s="62" t="s">
        <v>2515</v>
      </c>
    </row>
    <row r="3016" spans="8:12" x14ac:dyDescent="0.25">
      <c r="H3016" s="62">
        <v>300031400</v>
      </c>
      <c r="I3016" s="62" t="s">
        <v>109</v>
      </c>
      <c r="J3016" s="62" t="s">
        <v>105</v>
      </c>
      <c r="K3016" s="62" t="s">
        <v>248</v>
      </c>
      <c r="L3016" s="62" t="s">
        <v>2516</v>
      </c>
    </row>
    <row r="3017" spans="8:12" x14ac:dyDescent="0.25">
      <c r="H3017" s="62">
        <v>300047400</v>
      </c>
      <c r="I3017" s="62" t="s">
        <v>109</v>
      </c>
      <c r="J3017" s="62" t="s">
        <v>105</v>
      </c>
      <c r="K3017" s="62" t="s">
        <v>106</v>
      </c>
      <c r="L3017" s="62" t="s">
        <v>2517</v>
      </c>
    </row>
    <row r="3018" spans="8:12" x14ac:dyDescent="0.25">
      <c r="H3018" s="62">
        <v>300049700</v>
      </c>
      <c r="I3018" s="62" t="s">
        <v>109</v>
      </c>
      <c r="J3018" s="62" t="s">
        <v>105</v>
      </c>
      <c r="K3018" s="62" t="s">
        <v>248</v>
      </c>
      <c r="L3018" s="62" t="s">
        <v>2518</v>
      </c>
    </row>
    <row r="3019" spans="8:12" x14ac:dyDescent="0.25">
      <c r="H3019" s="62">
        <v>300049701</v>
      </c>
      <c r="I3019" s="62" t="s">
        <v>109</v>
      </c>
      <c r="J3019" s="62" t="s">
        <v>105</v>
      </c>
      <c r="K3019" s="62" t="s">
        <v>106</v>
      </c>
      <c r="L3019" s="62" t="s">
        <v>2519</v>
      </c>
    </row>
    <row r="3020" spans="8:12" x14ac:dyDescent="0.25">
      <c r="H3020" s="62">
        <v>300049800</v>
      </c>
      <c r="I3020" s="62" t="s">
        <v>109</v>
      </c>
      <c r="J3020" s="62" t="s">
        <v>103</v>
      </c>
      <c r="K3020" s="62" t="s">
        <v>106</v>
      </c>
      <c r="L3020" s="62" t="s">
        <v>4889</v>
      </c>
    </row>
    <row r="3021" spans="8:12" x14ac:dyDescent="0.25">
      <c r="H3021" s="62">
        <v>300050800</v>
      </c>
      <c r="I3021" s="62" t="s">
        <v>109</v>
      </c>
      <c r="J3021" s="62" t="s">
        <v>105</v>
      </c>
      <c r="K3021" s="62" t="s">
        <v>106</v>
      </c>
      <c r="L3021" s="62" t="s">
        <v>2520</v>
      </c>
    </row>
    <row r="3022" spans="8:12" x14ac:dyDescent="0.25">
      <c r="H3022" s="62">
        <v>300052800</v>
      </c>
      <c r="I3022" s="62" t="s">
        <v>109</v>
      </c>
      <c r="J3022" s="62" t="s">
        <v>105</v>
      </c>
      <c r="K3022" s="62" t="s">
        <v>106</v>
      </c>
      <c r="L3022" s="62" t="s">
        <v>2521</v>
      </c>
    </row>
    <row r="3023" spans="8:12" x14ac:dyDescent="0.25">
      <c r="H3023" s="62">
        <v>300069400</v>
      </c>
      <c r="I3023" s="62" t="s">
        <v>109</v>
      </c>
      <c r="J3023" s="62" t="s">
        <v>105</v>
      </c>
      <c r="K3023" s="62" t="s">
        <v>106</v>
      </c>
      <c r="L3023" s="62" t="s">
        <v>2522</v>
      </c>
    </row>
    <row r="3024" spans="8:12" x14ac:dyDescent="0.25">
      <c r="H3024" s="62">
        <v>300076600</v>
      </c>
      <c r="I3024" s="62" t="s">
        <v>109</v>
      </c>
      <c r="J3024" s="62" t="s">
        <v>105</v>
      </c>
      <c r="K3024" s="62" t="s">
        <v>248</v>
      </c>
      <c r="L3024" s="62" t="s">
        <v>2523</v>
      </c>
    </row>
    <row r="3025" spans="8:12" x14ac:dyDescent="0.25">
      <c r="H3025" s="62">
        <v>300078400</v>
      </c>
      <c r="I3025" s="62" t="s">
        <v>109</v>
      </c>
      <c r="J3025" s="62" t="s">
        <v>105</v>
      </c>
      <c r="K3025" s="62" t="s">
        <v>250</v>
      </c>
      <c r="L3025" s="62" t="s">
        <v>2524</v>
      </c>
    </row>
    <row r="3026" spans="8:12" x14ac:dyDescent="0.25">
      <c r="H3026" s="62">
        <v>300080800</v>
      </c>
      <c r="I3026" s="62" t="s">
        <v>109</v>
      </c>
      <c r="J3026" s="62" t="s">
        <v>105</v>
      </c>
      <c r="K3026" s="62" t="s">
        <v>246</v>
      </c>
      <c r="L3026" s="62" t="s">
        <v>2525</v>
      </c>
    </row>
    <row r="3027" spans="8:12" x14ac:dyDescent="0.25">
      <c r="H3027" s="62">
        <v>300084000</v>
      </c>
      <c r="I3027" s="62" t="s">
        <v>109</v>
      </c>
      <c r="J3027" s="62" t="s">
        <v>105</v>
      </c>
      <c r="K3027" s="62" t="s">
        <v>248</v>
      </c>
      <c r="L3027" s="62" t="s">
        <v>2526</v>
      </c>
    </row>
    <row r="3028" spans="8:12" x14ac:dyDescent="0.25">
      <c r="H3028" s="62">
        <v>300088100</v>
      </c>
      <c r="I3028" s="62" t="s">
        <v>109</v>
      </c>
      <c r="J3028" s="62" t="s">
        <v>105</v>
      </c>
      <c r="K3028" s="62" t="s">
        <v>106</v>
      </c>
      <c r="L3028" s="62" t="s">
        <v>2527</v>
      </c>
    </row>
    <row r="3029" spans="8:12" x14ac:dyDescent="0.25">
      <c r="H3029" s="62">
        <v>300090200</v>
      </c>
      <c r="I3029" s="62" t="s">
        <v>109</v>
      </c>
      <c r="J3029" s="62" t="s">
        <v>105</v>
      </c>
      <c r="K3029" s="62" t="s">
        <v>106</v>
      </c>
      <c r="L3029" s="62" t="s">
        <v>2528</v>
      </c>
    </row>
    <row r="3030" spans="8:12" x14ac:dyDescent="0.25">
      <c r="H3030" s="62">
        <v>300092900</v>
      </c>
      <c r="I3030" s="62" t="s">
        <v>109</v>
      </c>
      <c r="J3030" s="62" t="s">
        <v>105</v>
      </c>
      <c r="K3030" s="62" t="s">
        <v>248</v>
      </c>
      <c r="L3030" s="62" t="s">
        <v>2529</v>
      </c>
    </row>
    <row r="3031" spans="8:12" x14ac:dyDescent="0.25">
      <c r="H3031" s="62">
        <v>300093000</v>
      </c>
      <c r="I3031" s="62" t="s">
        <v>109</v>
      </c>
      <c r="J3031" s="62" t="s">
        <v>105</v>
      </c>
      <c r="K3031" s="62" t="s">
        <v>246</v>
      </c>
      <c r="L3031" s="62" t="s">
        <v>2530</v>
      </c>
    </row>
    <row r="3032" spans="8:12" x14ac:dyDescent="0.25">
      <c r="H3032" s="62">
        <v>300093700</v>
      </c>
      <c r="I3032" s="62" t="s">
        <v>109</v>
      </c>
      <c r="J3032" s="62" t="s">
        <v>105</v>
      </c>
      <c r="K3032" s="62" t="s">
        <v>106</v>
      </c>
      <c r="L3032" s="62" t="s">
        <v>2531</v>
      </c>
    </row>
    <row r="3033" spans="8:12" x14ac:dyDescent="0.25">
      <c r="H3033" s="62">
        <v>300099200</v>
      </c>
      <c r="I3033" s="62" t="s">
        <v>109</v>
      </c>
      <c r="J3033" s="62" t="s">
        <v>105</v>
      </c>
      <c r="K3033" s="62" t="s">
        <v>248</v>
      </c>
      <c r="L3033" s="62" t="s">
        <v>4890</v>
      </c>
    </row>
    <row r="3034" spans="8:12" x14ac:dyDescent="0.25">
      <c r="H3034" s="62">
        <v>300099300</v>
      </c>
      <c r="I3034" s="62" t="s">
        <v>109</v>
      </c>
      <c r="J3034" s="62" t="s">
        <v>105</v>
      </c>
      <c r="K3034" s="62" t="s">
        <v>106</v>
      </c>
      <c r="L3034" s="62" t="s">
        <v>2532</v>
      </c>
    </row>
    <row r="3035" spans="8:12" x14ac:dyDescent="0.25">
      <c r="H3035" s="62">
        <v>300103600</v>
      </c>
      <c r="I3035" s="62" t="s">
        <v>109</v>
      </c>
      <c r="J3035" s="62" t="s">
        <v>103</v>
      </c>
      <c r="K3035" s="62" t="s">
        <v>248</v>
      </c>
      <c r="L3035" s="62" t="s">
        <v>2533</v>
      </c>
    </row>
    <row r="3036" spans="8:12" x14ac:dyDescent="0.25">
      <c r="H3036" s="62">
        <v>300107400</v>
      </c>
      <c r="I3036" s="62" t="s">
        <v>109</v>
      </c>
      <c r="J3036" s="62" t="s">
        <v>105</v>
      </c>
      <c r="K3036" s="62" t="s">
        <v>106</v>
      </c>
      <c r="L3036" s="62" t="s">
        <v>2534</v>
      </c>
    </row>
    <row r="3037" spans="8:12" x14ac:dyDescent="0.25">
      <c r="H3037" s="62">
        <v>300108300</v>
      </c>
      <c r="I3037" s="62" t="s">
        <v>109</v>
      </c>
      <c r="J3037" s="62" t="s">
        <v>105</v>
      </c>
      <c r="K3037" s="62" t="s">
        <v>106</v>
      </c>
      <c r="L3037" s="62" t="s">
        <v>2535</v>
      </c>
    </row>
    <row r="3038" spans="8:12" x14ac:dyDescent="0.25">
      <c r="H3038" s="62">
        <v>300108600</v>
      </c>
      <c r="I3038" s="62" t="s">
        <v>109</v>
      </c>
      <c r="J3038" s="62" t="s">
        <v>105</v>
      </c>
      <c r="K3038" s="62" t="s">
        <v>248</v>
      </c>
      <c r="L3038" s="62" t="s">
        <v>2536</v>
      </c>
    </row>
    <row r="3039" spans="8:12" x14ac:dyDescent="0.25">
      <c r="H3039" s="62">
        <v>300108601</v>
      </c>
      <c r="I3039" s="62" t="s">
        <v>109</v>
      </c>
      <c r="J3039" s="62" t="s">
        <v>105</v>
      </c>
      <c r="K3039" s="62" t="s">
        <v>106</v>
      </c>
      <c r="L3039" s="62" t="s">
        <v>2537</v>
      </c>
    </row>
    <row r="3040" spans="8:12" x14ac:dyDescent="0.25">
      <c r="H3040" s="62">
        <v>300108900</v>
      </c>
      <c r="I3040" s="62" t="s">
        <v>109</v>
      </c>
      <c r="J3040" s="62" t="s">
        <v>105</v>
      </c>
      <c r="K3040" s="62" t="s">
        <v>248</v>
      </c>
      <c r="L3040" s="62" t="s">
        <v>2538</v>
      </c>
    </row>
    <row r="3041" spans="8:12" x14ac:dyDescent="0.25">
      <c r="H3041" s="62">
        <v>300109900</v>
      </c>
      <c r="I3041" s="62" t="s">
        <v>109</v>
      </c>
      <c r="J3041" s="62" t="s">
        <v>105</v>
      </c>
      <c r="K3041" s="62" t="s">
        <v>248</v>
      </c>
      <c r="L3041" s="62" t="s">
        <v>2539</v>
      </c>
    </row>
    <row r="3042" spans="8:12" x14ac:dyDescent="0.25">
      <c r="H3042" s="62">
        <v>300110900</v>
      </c>
      <c r="I3042" s="62" t="s">
        <v>109</v>
      </c>
      <c r="J3042" s="62" t="s">
        <v>105</v>
      </c>
      <c r="K3042" s="62" t="s">
        <v>106</v>
      </c>
      <c r="L3042" s="62" t="s">
        <v>2540</v>
      </c>
    </row>
    <row r="3043" spans="8:12" x14ac:dyDescent="0.25">
      <c r="H3043" s="62">
        <v>300111000</v>
      </c>
      <c r="I3043" s="62" t="s">
        <v>109</v>
      </c>
      <c r="J3043" s="62" t="s">
        <v>105</v>
      </c>
      <c r="K3043" s="62" t="s">
        <v>246</v>
      </c>
      <c r="L3043" s="62" t="s">
        <v>2541</v>
      </c>
    </row>
    <row r="3044" spans="8:12" x14ac:dyDescent="0.25">
      <c r="H3044" s="62">
        <v>300111100</v>
      </c>
      <c r="I3044" s="62" t="s">
        <v>109</v>
      </c>
      <c r="J3044" s="62" t="s">
        <v>105</v>
      </c>
      <c r="K3044" s="62" t="s">
        <v>248</v>
      </c>
      <c r="L3044" s="62" t="s">
        <v>4891</v>
      </c>
    </row>
    <row r="3045" spans="8:12" x14ac:dyDescent="0.25">
      <c r="H3045" s="62">
        <v>300111101</v>
      </c>
      <c r="I3045" s="62" t="s">
        <v>109</v>
      </c>
      <c r="J3045" s="62" t="s">
        <v>105</v>
      </c>
      <c r="K3045" s="62" t="s">
        <v>106</v>
      </c>
      <c r="L3045" s="62" t="s">
        <v>2542</v>
      </c>
    </row>
    <row r="3046" spans="8:12" x14ac:dyDescent="0.25">
      <c r="H3046" s="62">
        <v>300111200</v>
      </c>
      <c r="I3046" s="62" t="s">
        <v>109</v>
      </c>
      <c r="J3046" s="62" t="s">
        <v>105</v>
      </c>
      <c r="K3046" s="62" t="s">
        <v>248</v>
      </c>
      <c r="L3046" s="62" t="s">
        <v>2543</v>
      </c>
    </row>
    <row r="3047" spans="8:12" x14ac:dyDescent="0.25">
      <c r="H3047" s="62">
        <v>300111700</v>
      </c>
      <c r="I3047" s="62" t="s">
        <v>109</v>
      </c>
      <c r="J3047" s="62" t="s">
        <v>105</v>
      </c>
      <c r="K3047" s="62" t="s">
        <v>106</v>
      </c>
      <c r="L3047" s="62" t="s">
        <v>2544</v>
      </c>
    </row>
    <row r="3048" spans="8:12" x14ac:dyDescent="0.25">
      <c r="H3048" s="62">
        <v>300112000</v>
      </c>
      <c r="I3048" s="62" t="s">
        <v>109</v>
      </c>
      <c r="J3048" s="62" t="s">
        <v>105</v>
      </c>
      <c r="K3048" s="62" t="s">
        <v>106</v>
      </c>
      <c r="L3048" s="62" t="s">
        <v>5349</v>
      </c>
    </row>
    <row r="3049" spans="8:12" x14ac:dyDescent="0.25">
      <c r="H3049" s="62">
        <v>300112700</v>
      </c>
      <c r="I3049" s="62" t="s">
        <v>109</v>
      </c>
      <c r="J3049" s="62" t="s">
        <v>105</v>
      </c>
      <c r="K3049" s="62" t="s">
        <v>248</v>
      </c>
      <c r="L3049" s="62" t="s">
        <v>2545</v>
      </c>
    </row>
    <row r="3050" spans="8:12" x14ac:dyDescent="0.25">
      <c r="H3050" s="62">
        <v>300113400</v>
      </c>
      <c r="I3050" s="62" t="s">
        <v>109</v>
      </c>
      <c r="J3050" s="62" t="s">
        <v>105</v>
      </c>
      <c r="K3050" s="62" t="s">
        <v>106</v>
      </c>
      <c r="L3050" s="62" t="s">
        <v>5350</v>
      </c>
    </row>
    <row r="3051" spans="8:12" x14ac:dyDescent="0.25">
      <c r="H3051" s="62">
        <v>300114300</v>
      </c>
      <c r="I3051" s="62" t="s">
        <v>109</v>
      </c>
      <c r="J3051" s="62" t="s">
        <v>105</v>
      </c>
      <c r="K3051" s="62" t="s">
        <v>248</v>
      </c>
      <c r="L3051" s="62" t="s">
        <v>2546</v>
      </c>
    </row>
    <row r="3052" spans="8:12" x14ac:dyDescent="0.25">
      <c r="H3052" s="62">
        <v>300114700</v>
      </c>
      <c r="I3052" s="62" t="s">
        <v>109</v>
      </c>
      <c r="J3052" s="62" t="s">
        <v>105</v>
      </c>
      <c r="K3052" s="62" t="s">
        <v>250</v>
      </c>
      <c r="L3052" s="62" t="s">
        <v>2547</v>
      </c>
    </row>
    <row r="3053" spans="8:12" x14ac:dyDescent="0.25">
      <c r="H3053" s="62">
        <v>300116700</v>
      </c>
      <c r="I3053" s="62" t="s">
        <v>109</v>
      </c>
      <c r="J3053" s="62" t="s">
        <v>103</v>
      </c>
      <c r="K3053" s="62" t="s">
        <v>106</v>
      </c>
      <c r="L3053" s="62" t="s">
        <v>2548</v>
      </c>
    </row>
    <row r="3054" spans="8:12" x14ac:dyDescent="0.25">
      <c r="H3054" s="62">
        <v>300117300</v>
      </c>
      <c r="I3054" s="62" t="s">
        <v>109</v>
      </c>
      <c r="J3054" s="62" t="s">
        <v>105</v>
      </c>
      <c r="K3054" s="62" t="s">
        <v>246</v>
      </c>
      <c r="L3054" s="62" t="s">
        <v>5351</v>
      </c>
    </row>
    <row r="3055" spans="8:12" x14ac:dyDescent="0.25">
      <c r="H3055" s="62">
        <v>300118800</v>
      </c>
      <c r="I3055" s="62" t="s">
        <v>109</v>
      </c>
      <c r="J3055" s="62" t="s">
        <v>105</v>
      </c>
      <c r="K3055" s="62" t="s">
        <v>248</v>
      </c>
      <c r="L3055" s="62" t="s">
        <v>2549</v>
      </c>
    </row>
    <row r="3056" spans="8:12" x14ac:dyDescent="0.25">
      <c r="H3056" s="62">
        <v>300118801</v>
      </c>
      <c r="I3056" s="62" t="s">
        <v>109</v>
      </c>
      <c r="J3056" s="62" t="s">
        <v>105</v>
      </c>
      <c r="K3056" s="62" t="s">
        <v>106</v>
      </c>
      <c r="L3056" s="62" t="s">
        <v>2550</v>
      </c>
    </row>
    <row r="3057" spans="8:12" x14ac:dyDescent="0.25">
      <c r="H3057" s="62">
        <v>300120100</v>
      </c>
      <c r="I3057" s="62" t="s">
        <v>109</v>
      </c>
      <c r="J3057" s="62" t="s">
        <v>105</v>
      </c>
      <c r="K3057" s="62" t="s">
        <v>248</v>
      </c>
      <c r="L3057" s="62" t="s">
        <v>2551</v>
      </c>
    </row>
    <row r="3058" spans="8:12" x14ac:dyDescent="0.25">
      <c r="H3058" s="62">
        <v>300120700</v>
      </c>
      <c r="I3058" s="62" t="s">
        <v>109</v>
      </c>
      <c r="J3058" s="62" t="s">
        <v>105</v>
      </c>
      <c r="K3058" s="62" t="s">
        <v>248</v>
      </c>
      <c r="L3058" s="62" t="s">
        <v>2552</v>
      </c>
    </row>
    <row r="3059" spans="8:12" x14ac:dyDescent="0.25">
      <c r="H3059" s="62">
        <v>300121900</v>
      </c>
      <c r="I3059" s="62" t="s">
        <v>109</v>
      </c>
      <c r="J3059" s="62" t="s">
        <v>105</v>
      </c>
      <c r="K3059" s="62" t="s">
        <v>248</v>
      </c>
      <c r="L3059" s="62" t="s">
        <v>4892</v>
      </c>
    </row>
    <row r="3060" spans="8:12" x14ac:dyDescent="0.25">
      <c r="H3060" s="62">
        <v>300121901</v>
      </c>
      <c r="I3060" s="62" t="s">
        <v>109</v>
      </c>
      <c r="J3060" s="62" t="s">
        <v>105</v>
      </c>
      <c r="K3060" s="62" t="s">
        <v>106</v>
      </c>
      <c r="L3060" s="62" t="s">
        <v>4893</v>
      </c>
    </row>
    <row r="3061" spans="8:12" x14ac:dyDescent="0.25">
      <c r="H3061" s="62">
        <v>300122100</v>
      </c>
      <c r="I3061" s="62" t="s">
        <v>109</v>
      </c>
      <c r="J3061" s="62" t="s">
        <v>105</v>
      </c>
      <c r="K3061" s="62" t="s">
        <v>246</v>
      </c>
      <c r="L3061" s="62" t="s">
        <v>2553</v>
      </c>
    </row>
    <row r="3062" spans="8:12" x14ac:dyDescent="0.25">
      <c r="H3062" s="62">
        <v>300123700</v>
      </c>
      <c r="I3062" s="62" t="s">
        <v>109</v>
      </c>
      <c r="J3062" s="62" t="s">
        <v>105</v>
      </c>
      <c r="K3062" s="62" t="s">
        <v>248</v>
      </c>
      <c r="L3062" s="62" t="s">
        <v>2554</v>
      </c>
    </row>
    <row r="3063" spans="8:12" x14ac:dyDescent="0.25">
      <c r="H3063" s="62">
        <v>300126000</v>
      </c>
      <c r="I3063" s="62" t="s">
        <v>109</v>
      </c>
      <c r="J3063" s="62" t="s">
        <v>103</v>
      </c>
      <c r="K3063" s="62" t="s">
        <v>248</v>
      </c>
      <c r="L3063" s="62" t="s">
        <v>2555</v>
      </c>
    </row>
    <row r="3064" spans="8:12" x14ac:dyDescent="0.25">
      <c r="H3064" s="62">
        <v>300127200</v>
      </c>
      <c r="I3064" s="62" t="s">
        <v>109</v>
      </c>
      <c r="J3064" s="62" t="s">
        <v>105</v>
      </c>
      <c r="K3064" s="62" t="s">
        <v>106</v>
      </c>
      <c r="L3064" s="62" t="s">
        <v>2556</v>
      </c>
    </row>
    <row r="3065" spans="8:12" x14ac:dyDescent="0.25">
      <c r="H3065" s="62">
        <v>300127500</v>
      </c>
      <c r="I3065" s="62" t="s">
        <v>109</v>
      </c>
      <c r="J3065" s="62" t="s">
        <v>105</v>
      </c>
      <c r="K3065" s="62" t="s">
        <v>248</v>
      </c>
      <c r="L3065" s="62" t="s">
        <v>2557</v>
      </c>
    </row>
    <row r="3066" spans="8:12" x14ac:dyDescent="0.25">
      <c r="H3066" s="62">
        <v>300127501</v>
      </c>
      <c r="I3066" s="62" t="s">
        <v>109</v>
      </c>
      <c r="J3066" s="62" t="s">
        <v>105</v>
      </c>
      <c r="K3066" s="62" t="s">
        <v>106</v>
      </c>
      <c r="L3066" s="62" t="s">
        <v>2558</v>
      </c>
    </row>
    <row r="3067" spans="8:12" x14ac:dyDescent="0.25">
      <c r="H3067" s="62">
        <v>300129700</v>
      </c>
      <c r="I3067" s="62" t="s">
        <v>109</v>
      </c>
      <c r="J3067" s="62" t="s">
        <v>105</v>
      </c>
      <c r="K3067" s="62" t="s">
        <v>246</v>
      </c>
      <c r="L3067" s="62" t="s">
        <v>4894</v>
      </c>
    </row>
    <row r="3068" spans="8:12" x14ac:dyDescent="0.25">
      <c r="H3068" s="62">
        <v>300130900</v>
      </c>
      <c r="I3068" s="62" t="s">
        <v>109</v>
      </c>
      <c r="J3068" s="62" t="s">
        <v>105</v>
      </c>
      <c r="K3068" s="62" t="s">
        <v>246</v>
      </c>
      <c r="L3068" s="62" t="s">
        <v>2559</v>
      </c>
    </row>
    <row r="3069" spans="8:12" x14ac:dyDescent="0.25">
      <c r="H3069" s="62">
        <v>300131200</v>
      </c>
      <c r="I3069" s="62" t="s">
        <v>109</v>
      </c>
      <c r="J3069" s="62" t="s">
        <v>105</v>
      </c>
      <c r="K3069" s="62" t="s">
        <v>248</v>
      </c>
      <c r="L3069" s="62" t="s">
        <v>2560</v>
      </c>
    </row>
    <row r="3070" spans="8:12" x14ac:dyDescent="0.25">
      <c r="H3070" s="62">
        <v>300131300</v>
      </c>
      <c r="I3070" s="62" t="s">
        <v>109</v>
      </c>
      <c r="J3070" s="62" t="s">
        <v>105</v>
      </c>
      <c r="K3070" s="62" t="s">
        <v>248</v>
      </c>
      <c r="L3070" s="62" t="s">
        <v>2561</v>
      </c>
    </row>
    <row r="3071" spans="8:12" x14ac:dyDescent="0.25">
      <c r="H3071" s="62">
        <v>300131301</v>
      </c>
      <c r="I3071" s="62" t="s">
        <v>109</v>
      </c>
      <c r="J3071" s="62" t="s">
        <v>105</v>
      </c>
      <c r="K3071" s="62" t="s">
        <v>106</v>
      </c>
      <c r="L3071" s="62" t="s">
        <v>2562</v>
      </c>
    </row>
    <row r="3072" spans="8:12" x14ac:dyDescent="0.25">
      <c r="H3072" s="62">
        <v>300132800</v>
      </c>
      <c r="I3072" s="62" t="s">
        <v>109</v>
      </c>
      <c r="J3072" s="62" t="s">
        <v>105</v>
      </c>
      <c r="K3072" s="62" t="s">
        <v>248</v>
      </c>
      <c r="L3072" s="62" t="s">
        <v>2563</v>
      </c>
    </row>
    <row r="3073" spans="8:12" x14ac:dyDescent="0.25">
      <c r="H3073" s="62">
        <v>300133500</v>
      </c>
      <c r="I3073" s="62" t="s">
        <v>109</v>
      </c>
      <c r="J3073" s="62" t="s">
        <v>103</v>
      </c>
      <c r="K3073" s="62" t="s">
        <v>106</v>
      </c>
      <c r="L3073" s="62" t="s">
        <v>5352</v>
      </c>
    </row>
    <row r="3074" spans="8:12" x14ac:dyDescent="0.25">
      <c r="H3074" s="62">
        <v>300134300</v>
      </c>
      <c r="I3074" s="62" t="s">
        <v>109</v>
      </c>
      <c r="J3074" s="62" t="s">
        <v>105</v>
      </c>
      <c r="K3074" s="62" t="s">
        <v>248</v>
      </c>
      <c r="L3074" s="62" t="s">
        <v>2564</v>
      </c>
    </row>
    <row r="3075" spans="8:12" x14ac:dyDescent="0.25">
      <c r="H3075" s="62">
        <v>300134301</v>
      </c>
      <c r="I3075" s="62" t="s">
        <v>109</v>
      </c>
      <c r="J3075" s="62" t="s">
        <v>105</v>
      </c>
      <c r="K3075" s="62" t="s">
        <v>248</v>
      </c>
      <c r="L3075" s="62" t="s">
        <v>2565</v>
      </c>
    </row>
    <row r="3076" spans="8:12" x14ac:dyDescent="0.25">
      <c r="H3076" s="62">
        <v>300134500</v>
      </c>
      <c r="I3076" s="62" t="s">
        <v>109</v>
      </c>
      <c r="J3076" s="62" t="s">
        <v>105</v>
      </c>
      <c r="K3076" s="62" t="s">
        <v>106</v>
      </c>
      <c r="L3076" s="62" t="s">
        <v>2566</v>
      </c>
    </row>
    <row r="3077" spans="8:12" x14ac:dyDescent="0.25">
      <c r="H3077" s="62">
        <v>300136300</v>
      </c>
      <c r="I3077" s="62" t="s">
        <v>109</v>
      </c>
      <c r="J3077" s="62" t="s">
        <v>105</v>
      </c>
      <c r="K3077" s="62" t="s">
        <v>246</v>
      </c>
      <c r="L3077" s="62" t="s">
        <v>4895</v>
      </c>
    </row>
    <row r="3078" spans="8:12" x14ac:dyDescent="0.25">
      <c r="H3078" s="62">
        <v>300138200</v>
      </c>
      <c r="I3078" s="62" t="s">
        <v>109</v>
      </c>
      <c r="J3078" s="62" t="s">
        <v>105</v>
      </c>
      <c r="K3078" s="62" t="s">
        <v>248</v>
      </c>
      <c r="L3078" s="62" t="s">
        <v>2567</v>
      </c>
    </row>
    <row r="3079" spans="8:12" x14ac:dyDescent="0.25">
      <c r="H3079" s="62">
        <v>300139200</v>
      </c>
      <c r="I3079" s="62" t="s">
        <v>109</v>
      </c>
      <c r="J3079" s="62" t="s">
        <v>105</v>
      </c>
      <c r="K3079" s="62" t="s">
        <v>106</v>
      </c>
      <c r="L3079" s="62" t="s">
        <v>2568</v>
      </c>
    </row>
    <row r="3080" spans="8:12" x14ac:dyDescent="0.25">
      <c r="H3080" s="62">
        <v>300139500</v>
      </c>
      <c r="I3080" s="62" t="s">
        <v>109</v>
      </c>
      <c r="J3080" s="62" t="s">
        <v>105</v>
      </c>
      <c r="K3080" s="62" t="s">
        <v>250</v>
      </c>
      <c r="L3080" s="62" t="s">
        <v>2569</v>
      </c>
    </row>
    <row r="3081" spans="8:12" x14ac:dyDescent="0.25">
      <c r="H3081" s="62">
        <v>300146700</v>
      </c>
      <c r="I3081" s="62" t="s">
        <v>109</v>
      </c>
      <c r="J3081" s="62" t="s">
        <v>105</v>
      </c>
      <c r="K3081" s="62" t="s">
        <v>248</v>
      </c>
      <c r="L3081" s="62" t="s">
        <v>2570</v>
      </c>
    </row>
    <row r="3082" spans="8:12" x14ac:dyDescent="0.25">
      <c r="H3082" s="62">
        <v>300147700</v>
      </c>
      <c r="I3082" s="62" t="s">
        <v>109</v>
      </c>
      <c r="J3082" s="62" t="s">
        <v>105</v>
      </c>
      <c r="K3082" s="62" t="s">
        <v>106</v>
      </c>
      <c r="L3082" s="62" t="s">
        <v>2571</v>
      </c>
    </row>
    <row r="3083" spans="8:12" x14ac:dyDescent="0.25">
      <c r="H3083" s="62">
        <v>300147800</v>
      </c>
      <c r="I3083" s="62" t="s">
        <v>109</v>
      </c>
      <c r="J3083" s="62" t="s">
        <v>105</v>
      </c>
      <c r="K3083" s="62" t="s">
        <v>248</v>
      </c>
      <c r="L3083" s="62" t="s">
        <v>2572</v>
      </c>
    </row>
    <row r="3084" spans="8:12" x14ac:dyDescent="0.25">
      <c r="H3084" s="62">
        <v>300148100</v>
      </c>
      <c r="I3084" s="62" t="s">
        <v>109</v>
      </c>
      <c r="J3084" s="62" t="s">
        <v>105</v>
      </c>
      <c r="K3084" s="62" t="s">
        <v>248</v>
      </c>
      <c r="L3084" s="62" t="s">
        <v>2573</v>
      </c>
    </row>
    <row r="3085" spans="8:12" x14ac:dyDescent="0.25">
      <c r="H3085" s="62">
        <v>300148200</v>
      </c>
      <c r="I3085" s="62" t="s">
        <v>109</v>
      </c>
      <c r="J3085" s="62" t="s">
        <v>105</v>
      </c>
      <c r="K3085" s="62" t="s">
        <v>248</v>
      </c>
      <c r="L3085" s="62" t="s">
        <v>2574</v>
      </c>
    </row>
    <row r="3086" spans="8:12" x14ac:dyDescent="0.25">
      <c r="H3086" s="62">
        <v>300148300</v>
      </c>
      <c r="I3086" s="62" t="s">
        <v>109</v>
      </c>
      <c r="J3086" s="62" t="s">
        <v>105</v>
      </c>
      <c r="K3086" s="62" t="s">
        <v>246</v>
      </c>
      <c r="L3086" s="62" t="s">
        <v>2575</v>
      </c>
    </row>
    <row r="3087" spans="8:12" x14ac:dyDescent="0.25">
      <c r="H3087" s="62">
        <v>300149400</v>
      </c>
      <c r="I3087" s="62" t="s">
        <v>109</v>
      </c>
      <c r="J3087" s="62" t="s">
        <v>105</v>
      </c>
      <c r="K3087" s="62" t="s">
        <v>104</v>
      </c>
      <c r="L3087" s="62" t="s">
        <v>2576</v>
      </c>
    </row>
    <row r="3088" spans="8:12" x14ac:dyDescent="0.25">
      <c r="H3088" s="62">
        <v>300149800</v>
      </c>
      <c r="I3088" s="62" t="s">
        <v>109</v>
      </c>
      <c r="J3088" s="62" t="s">
        <v>105</v>
      </c>
      <c r="K3088" s="62" t="s">
        <v>248</v>
      </c>
      <c r="L3088" s="62" t="s">
        <v>2577</v>
      </c>
    </row>
    <row r="3089" spans="8:12" x14ac:dyDescent="0.25">
      <c r="H3089" s="62">
        <v>300149900</v>
      </c>
      <c r="I3089" s="62" t="s">
        <v>109</v>
      </c>
      <c r="J3089" s="62" t="s">
        <v>105</v>
      </c>
      <c r="K3089" s="62" t="s">
        <v>106</v>
      </c>
      <c r="L3089" s="62" t="s">
        <v>2578</v>
      </c>
    </row>
    <row r="3090" spans="8:12" x14ac:dyDescent="0.25">
      <c r="H3090" s="62">
        <v>300150700</v>
      </c>
      <c r="I3090" s="62" t="s">
        <v>109</v>
      </c>
      <c r="J3090" s="62" t="s">
        <v>105</v>
      </c>
      <c r="K3090" s="62" t="s">
        <v>248</v>
      </c>
      <c r="L3090" s="62" t="s">
        <v>4896</v>
      </c>
    </row>
    <row r="3091" spans="8:12" x14ac:dyDescent="0.25">
      <c r="H3091" s="62">
        <v>300150800</v>
      </c>
      <c r="I3091" s="62" t="s">
        <v>109</v>
      </c>
      <c r="J3091" s="62" t="s">
        <v>105</v>
      </c>
      <c r="K3091" s="62" t="s">
        <v>248</v>
      </c>
      <c r="L3091" s="62" t="s">
        <v>2579</v>
      </c>
    </row>
    <row r="3092" spans="8:12" x14ac:dyDescent="0.25">
      <c r="H3092" s="62">
        <v>300150801</v>
      </c>
      <c r="I3092" s="62" t="s">
        <v>109</v>
      </c>
      <c r="J3092" s="62" t="s">
        <v>105</v>
      </c>
      <c r="K3092" s="62" t="s">
        <v>106</v>
      </c>
      <c r="L3092" s="62" t="s">
        <v>2580</v>
      </c>
    </row>
    <row r="3093" spans="8:12" x14ac:dyDescent="0.25">
      <c r="H3093" s="62">
        <v>300152300</v>
      </c>
      <c r="I3093" s="62" t="s">
        <v>109</v>
      </c>
      <c r="J3093" s="62" t="s">
        <v>105</v>
      </c>
      <c r="K3093" s="62" t="s">
        <v>246</v>
      </c>
      <c r="L3093" s="62" t="s">
        <v>2581</v>
      </c>
    </row>
    <row r="3094" spans="8:12" x14ac:dyDescent="0.25">
      <c r="H3094" s="62">
        <v>300152900</v>
      </c>
      <c r="I3094" s="62" t="s">
        <v>109</v>
      </c>
      <c r="J3094" s="62" t="s">
        <v>105</v>
      </c>
      <c r="K3094" s="62" t="s">
        <v>106</v>
      </c>
      <c r="L3094" s="62" t="s">
        <v>2582</v>
      </c>
    </row>
    <row r="3095" spans="8:12" x14ac:dyDescent="0.25">
      <c r="H3095" s="62">
        <v>300153400</v>
      </c>
      <c r="I3095" s="62" t="s">
        <v>109</v>
      </c>
      <c r="J3095" s="62" t="s">
        <v>105</v>
      </c>
      <c r="K3095" s="62" t="s">
        <v>106</v>
      </c>
      <c r="L3095" s="62" t="s">
        <v>2583</v>
      </c>
    </row>
    <row r="3096" spans="8:12" x14ac:dyDescent="0.25">
      <c r="H3096" s="62">
        <v>300153500</v>
      </c>
      <c r="I3096" s="62" t="s">
        <v>109</v>
      </c>
      <c r="J3096" s="62" t="s">
        <v>105</v>
      </c>
      <c r="K3096" s="62" t="s">
        <v>106</v>
      </c>
      <c r="L3096" s="62" t="s">
        <v>2584</v>
      </c>
    </row>
    <row r="3097" spans="8:12" x14ac:dyDescent="0.25">
      <c r="H3097" s="62">
        <v>300154100</v>
      </c>
      <c r="I3097" s="62" t="s">
        <v>109</v>
      </c>
      <c r="J3097" s="62" t="s">
        <v>103</v>
      </c>
      <c r="K3097" s="62" t="s">
        <v>248</v>
      </c>
      <c r="L3097" s="62" t="s">
        <v>2585</v>
      </c>
    </row>
    <row r="3098" spans="8:12" x14ac:dyDescent="0.25">
      <c r="H3098" s="62">
        <v>300154300</v>
      </c>
      <c r="I3098" s="62" t="s">
        <v>109</v>
      </c>
      <c r="J3098" s="62" t="s">
        <v>105</v>
      </c>
      <c r="K3098" s="62" t="s">
        <v>248</v>
      </c>
      <c r="L3098" s="62" t="s">
        <v>2586</v>
      </c>
    </row>
    <row r="3099" spans="8:12" x14ac:dyDescent="0.25">
      <c r="H3099" s="62">
        <v>300154301</v>
      </c>
      <c r="I3099" s="62" t="s">
        <v>109</v>
      </c>
      <c r="J3099" s="62" t="s">
        <v>105</v>
      </c>
      <c r="K3099" s="62" t="s">
        <v>106</v>
      </c>
      <c r="L3099" s="62" t="s">
        <v>2587</v>
      </c>
    </row>
    <row r="3100" spans="8:12" x14ac:dyDescent="0.25">
      <c r="H3100" s="62">
        <v>300155100</v>
      </c>
      <c r="I3100" s="62" t="s">
        <v>109</v>
      </c>
      <c r="J3100" s="62" t="s">
        <v>105</v>
      </c>
      <c r="K3100" s="62" t="s">
        <v>250</v>
      </c>
      <c r="L3100" s="62" t="s">
        <v>2588</v>
      </c>
    </row>
    <row r="3101" spans="8:12" x14ac:dyDescent="0.25">
      <c r="H3101" s="62">
        <v>300157200</v>
      </c>
      <c r="I3101" s="62" t="s">
        <v>109</v>
      </c>
      <c r="J3101" s="62" t="s">
        <v>105</v>
      </c>
      <c r="K3101" s="62" t="s">
        <v>248</v>
      </c>
      <c r="L3101" s="62" t="s">
        <v>2589</v>
      </c>
    </row>
    <row r="3102" spans="8:12" x14ac:dyDescent="0.25">
      <c r="H3102" s="62">
        <v>300160000</v>
      </c>
      <c r="I3102" s="62" t="s">
        <v>109</v>
      </c>
      <c r="J3102" s="62" t="s">
        <v>105</v>
      </c>
      <c r="K3102" s="62" t="s">
        <v>248</v>
      </c>
      <c r="L3102" s="62" t="s">
        <v>2590</v>
      </c>
    </row>
    <row r="3103" spans="8:12" x14ac:dyDescent="0.25">
      <c r="H3103" s="62">
        <v>300160500</v>
      </c>
      <c r="I3103" s="62" t="s">
        <v>109</v>
      </c>
      <c r="J3103" s="62" t="s">
        <v>105</v>
      </c>
      <c r="K3103" s="62" t="s">
        <v>106</v>
      </c>
      <c r="L3103" s="62" t="s">
        <v>2591</v>
      </c>
    </row>
    <row r="3104" spans="8:12" x14ac:dyDescent="0.25">
      <c r="H3104" s="62">
        <v>300161200</v>
      </c>
      <c r="I3104" s="62" t="s">
        <v>109</v>
      </c>
      <c r="J3104" s="62" t="s">
        <v>105</v>
      </c>
      <c r="K3104" s="62" t="s">
        <v>248</v>
      </c>
      <c r="L3104" s="62" t="s">
        <v>2592</v>
      </c>
    </row>
    <row r="3105" spans="8:12" x14ac:dyDescent="0.25">
      <c r="H3105" s="62">
        <v>300161201</v>
      </c>
      <c r="I3105" s="62" t="s">
        <v>109</v>
      </c>
      <c r="J3105" s="62" t="s">
        <v>105</v>
      </c>
      <c r="K3105" s="62" t="s">
        <v>106</v>
      </c>
      <c r="L3105" s="62" t="s">
        <v>2592</v>
      </c>
    </row>
    <row r="3106" spans="8:12" x14ac:dyDescent="0.25">
      <c r="H3106" s="62">
        <v>300162100</v>
      </c>
      <c r="I3106" s="62" t="s">
        <v>109</v>
      </c>
      <c r="J3106" s="62" t="s">
        <v>105</v>
      </c>
      <c r="K3106" s="62" t="s">
        <v>106</v>
      </c>
      <c r="L3106" s="62" t="s">
        <v>2593</v>
      </c>
    </row>
    <row r="3107" spans="8:12" x14ac:dyDescent="0.25">
      <c r="H3107" s="62">
        <v>300162600</v>
      </c>
      <c r="I3107" s="62" t="s">
        <v>109</v>
      </c>
      <c r="J3107" s="62" t="s">
        <v>103</v>
      </c>
      <c r="K3107" s="62" t="s">
        <v>248</v>
      </c>
      <c r="L3107" s="62" t="s">
        <v>2594</v>
      </c>
    </row>
    <row r="3108" spans="8:12" x14ac:dyDescent="0.25">
      <c r="H3108" s="62">
        <v>300164300</v>
      </c>
      <c r="I3108" s="62" t="s">
        <v>109</v>
      </c>
      <c r="J3108" s="62" t="s">
        <v>105</v>
      </c>
      <c r="K3108" s="62" t="s">
        <v>246</v>
      </c>
      <c r="L3108" s="62" t="s">
        <v>2595</v>
      </c>
    </row>
    <row r="3109" spans="8:12" x14ac:dyDescent="0.25">
      <c r="H3109" s="62">
        <v>300166000</v>
      </c>
      <c r="I3109" s="62" t="s">
        <v>109</v>
      </c>
      <c r="J3109" s="62" t="s">
        <v>105</v>
      </c>
      <c r="K3109" s="62" t="s">
        <v>106</v>
      </c>
      <c r="L3109" s="62" t="s">
        <v>2596</v>
      </c>
    </row>
    <row r="3110" spans="8:12" x14ac:dyDescent="0.25">
      <c r="H3110" s="62">
        <v>300166200</v>
      </c>
      <c r="I3110" s="62" t="s">
        <v>109</v>
      </c>
      <c r="J3110" s="62" t="s">
        <v>103</v>
      </c>
      <c r="K3110" s="62" t="s">
        <v>248</v>
      </c>
      <c r="L3110" s="62" t="s">
        <v>2597</v>
      </c>
    </row>
    <row r="3111" spans="8:12" x14ac:dyDescent="0.25">
      <c r="H3111" s="62">
        <v>300167000</v>
      </c>
      <c r="I3111" s="62" t="s">
        <v>109</v>
      </c>
      <c r="J3111" s="62" t="s">
        <v>105</v>
      </c>
      <c r="K3111" s="62" t="s">
        <v>106</v>
      </c>
      <c r="L3111" s="62" t="s">
        <v>2598</v>
      </c>
    </row>
    <row r="3112" spans="8:12" x14ac:dyDescent="0.25">
      <c r="H3112" s="62">
        <v>300167800</v>
      </c>
      <c r="I3112" s="62" t="s">
        <v>109</v>
      </c>
      <c r="J3112" s="62" t="s">
        <v>105</v>
      </c>
      <c r="K3112" s="62" t="s">
        <v>248</v>
      </c>
      <c r="L3112" s="62" t="s">
        <v>2599</v>
      </c>
    </row>
    <row r="3113" spans="8:12" x14ac:dyDescent="0.25">
      <c r="H3113" s="62">
        <v>300168400</v>
      </c>
      <c r="I3113" s="62" t="s">
        <v>109</v>
      </c>
      <c r="J3113" s="62" t="s">
        <v>105</v>
      </c>
      <c r="K3113" s="62" t="s">
        <v>106</v>
      </c>
      <c r="L3113" s="62" t="s">
        <v>2600</v>
      </c>
    </row>
    <row r="3114" spans="8:12" x14ac:dyDescent="0.25">
      <c r="H3114" s="62">
        <v>300169000</v>
      </c>
      <c r="I3114" s="62" t="s">
        <v>109</v>
      </c>
      <c r="J3114" s="62" t="s">
        <v>105</v>
      </c>
      <c r="K3114" s="62" t="s">
        <v>248</v>
      </c>
      <c r="L3114" s="62" t="s">
        <v>2601</v>
      </c>
    </row>
    <row r="3115" spans="8:12" x14ac:dyDescent="0.25">
      <c r="H3115" s="62">
        <v>300169600</v>
      </c>
      <c r="I3115" s="62" t="s">
        <v>109</v>
      </c>
      <c r="J3115" s="62" t="s">
        <v>105</v>
      </c>
      <c r="K3115" s="62" t="s">
        <v>248</v>
      </c>
      <c r="L3115" s="62" t="s">
        <v>2602</v>
      </c>
    </row>
    <row r="3116" spans="8:12" x14ac:dyDescent="0.25">
      <c r="H3116" s="62">
        <v>300172400</v>
      </c>
      <c r="I3116" s="62" t="s">
        <v>109</v>
      </c>
      <c r="J3116" s="62" t="s">
        <v>105</v>
      </c>
      <c r="K3116" s="62" t="s">
        <v>248</v>
      </c>
      <c r="L3116" s="62" t="s">
        <v>2603</v>
      </c>
    </row>
    <row r="3117" spans="8:12" x14ac:dyDescent="0.25">
      <c r="H3117" s="62">
        <v>300173500</v>
      </c>
      <c r="I3117" s="62" t="s">
        <v>109</v>
      </c>
      <c r="J3117" s="62" t="s">
        <v>105</v>
      </c>
      <c r="K3117" s="62" t="s">
        <v>248</v>
      </c>
      <c r="L3117" s="62" t="s">
        <v>2604</v>
      </c>
    </row>
    <row r="3118" spans="8:12" x14ac:dyDescent="0.25">
      <c r="H3118" s="62">
        <v>300173501</v>
      </c>
      <c r="I3118" s="62" t="s">
        <v>109</v>
      </c>
      <c r="J3118" s="62" t="s">
        <v>105</v>
      </c>
      <c r="K3118" s="62" t="s">
        <v>106</v>
      </c>
      <c r="L3118" s="62" t="s">
        <v>2605</v>
      </c>
    </row>
    <row r="3119" spans="8:12" x14ac:dyDescent="0.25">
      <c r="H3119" s="62">
        <v>300173900</v>
      </c>
      <c r="I3119" s="62" t="s">
        <v>109</v>
      </c>
      <c r="J3119" s="62" t="s">
        <v>105</v>
      </c>
      <c r="K3119" s="62" t="s">
        <v>246</v>
      </c>
      <c r="L3119" s="62" t="s">
        <v>2606</v>
      </c>
    </row>
    <row r="3120" spans="8:12" x14ac:dyDescent="0.25">
      <c r="H3120" s="62">
        <v>300174000</v>
      </c>
      <c r="I3120" s="62" t="s">
        <v>109</v>
      </c>
      <c r="J3120" s="62" t="s">
        <v>105</v>
      </c>
      <c r="K3120" s="62" t="s">
        <v>248</v>
      </c>
      <c r="L3120" s="62" t="s">
        <v>2607</v>
      </c>
    </row>
    <row r="3121" spans="8:12" x14ac:dyDescent="0.25">
      <c r="H3121" s="62">
        <v>300175700</v>
      </c>
      <c r="I3121" s="62" t="s">
        <v>109</v>
      </c>
      <c r="J3121" s="62" t="s">
        <v>105</v>
      </c>
      <c r="K3121" s="62" t="s">
        <v>248</v>
      </c>
      <c r="L3121" s="62" t="s">
        <v>2608</v>
      </c>
    </row>
    <row r="3122" spans="8:12" x14ac:dyDescent="0.25">
      <c r="H3122" s="62">
        <v>300177300</v>
      </c>
      <c r="I3122" s="62" t="s">
        <v>109</v>
      </c>
      <c r="J3122" s="62" t="s">
        <v>105</v>
      </c>
      <c r="K3122" s="62" t="s">
        <v>248</v>
      </c>
      <c r="L3122" s="62" t="s">
        <v>2609</v>
      </c>
    </row>
    <row r="3123" spans="8:12" x14ac:dyDescent="0.25">
      <c r="H3123" s="62">
        <v>300177800</v>
      </c>
      <c r="I3123" s="62" t="s">
        <v>109</v>
      </c>
      <c r="J3123" s="62" t="s">
        <v>105</v>
      </c>
      <c r="K3123" s="62" t="s">
        <v>248</v>
      </c>
      <c r="L3123" s="62" t="s">
        <v>2610</v>
      </c>
    </row>
    <row r="3124" spans="8:12" x14ac:dyDescent="0.25">
      <c r="H3124" s="62">
        <v>300178300</v>
      </c>
      <c r="I3124" s="62" t="s">
        <v>109</v>
      </c>
      <c r="J3124" s="62" t="s">
        <v>105</v>
      </c>
      <c r="K3124" s="62" t="s">
        <v>250</v>
      </c>
      <c r="L3124" s="62" t="s">
        <v>2611</v>
      </c>
    </row>
    <row r="3125" spans="8:12" x14ac:dyDescent="0.25">
      <c r="H3125" s="62">
        <v>300179200</v>
      </c>
      <c r="I3125" s="62" t="s">
        <v>109</v>
      </c>
      <c r="J3125" s="62" t="s">
        <v>105</v>
      </c>
      <c r="K3125" s="62" t="s">
        <v>246</v>
      </c>
      <c r="L3125" s="62" t="s">
        <v>2612</v>
      </c>
    </row>
    <row r="3126" spans="8:12" x14ac:dyDescent="0.25">
      <c r="H3126" s="62">
        <v>300180300</v>
      </c>
      <c r="I3126" s="62" t="s">
        <v>109</v>
      </c>
      <c r="J3126" s="62" t="s">
        <v>103</v>
      </c>
      <c r="K3126" s="62" t="s">
        <v>250</v>
      </c>
      <c r="L3126" s="62" t="s">
        <v>2613</v>
      </c>
    </row>
    <row r="3127" spans="8:12" x14ac:dyDescent="0.25">
      <c r="H3127" s="62">
        <v>300180500</v>
      </c>
      <c r="I3127" s="62" t="s">
        <v>109</v>
      </c>
      <c r="J3127" s="62" t="s">
        <v>105</v>
      </c>
      <c r="K3127" s="62" t="s">
        <v>106</v>
      </c>
      <c r="L3127" s="62" t="s">
        <v>2614</v>
      </c>
    </row>
    <row r="3128" spans="8:12" x14ac:dyDescent="0.25">
      <c r="H3128" s="62">
        <v>300180900</v>
      </c>
      <c r="I3128" s="62" t="s">
        <v>109</v>
      </c>
      <c r="J3128" s="62" t="s">
        <v>105</v>
      </c>
      <c r="K3128" s="62" t="s">
        <v>248</v>
      </c>
      <c r="L3128" s="62" t="s">
        <v>2615</v>
      </c>
    </row>
    <row r="3129" spans="8:12" x14ac:dyDescent="0.25">
      <c r="H3129" s="62">
        <v>300182000</v>
      </c>
      <c r="I3129" s="62" t="s">
        <v>109</v>
      </c>
      <c r="J3129" s="62" t="s">
        <v>105</v>
      </c>
      <c r="K3129" s="62" t="s">
        <v>106</v>
      </c>
      <c r="L3129" s="62" t="s">
        <v>4897</v>
      </c>
    </row>
    <row r="3130" spans="8:12" x14ac:dyDescent="0.25">
      <c r="H3130" s="62">
        <v>300182500</v>
      </c>
      <c r="I3130" s="62" t="s">
        <v>109</v>
      </c>
      <c r="J3130" s="62" t="s">
        <v>105</v>
      </c>
      <c r="K3130" s="62" t="s">
        <v>106</v>
      </c>
      <c r="L3130" s="62" t="s">
        <v>4898</v>
      </c>
    </row>
    <row r="3131" spans="8:12" x14ac:dyDescent="0.25">
      <c r="H3131" s="62">
        <v>300183100</v>
      </c>
      <c r="I3131" s="62" t="s">
        <v>109</v>
      </c>
      <c r="J3131" s="62" t="s">
        <v>105</v>
      </c>
      <c r="K3131" s="62" t="s">
        <v>106</v>
      </c>
      <c r="L3131" s="62" t="s">
        <v>2616</v>
      </c>
    </row>
    <row r="3132" spans="8:12" x14ac:dyDescent="0.25">
      <c r="H3132" s="62">
        <v>300185000</v>
      </c>
      <c r="I3132" s="62" t="s">
        <v>109</v>
      </c>
      <c r="J3132" s="62" t="s">
        <v>105</v>
      </c>
      <c r="K3132" s="62" t="s">
        <v>248</v>
      </c>
      <c r="L3132" s="62" t="s">
        <v>2617</v>
      </c>
    </row>
    <row r="3133" spans="8:12" x14ac:dyDescent="0.25">
      <c r="H3133" s="62">
        <v>300185800</v>
      </c>
      <c r="I3133" s="62" t="s">
        <v>109</v>
      </c>
      <c r="J3133" s="62" t="s">
        <v>105</v>
      </c>
      <c r="K3133" s="62" t="s">
        <v>246</v>
      </c>
      <c r="L3133" s="62" t="s">
        <v>2618</v>
      </c>
    </row>
    <row r="3134" spans="8:12" x14ac:dyDescent="0.25">
      <c r="H3134" s="62">
        <v>300186000</v>
      </c>
      <c r="I3134" s="62" t="s">
        <v>109</v>
      </c>
      <c r="J3134" s="62" t="s">
        <v>105</v>
      </c>
      <c r="K3134" s="62" t="s">
        <v>246</v>
      </c>
      <c r="L3134" s="62" t="s">
        <v>5353</v>
      </c>
    </row>
    <row r="3135" spans="8:12" x14ac:dyDescent="0.25">
      <c r="H3135" s="62">
        <v>300186200</v>
      </c>
      <c r="I3135" s="62" t="s">
        <v>109</v>
      </c>
      <c r="J3135" s="62" t="s">
        <v>105</v>
      </c>
      <c r="K3135" s="62" t="s">
        <v>106</v>
      </c>
      <c r="L3135" s="62" t="s">
        <v>2619</v>
      </c>
    </row>
    <row r="3136" spans="8:12" x14ac:dyDescent="0.25">
      <c r="H3136" s="62">
        <v>300187100</v>
      </c>
      <c r="I3136" s="62" t="s">
        <v>109</v>
      </c>
      <c r="J3136" s="62" t="s">
        <v>105</v>
      </c>
      <c r="K3136" s="62" t="s">
        <v>106</v>
      </c>
      <c r="L3136" s="62" t="s">
        <v>2620</v>
      </c>
    </row>
    <row r="3137" spans="8:12" x14ac:dyDescent="0.25">
      <c r="H3137" s="62">
        <v>300188500</v>
      </c>
      <c r="I3137" s="62" t="s">
        <v>109</v>
      </c>
      <c r="J3137" s="62" t="s">
        <v>103</v>
      </c>
      <c r="K3137" s="62" t="s">
        <v>106</v>
      </c>
      <c r="L3137" s="62" t="s">
        <v>2621</v>
      </c>
    </row>
    <row r="3138" spans="8:12" x14ac:dyDescent="0.25">
      <c r="H3138" s="62">
        <v>300189800</v>
      </c>
      <c r="I3138" s="62" t="s">
        <v>109</v>
      </c>
      <c r="J3138" s="62" t="s">
        <v>105</v>
      </c>
      <c r="K3138" s="62" t="s">
        <v>248</v>
      </c>
      <c r="L3138" s="62" t="s">
        <v>2622</v>
      </c>
    </row>
    <row r="3139" spans="8:12" x14ac:dyDescent="0.25">
      <c r="H3139" s="62">
        <v>300189801</v>
      </c>
      <c r="I3139" s="62" t="s">
        <v>109</v>
      </c>
      <c r="J3139" s="62" t="s">
        <v>105</v>
      </c>
      <c r="K3139" s="62" t="s">
        <v>106</v>
      </c>
      <c r="L3139" s="62" t="s">
        <v>4899</v>
      </c>
    </row>
    <row r="3140" spans="8:12" x14ac:dyDescent="0.25">
      <c r="H3140" s="62">
        <v>300189900</v>
      </c>
      <c r="I3140" s="62" t="s">
        <v>109</v>
      </c>
      <c r="J3140" s="62" t="s">
        <v>105</v>
      </c>
      <c r="K3140" s="62" t="s">
        <v>248</v>
      </c>
      <c r="L3140" s="62" t="s">
        <v>2623</v>
      </c>
    </row>
    <row r="3141" spans="8:12" x14ac:dyDescent="0.25">
      <c r="H3141" s="62">
        <v>300190900</v>
      </c>
      <c r="I3141" s="62" t="s">
        <v>109</v>
      </c>
      <c r="J3141" s="62" t="s">
        <v>105</v>
      </c>
      <c r="K3141" s="62" t="s">
        <v>106</v>
      </c>
      <c r="L3141" s="62" t="s">
        <v>2624</v>
      </c>
    </row>
    <row r="3142" spans="8:12" x14ac:dyDescent="0.25">
      <c r="H3142" s="62">
        <v>300191300</v>
      </c>
      <c r="I3142" s="62" t="s">
        <v>109</v>
      </c>
      <c r="J3142" s="62" t="s">
        <v>105</v>
      </c>
      <c r="K3142" s="62" t="s">
        <v>248</v>
      </c>
      <c r="L3142" s="62" t="s">
        <v>2625</v>
      </c>
    </row>
    <row r="3143" spans="8:12" x14ac:dyDescent="0.25">
      <c r="H3143" s="62">
        <v>300192200</v>
      </c>
      <c r="I3143" s="62" t="s">
        <v>109</v>
      </c>
      <c r="J3143" s="62" t="s">
        <v>105</v>
      </c>
      <c r="K3143" s="62" t="s">
        <v>248</v>
      </c>
      <c r="L3143" s="62" t="s">
        <v>2626</v>
      </c>
    </row>
    <row r="3144" spans="8:12" x14ac:dyDescent="0.25">
      <c r="H3144" s="62">
        <v>300192300</v>
      </c>
      <c r="I3144" s="62" t="s">
        <v>109</v>
      </c>
      <c r="J3144" s="62" t="s">
        <v>105</v>
      </c>
      <c r="K3144" s="62" t="s">
        <v>106</v>
      </c>
      <c r="L3144" s="62" t="s">
        <v>2627</v>
      </c>
    </row>
    <row r="3145" spans="8:12" x14ac:dyDescent="0.25">
      <c r="H3145" s="62">
        <v>300192800</v>
      </c>
      <c r="I3145" s="62" t="s">
        <v>109</v>
      </c>
      <c r="J3145" s="62" t="s">
        <v>105</v>
      </c>
      <c r="K3145" s="62" t="s">
        <v>248</v>
      </c>
      <c r="L3145" s="62" t="s">
        <v>2628</v>
      </c>
    </row>
    <row r="3146" spans="8:12" x14ac:dyDescent="0.25">
      <c r="H3146" s="62">
        <v>300192900</v>
      </c>
      <c r="I3146" s="62" t="s">
        <v>109</v>
      </c>
      <c r="J3146" s="62" t="s">
        <v>105</v>
      </c>
      <c r="K3146" s="62" t="s">
        <v>248</v>
      </c>
      <c r="L3146" s="62" t="s">
        <v>2629</v>
      </c>
    </row>
    <row r="3147" spans="8:12" x14ac:dyDescent="0.25">
      <c r="H3147" s="62">
        <v>300197400</v>
      </c>
      <c r="I3147" s="62" t="s">
        <v>109</v>
      </c>
      <c r="J3147" s="62" t="s">
        <v>105</v>
      </c>
      <c r="K3147" s="62" t="s">
        <v>106</v>
      </c>
      <c r="L3147" s="62" t="s">
        <v>4900</v>
      </c>
    </row>
    <row r="3148" spans="8:12" x14ac:dyDescent="0.25">
      <c r="H3148" s="62">
        <v>300197900</v>
      </c>
      <c r="I3148" s="62" t="s">
        <v>109</v>
      </c>
      <c r="J3148" s="62" t="s">
        <v>105</v>
      </c>
      <c r="K3148" s="62" t="s">
        <v>248</v>
      </c>
      <c r="L3148" s="62" t="s">
        <v>2630</v>
      </c>
    </row>
    <row r="3149" spans="8:12" x14ac:dyDescent="0.25">
      <c r="H3149" s="62">
        <v>300200000</v>
      </c>
      <c r="I3149" s="62" t="s">
        <v>109</v>
      </c>
      <c r="J3149" s="62" t="s">
        <v>105</v>
      </c>
      <c r="K3149" s="62" t="s">
        <v>106</v>
      </c>
      <c r="L3149" s="62" t="s">
        <v>2631</v>
      </c>
    </row>
    <row r="3150" spans="8:12" x14ac:dyDescent="0.25">
      <c r="H3150" s="62">
        <v>300201100</v>
      </c>
      <c r="I3150" s="62" t="s">
        <v>109</v>
      </c>
      <c r="J3150" s="62" t="s">
        <v>103</v>
      </c>
      <c r="K3150" s="62" t="s">
        <v>250</v>
      </c>
      <c r="L3150" s="62" t="s">
        <v>4901</v>
      </c>
    </row>
    <row r="3151" spans="8:12" x14ac:dyDescent="0.25">
      <c r="H3151" s="62">
        <v>300201700</v>
      </c>
      <c r="I3151" s="62" t="s">
        <v>109</v>
      </c>
      <c r="J3151" s="62" t="s">
        <v>105</v>
      </c>
      <c r="K3151" s="62" t="s">
        <v>246</v>
      </c>
      <c r="L3151" s="62" t="s">
        <v>5354</v>
      </c>
    </row>
    <row r="3152" spans="8:12" x14ac:dyDescent="0.25">
      <c r="H3152" s="62">
        <v>300206600</v>
      </c>
      <c r="I3152" s="62" t="s">
        <v>109</v>
      </c>
      <c r="J3152" s="62" t="s">
        <v>105</v>
      </c>
      <c r="K3152" s="62" t="s">
        <v>248</v>
      </c>
      <c r="L3152" s="62" t="s">
        <v>5355</v>
      </c>
    </row>
    <row r="3153" spans="8:12" x14ac:dyDescent="0.25">
      <c r="H3153" s="62">
        <v>300207000</v>
      </c>
      <c r="I3153" s="62" t="s">
        <v>109</v>
      </c>
      <c r="J3153" s="62" t="s">
        <v>103</v>
      </c>
      <c r="K3153" s="62" t="s">
        <v>250</v>
      </c>
      <c r="L3153" s="62" t="s">
        <v>2632</v>
      </c>
    </row>
    <row r="3154" spans="8:12" x14ac:dyDescent="0.25">
      <c r="H3154" s="62">
        <v>300220000</v>
      </c>
      <c r="I3154" s="62" t="s">
        <v>109</v>
      </c>
      <c r="J3154" s="62" t="s">
        <v>103</v>
      </c>
      <c r="K3154" s="62" t="s">
        <v>106</v>
      </c>
      <c r="L3154" s="62" t="s">
        <v>2633</v>
      </c>
    </row>
    <row r="3155" spans="8:12" x14ac:dyDescent="0.25">
      <c r="H3155" s="62">
        <v>300220100</v>
      </c>
      <c r="I3155" s="62" t="s">
        <v>109</v>
      </c>
      <c r="J3155" s="62" t="s">
        <v>103</v>
      </c>
      <c r="K3155" s="62" t="s">
        <v>106</v>
      </c>
      <c r="L3155" s="62" t="s">
        <v>2634</v>
      </c>
    </row>
    <row r="3156" spans="8:12" x14ac:dyDescent="0.25">
      <c r="H3156" s="62">
        <v>300228000</v>
      </c>
      <c r="I3156" s="62" t="s">
        <v>109</v>
      </c>
      <c r="J3156" s="62" t="s">
        <v>103</v>
      </c>
      <c r="K3156" s="62" t="s">
        <v>106</v>
      </c>
      <c r="L3156" s="62" t="s">
        <v>2635</v>
      </c>
    </row>
    <row r="3157" spans="8:12" x14ac:dyDescent="0.25">
      <c r="H3157" s="62">
        <v>300228200</v>
      </c>
      <c r="I3157" s="62" t="s">
        <v>109</v>
      </c>
      <c r="J3157" s="62" t="s">
        <v>103</v>
      </c>
      <c r="K3157" s="62" t="s">
        <v>106</v>
      </c>
      <c r="L3157" s="62" t="s">
        <v>2636</v>
      </c>
    </row>
    <row r="3158" spans="8:12" x14ac:dyDescent="0.25">
      <c r="H3158" s="62">
        <v>300228300</v>
      </c>
      <c r="I3158" s="62" t="s">
        <v>109</v>
      </c>
      <c r="J3158" s="62" t="s">
        <v>103</v>
      </c>
      <c r="K3158" s="62" t="s">
        <v>106</v>
      </c>
      <c r="L3158" s="62" t="s">
        <v>2637</v>
      </c>
    </row>
    <row r="3159" spans="8:12" x14ac:dyDescent="0.25">
      <c r="H3159" s="62">
        <v>300228400</v>
      </c>
      <c r="I3159" s="62" t="s">
        <v>109</v>
      </c>
      <c r="J3159" s="62" t="s">
        <v>103</v>
      </c>
      <c r="K3159" s="62" t="s">
        <v>106</v>
      </c>
      <c r="L3159" s="62" t="s">
        <v>2638</v>
      </c>
    </row>
    <row r="3160" spans="8:12" x14ac:dyDescent="0.25">
      <c r="H3160" s="62">
        <v>300228500</v>
      </c>
      <c r="I3160" s="62" t="s">
        <v>109</v>
      </c>
      <c r="J3160" s="62" t="s">
        <v>103</v>
      </c>
      <c r="K3160" s="62" t="s">
        <v>106</v>
      </c>
      <c r="L3160" s="62" t="s">
        <v>2639</v>
      </c>
    </row>
    <row r="3161" spans="8:12" x14ac:dyDescent="0.25">
      <c r="H3161" s="62">
        <v>300228600</v>
      </c>
      <c r="I3161" s="62" t="s">
        <v>109</v>
      </c>
      <c r="J3161" s="62" t="s">
        <v>103</v>
      </c>
      <c r="K3161" s="62" t="s">
        <v>106</v>
      </c>
      <c r="L3161" s="62" t="s">
        <v>2640</v>
      </c>
    </row>
    <row r="3162" spans="8:12" x14ac:dyDescent="0.25">
      <c r="H3162" s="62">
        <v>300228700</v>
      </c>
      <c r="I3162" s="62" t="s">
        <v>109</v>
      </c>
      <c r="J3162" s="62" t="s">
        <v>103</v>
      </c>
      <c r="K3162" s="62" t="s">
        <v>106</v>
      </c>
      <c r="L3162" s="62" t="s">
        <v>2641</v>
      </c>
    </row>
    <row r="3163" spans="8:12" x14ac:dyDescent="0.25">
      <c r="H3163" s="62">
        <v>300228800</v>
      </c>
      <c r="I3163" s="62" t="s">
        <v>109</v>
      </c>
      <c r="J3163" s="62" t="s">
        <v>103</v>
      </c>
      <c r="K3163" s="62" t="s">
        <v>106</v>
      </c>
      <c r="L3163" s="62" t="s">
        <v>2642</v>
      </c>
    </row>
    <row r="3164" spans="8:12" x14ac:dyDescent="0.25">
      <c r="H3164" s="62">
        <v>300229000</v>
      </c>
      <c r="I3164" s="62" t="s">
        <v>109</v>
      </c>
      <c r="J3164" s="62" t="s">
        <v>103</v>
      </c>
      <c r="K3164" s="62" t="s">
        <v>106</v>
      </c>
      <c r="L3164" s="62" t="s">
        <v>2643</v>
      </c>
    </row>
    <row r="3165" spans="8:12" x14ac:dyDescent="0.25">
      <c r="H3165" s="62">
        <v>300229100</v>
      </c>
      <c r="I3165" s="62" t="s">
        <v>109</v>
      </c>
      <c r="J3165" s="62" t="s">
        <v>103</v>
      </c>
      <c r="K3165" s="62" t="s">
        <v>106</v>
      </c>
      <c r="L3165" s="62" t="s">
        <v>2644</v>
      </c>
    </row>
    <row r="3166" spans="8:12" x14ac:dyDescent="0.25">
      <c r="H3166" s="62">
        <v>300229200</v>
      </c>
      <c r="I3166" s="62" t="s">
        <v>109</v>
      </c>
      <c r="J3166" s="62" t="s">
        <v>103</v>
      </c>
      <c r="K3166" s="62" t="s">
        <v>106</v>
      </c>
      <c r="L3166" s="62" t="s">
        <v>2645</v>
      </c>
    </row>
    <row r="3167" spans="8:12" x14ac:dyDescent="0.25">
      <c r="H3167" s="62">
        <v>300230300</v>
      </c>
      <c r="I3167" s="62" t="s">
        <v>109</v>
      </c>
      <c r="J3167" s="62" t="s">
        <v>105</v>
      </c>
      <c r="K3167" s="62" t="s">
        <v>106</v>
      </c>
      <c r="L3167" s="62" t="s">
        <v>2646</v>
      </c>
    </row>
    <row r="3168" spans="8:12" x14ac:dyDescent="0.25">
      <c r="H3168" s="62">
        <v>300230500</v>
      </c>
      <c r="I3168" s="62" t="s">
        <v>109</v>
      </c>
      <c r="J3168" s="62" t="s">
        <v>105</v>
      </c>
      <c r="K3168" s="62" t="s">
        <v>106</v>
      </c>
      <c r="L3168" s="62" t="s">
        <v>352</v>
      </c>
    </row>
    <row r="3169" spans="8:12" x14ac:dyDescent="0.25">
      <c r="H3169" s="62">
        <v>300230600</v>
      </c>
      <c r="I3169" s="62" t="s">
        <v>109</v>
      </c>
      <c r="J3169" s="62" t="s">
        <v>105</v>
      </c>
      <c r="K3169" s="62" t="s">
        <v>248</v>
      </c>
      <c r="L3169" s="62" t="s">
        <v>2647</v>
      </c>
    </row>
    <row r="3170" spans="8:12" x14ac:dyDescent="0.25">
      <c r="H3170" s="62">
        <v>300230601</v>
      </c>
      <c r="I3170" s="62" t="s">
        <v>109</v>
      </c>
      <c r="J3170" s="62" t="s">
        <v>105</v>
      </c>
      <c r="K3170" s="62" t="s">
        <v>106</v>
      </c>
      <c r="L3170" s="62" t="s">
        <v>4902</v>
      </c>
    </row>
    <row r="3171" spans="8:12" x14ac:dyDescent="0.25">
      <c r="H3171" s="62">
        <v>300231000</v>
      </c>
      <c r="I3171" s="62" t="s">
        <v>109</v>
      </c>
      <c r="J3171" s="62" t="s">
        <v>105</v>
      </c>
      <c r="K3171" s="62" t="s">
        <v>248</v>
      </c>
      <c r="L3171" s="62" t="s">
        <v>2648</v>
      </c>
    </row>
    <row r="3172" spans="8:12" x14ac:dyDescent="0.25">
      <c r="H3172" s="62">
        <v>300231001</v>
      </c>
      <c r="I3172" s="62" t="s">
        <v>109</v>
      </c>
      <c r="J3172" s="62" t="s">
        <v>105</v>
      </c>
      <c r="K3172" s="62" t="s">
        <v>106</v>
      </c>
      <c r="L3172" s="62" t="s">
        <v>2649</v>
      </c>
    </row>
    <row r="3173" spans="8:12" x14ac:dyDescent="0.25">
      <c r="H3173" s="62">
        <v>300231400</v>
      </c>
      <c r="I3173" s="62" t="s">
        <v>109</v>
      </c>
      <c r="J3173" s="62" t="s">
        <v>105</v>
      </c>
      <c r="K3173" s="62" t="s">
        <v>248</v>
      </c>
      <c r="L3173" s="62" t="s">
        <v>2650</v>
      </c>
    </row>
    <row r="3174" spans="8:12" x14ac:dyDescent="0.25">
      <c r="H3174" s="62">
        <v>300231500</v>
      </c>
      <c r="I3174" s="62" t="s">
        <v>109</v>
      </c>
      <c r="J3174" s="62" t="s">
        <v>105</v>
      </c>
      <c r="K3174" s="62" t="s">
        <v>248</v>
      </c>
      <c r="L3174" s="62" t="s">
        <v>2651</v>
      </c>
    </row>
    <row r="3175" spans="8:12" x14ac:dyDescent="0.25">
      <c r="H3175" s="62">
        <v>300231501</v>
      </c>
      <c r="I3175" s="62" t="s">
        <v>109</v>
      </c>
      <c r="J3175" s="62" t="s">
        <v>105</v>
      </c>
      <c r="K3175" s="62" t="s">
        <v>106</v>
      </c>
      <c r="L3175" s="62" t="s">
        <v>2652</v>
      </c>
    </row>
    <row r="3176" spans="8:12" x14ac:dyDescent="0.25">
      <c r="H3176" s="62">
        <v>300231600</v>
      </c>
      <c r="I3176" s="62" t="s">
        <v>109</v>
      </c>
      <c r="J3176" s="62" t="s">
        <v>105</v>
      </c>
      <c r="K3176" s="62" t="s">
        <v>248</v>
      </c>
      <c r="L3176" s="62" t="s">
        <v>2653</v>
      </c>
    </row>
    <row r="3177" spans="8:12" x14ac:dyDescent="0.25">
      <c r="H3177" s="62">
        <v>300231900</v>
      </c>
      <c r="I3177" s="62" t="s">
        <v>109</v>
      </c>
      <c r="J3177" s="62" t="s">
        <v>105</v>
      </c>
      <c r="K3177" s="62" t="s">
        <v>248</v>
      </c>
      <c r="L3177" s="62" t="s">
        <v>4903</v>
      </c>
    </row>
    <row r="3178" spans="8:12" x14ac:dyDescent="0.25">
      <c r="H3178" s="62">
        <v>300231901</v>
      </c>
      <c r="I3178" s="62" t="s">
        <v>109</v>
      </c>
      <c r="J3178" s="62" t="s">
        <v>105</v>
      </c>
      <c r="K3178" s="62" t="s">
        <v>106</v>
      </c>
      <c r="L3178" s="62" t="s">
        <v>4904</v>
      </c>
    </row>
    <row r="3179" spans="8:12" x14ac:dyDescent="0.25">
      <c r="H3179" s="62">
        <v>300234600</v>
      </c>
      <c r="I3179" s="62" t="s">
        <v>109</v>
      </c>
      <c r="J3179" s="62" t="s">
        <v>103</v>
      </c>
      <c r="K3179" s="62" t="s">
        <v>106</v>
      </c>
      <c r="L3179" s="62" t="s">
        <v>4905</v>
      </c>
    </row>
    <row r="3180" spans="8:12" x14ac:dyDescent="0.25">
      <c r="H3180" s="62">
        <v>300245600</v>
      </c>
      <c r="I3180" s="62" t="s">
        <v>109</v>
      </c>
      <c r="J3180" s="62" t="s">
        <v>105</v>
      </c>
      <c r="K3180" s="62" t="s">
        <v>106</v>
      </c>
      <c r="L3180" s="62" t="s">
        <v>2654</v>
      </c>
    </row>
    <row r="3181" spans="8:12" x14ac:dyDescent="0.25">
      <c r="H3181" s="62">
        <v>300245800</v>
      </c>
      <c r="I3181" s="62" t="s">
        <v>109</v>
      </c>
      <c r="J3181" s="62" t="s">
        <v>105</v>
      </c>
      <c r="K3181" s="62" t="s">
        <v>106</v>
      </c>
      <c r="L3181" s="62" t="s">
        <v>2655</v>
      </c>
    </row>
    <row r="3182" spans="8:12" x14ac:dyDescent="0.25">
      <c r="H3182" s="62">
        <v>300248200</v>
      </c>
      <c r="I3182" s="62" t="s">
        <v>109</v>
      </c>
      <c r="J3182" s="62" t="s">
        <v>105</v>
      </c>
      <c r="K3182" s="62" t="s">
        <v>106</v>
      </c>
      <c r="L3182" s="62" t="s">
        <v>4906</v>
      </c>
    </row>
    <row r="3183" spans="8:12" x14ac:dyDescent="0.25">
      <c r="H3183" s="62">
        <v>300248300</v>
      </c>
      <c r="I3183" s="62" t="s">
        <v>109</v>
      </c>
      <c r="J3183" s="62" t="s">
        <v>105</v>
      </c>
      <c r="K3183" s="62" t="s">
        <v>248</v>
      </c>
      <c r="L3183" s="62" t="s">
        <v>2656</v>
      </c>
    </row>
    <row r="3184" spans="8:12" x14ac:dyDescent="0.25">
      <c r="H3184" s="62">
        <v>300248301</v>
      </c>
      <c r="I3184" s="62" t="s">
        <v>109</v>
      </c>
      <c r="J3184" s="62" t="s">
        <v>105</v>
      </c>
      <c r="K3184" s="62" t="s">
        <v>106</v>
      </c>
      <c r="L3184" s="62" t="s">
        <v>2657</v>
      </c>
    </row>
    <row r="3185" spans="8:12" x14ac:dyDescent="0.25">
      <c r="H3185" s="62">
        <v>300248400</v>
      </c>
      <c r="I3185" s="62" t="s">
        <v>109</v>
      </c>
      <c r="J3185" s="62" t="s">
        <v>105</v>
      </c>
      <c r="K3185" s="62" t="s">
        <v>248</v>
      </c>
      <c r="L3185" s="62" t="s">
        <v>2658</v>
      </c>
    </row>
    <row r="3186" spans="8:12" x14ac:dyDescent="0.25">
      <c r="H3186" s="62">
        <v>300248401</v>
      </c>
      <c r="I3186" s="62" t="s">
        <v>109</v>
      </c>
      <c r="J3186" s="62" t="s">
        <v>105</v>
      </c>
      <c r="K3186" s="62" t="s">
        <v>106</v>
      </c>
      <c r="L3186" s="62" t="s">
        <v>2659</v>
      </c>
    </row>
    <row r="3187" spans="8:12" x14ac:dyDescent="0.25">
      <c r="H3187" s="62">
        <v>300248600</v>
      </c>
      <c r="I3187" s="62" t="s">
        <v>109</v>
      </c>
      <c r="J3187" s="62" t="s">
        <v>105</v>
      </c>
      <c r="K3187" s="62" t="s">
        <v>106</v>
      </c>
      <c r="L3187" s="62" t="s">
        <v>2660</v>
      </c>
    </row>
    <row r="3188" spans="8:12" x14ac:dyDescent="0.25">
      <c r="H3188" s="62">
        <v>300251300</v>
      </c>
      <c r="I3188" s="62" t="s">
        <v>109</v>
      </c>
      <c r="J3188" s="62" t="s">
        <v>103</v>
      </c>
      <c r="K3188" s="62" t="s">
        <v>250</v>
      </c>
      <c r="L3188" s="62" t="s">
        <v>2661</v>
      </c>
    </row>
    <row r="3189" spans="8:12" x14ac:dyDescent="0.25">
      <c r="H3189" s="62">
        <v>300256500</v>
      </c>
      <c r="I3189" s="62" t="s">
        <v>109</v>
      </c>
      <c r="J3189" s="62" t="s">
        <v>105</v>
      </c>
      <c r="K3189" s="62" t="s">
        <v>248</v>
      </c>
      <c r="L3189" s="62" t="s">
        <v>2662</v>
      </c>
    </row>
    <row r="3190" spans="8:12" x14ac:dyDescent="0.25">
      <c r="H3190" s="62">
        <v>300273400</v>
      </c>
      <c r="I3190" s="62" t="s">
        <v>109</v>
      </c>
      <c r="J3190" s="62" t="s">
        <v>105</v>
      </c>
      <c r="K3190" s="62" t="s">
        <v>106</v>
      </c>
      <c r="L3190" s="62" t="s">
        <v>2663</v>
      </c>
    </row>
    <row r="3191" spans="8:12" x14ac:dyDescent="0.25">
      <c r="H3191" s="62">
        <v>300279201</v>
      </c>
      <c r="I3191" s="62" t="s">
        <v>109</v>
      </c>
      <c r="J3191" s="62" t="s">
        <v>105</v>
      </c>
      <c r="K3191" s="62" t="s">
        <v>106</v>
      </c>
      <c r="L3191" s="62" t="s">
        <v>2664</v>
      </c>
    </row>
    <row r="3192" spans="8:12" x14ac:dyDescent="0.25">
      <c r="H3192" s="62">
        <v>300281800</v>
      </c>
      <c r="I3192" s="62" t="s">
        <v>109</v>
      </c>
      <c r="J3192" s="62" t="s">
        <v>105</v>
      </c>
      <c r="K3192" s="62" t="s">
        <v>250</v>
      </c>
      <c r="L3192" s="62" t="s">
        <v>2665</v>
      </c>
    </row>
    <row r="3193" spans="8:12" x14ac:dyDescent="0.25">
      <c r="H3193" s="62">
        <v>300281900</v>
      </c>
      <c r="I3193" s="62" t="s">
        <v>109</v>
      </c>
      <c r="J3193" s="62" t="s">
        <v>105</v>
      </c>
      <c r="K3193" s="62" t="s">
        <v>250</v>
      </c>
      <c r="L3193" s="62" t="s">
        <v>2666</v>
      </c>
    </row>
    <row r="3194" spans="8:12" x14ac:dyDescent="0.25">
      <c r="H3194" s="62">
        <v>300283000</v>
      </c>
      <c r="I3194" s="62" t="s">
        <v>109</v>
      </c>
      <c r="J3194" s="62" t="s">
        <v>105</v>
      </c>
      <c r="K3194" s="62" t="s">
        <v>246</v>
      </c>
      <c r="L3194" s="62" t="s">
        <v>5356</v>
      </c>
    </row>
    <row r="3195" spans="8:12" x14ac:dyDescent="0.25">
      <c r="H3195" s="62">
        <v>300284600</v>
      </c>
      <c r="I3195" s="62" t="s">
        <v>109</v>
      </c>
      <c r="J3195" s="62" t="s">
        <v>105</v>
      </c>
      <c r="K3195" s="62" t="s">
        <v>248</v>
      </c>
      <c r="L3195" s="62" t="s">
        <v>2667</v>
      </c>
    </row>
    <row r="3196" spans="8:12" x14ac:dyDescent="0.25">
      <c r="H3196" s="62">
        <v>300284700</v>
      </c>
      <c r="I3196" s="62" t="s">
        <v>109</v>
      </c>
      <c r="J3196" s="62" t="s">
        <v>105</v>
      </c>
      <c r="K3196" s="62" t="s">
        <v>248</v>
      </c>
      <c r="L3196" s="62" t="s">
        <v>2668</v>
      </c>
    </row>
    <row r="3197" spans="8:12" x14ac:dyDescent="0.25">
      <c r="H3197" s="62">
        <v>300286400</v>
      </c>
      <c r="I3197" s="62" t="s">
        <v>109</v>
      </c>
      <c r="J3197" s="62" t="s">
        <v>105</v>
      </c>
      <c r="K3197" s="62" t="s">
        <v>248</v>
      </c>
      <c r="L3197" s="62" t="s">
        <v>2669</v>
      </c>
    </row>
    <row r="3198" spans="8:12" x14ac:dyDescent="0.25">
      <c r="H3198" s="62">
        <v>300286700</v>
      </c>
      <c r="I3198" s="62" t="s">
        <v>109</v>
      </c>
      <c r="J3198" s="62" t="s">
        <v>105</v>
      </c>
      <c r="K3198" s="62" t="s">
        <v>248</v>
      </c>
      <c r="L3198" s="62" t="s">
        <v>2670</v>
      </c>
    </row>
    <row r="3199" spans="8:12" x14ac:dyDescent="0.25">
      <c r="H3199" s="62">
        <v>300287100</v>
      </c>
      <c r="I3199" s="62" t="s">
        <v>109</v>
      </c>
      <c r="J3199" s="62" t="s">
        <v>105</v>
      </c>
      <c r="K3199" s="62" t="s">
        <v>250</v>
      </c>
      <c r="L3199" s="62" t="s">
        <v>2671</v>
      </c>
    </row>
    <row r="3200" spans="8:12" x14ac:dyDescent="0.25">
      <c r="H3200" s="62">
        <v>300287500</v>
      </c>
      <c r="I3200" s="62" t="s">
        <v>109</v>
      </c>
      <c r="J3200" s="62" t="s">
        <v>103</v>
      </c>
      <c r="K3200" s="62" t="s">
        <v>250</v>
      </c>
      <c r="L3200" s="62" t="s">
        <v>2672</v>
      </c>
    </row>
    <row r="3201" spans="8:12" x14ac:dyDescent="0.25">
      <c r="H3201" s="62">
        <v>300287700</v>
      </c>
      <c r="I3201" s="62" t="s">
        <v>109</v>
      </c>
      <c r="J3201" s="62" t="s">
        <v>105</v>
      </c>
      <c r="K3201" s="62" t="s">
        <v>106</v>
      </c>
      <c r="L3201" s="62" t="s">
        <v>4907</v>
      </c>
    </row>
    <row r="3202" spans="8:12" x14ac:dyDescent="0.25">
      <c r="H3202" s="62">
        <v>300291900</v>
      </c>
      <c r="I3202" s="62" t="s">
        <v>109</v>
      </c>
      <c r="J3202" s="62" t="s">
        <v>103</v>
      </c>
      <c r="K3202" s="62" t="s">
        <v>106</v>
      </c>
      <c r="L3202" s="62" t="s">
        <v>2673</v>
      </c>
    </row>
    <row r="3203" spans="8:12" x14ac:dyDescent="0.25">
      <c r="H3203" s="62">
        <v>300292200</v>
      </c>
      <c r="I3203" s="62" t="s">
        <v>109</v>
      </c>
      <c r="J3203" s="62" t="s">
        <v>103</v>
      </c>
      <c r="K3203" s="62" t="s">
        <v>106</v>
      </c>
      <c r="L3203" s="62" t="s">
        <v>4908</v>
      </c>
    </row>
    <row r="3204" spans="8:12" x14ac:dyDescent="0.25">
      <c r="H3204" s="62">
        <v>300294300</v>
      </c>
      <c r="I3204" s="62" t="s">
        <v>109</v>
      </c>
      <c r="J3204" s="62" t="s">
        <v>103</v>
      </c>
      <c r="K3204" s="62" t="s">
        <v>250</v>
      </c>
      <c r="L3204" s="62" t="s">
        <v>2674</v>
      </c>
    </row>
    <row r="3205" spans="8:12" x14ac:dyDescent="0.25">
      <c r="H3205" s="62">
        <v>300299000</v>
      </c>
      <c r="I3205" s="62" t="s">
        <v>109</v>
      </c>
      <c r="J3205" s="62" t="s">
        <v>103</v>
      </c>
      <c r="K3205" s="62" t="s">
        <v>250</v>
      </c>
      <c r="L3205" s="62" t="s">
        <v>2675</v>
      </c>
    </row>
    <row r="3206" spans="8:12" x14ac:dyDescent="0.25">
      <c r="H3206" s="62">
        <v>300300200</v>
      </c>
      <c r="I3206" s="62" t="s">
        <v>109</v>
      </c>
      <c r="J3206" s="62" t="s">
        <v>105</v>
      </c>
      <c r="K3206" s="62" t="s">
        <v>246</v>
      </c>
      <c r="L3206" s="62" t="s">
        <v>2676</v>
      </c>
    </row>
    <row r="3207" spans="8:12" x14ac:dyDescent="0.25">
      <c r="H3207" s="62">
        <v>300301600</v>
      </c>
      <c r="I3207" s="62" t="s">
        <v>109</v>
      </c>
      <c r="J3207" s="62" t="s">
        <v>105</v>
      </c>
      <c r="K3207" s="62" t="s">
        <v>248</v>
      </c>
      <c r="L3207" s="62" t="s">
        <v>2678</v>
      </c>
    </row>
    <row r="3208" spans="8:12" x14ac:dyDescent="0.25">
      <c r="H3208" s="62">
        <v>300302300</v>
      </c>
      <c r="I3208" s="62" t="s">
        <v>109</v>
      </c>
      <c r="J3208" s="62" t="s">
        <v>105</v>
      </c>
      <c r="K3208" s="62" t="s">
        <v>106</v>
      </c>
      <c r="L3208" s="62" t="s">
        <v>4909</v>
      </c>
    </row>
    <row r="3209" spans="8:12" x14ac:dyDescent="0.25">
      <c r="H3209" s="62">
        <v>300303000</v>
      </c>
      <c r="I3209" s="62" t="s">
        <v>109</v>
      </c>
      <c r="J3209" s="62" t="s">
        <v>105</v>
      </c>
      <c r="K3209" s="62" t="s">
        <v>248</v>
      </c>
      <c r="L3209" s="62" t="s">
        <v>2679</v>
      </c>
    </row>
    <row r="3210" spans="8:12" x14ac:dyDescent="0.25">
      <c r="H3210" s="62">
        <v>300303100</v>
      </c>
      <c r="I3210" s="62" t="s">
        <v>109</v>
      </c>
      <c r="J3210" s="62" t="s">
        <v>105</v>
      </c>
      <c r="K3210" s="62" t="s">
        <v>248</v>
      </c>
      <c r="L3210" s="62" t="s">
        <v>2680</v>
      </c>
    </row>
    <row r="3211" spans="8:12" x14ac:dyDescent="0.25">
      <c r="H3211" s="62">
        <v>300303400</v>
      </c>
      <c r="I3211" s="62" t="s">
        <v>109</v>
      </c>
      <c r="J3211" s="62" t="s">
        <v>105</v>
      </c>
      <c r="K3211" s="62" t="s">
        <v>106</v>
      </c>
      <c r="L3211" s="62" t="s">
        <v>2681</v>
      </c>
    </row>
    <row r="3212" spans="8:12" x14ac:dyDescent="0.25">
      <c r="H3212" s="62">
        <v>300303600</v>
      </c>
      <c r="I3212" s="62" t="s">
        <v>109</v>
      </c>
      <c r="J3212" s="62" t="s">
        <v>105</v>
      </c>
      <c r="K3212" s="62" t="s">
        <v>106</v>
      </c>
      <c r="L3212" s="62" t="s">
        <v>2682</v>
      </c>
    </row>
    <row r="3213" spans="8:12" x14ac:dyDescent="0.25">
      <c r="H3213" s="62">
        <v>300305700</v>
      </c>
      <c r="I3213" s="62" t="s">
        <v>109</v>
      </c>
      <c r="J3213" s="62" t="s">
        <v>105</v>
      </c>
      <c r="K3213" s="62" t="s">
        <v>106</v>
      </c>
      <c r="L3213" s="62" t="s">
        <v>2683</v>
      </c>
    </row>
    <row r="3214" spans="8:12" x14ac:dyDescent="0.25">
      <c r="H3214" s="62">
        <v>300305800</v>
      </c>
      <c r="I3214" s="62" t="s">
        <v>109</v>
      </c>
      <c r="J3214" s="62" t="s">
        <v>105</v>
      </c>
      <c r="K3214" s="62" t="s">
        <v>106</v>
      </c>
      <c r="L3214" s="62" t="s">
        <v>5357</v>
      </c>
    </row>
    <row r="3215" spans="8:12" x14ac:dyDescent="0.25">
      <c r="H3215" s="62">
        <v>300305900</v>
      </c>
      <c r="I3215" s="62" t="s">
        <v>109</v>
      </c>
      <c r="J3215" s="62" t="s">
        <v>105</v>
      </c>
      <c r="K3215" s="62" t="s">
        <v>106</v>
      </c>
      <c r="L3215" s="62" t="s">
        <v>2684</v>
      </c>
    </row>
    <row r="3216" spans="8:12" x14ac:dyDescent="0.25">
      <c r="H3216" s="62">
        <v>300306800</v>
      </c>
      <c r="I3216" s="62" t="s">
        <v>109</v>
      </c>
      <c r="J3216" s="62" t="s">
        <v>105</v>
      </c>
      <c r="K3216" s="62" t="s">
        <v>106</v>
      </c>
      <c r="L3216" s="62" t="s">
        <v>2685</v>
      </c>
    </row>
    <row r="3217" spans="8:12" x14ac:dyDescent="0.25">
      <c r="H3217" s="62">
        <v>300306900</v>
      </c>
      <c r="I3217" s="62" t="s">
        <v>109</v>
      </c>
      <c r="J3217" s="62" t="s">
        <v>105</v>
      </c>
      <c r="K3217" s="62" t="s">
        <v>250</v>
      </c>
      <c r="L3217" s="62" t="s">
        <v>2686</v>
      </c>
    </row>
    <row r="3218" spans="8:12" x14ac:dyDescent="0.25">
      <c r="H3218" s="62">
        <v>300309300</v>
      </c>
      <c r="I3218" s="62" t="s">
        <v>109</v>
      </c>
      <c r="J3218" s="62" t="s">
        <v>103</v>
      </c>
      <c r="K3218" s="62" t="s">
        <v>250</v>
      </c>
      <c r="L3218" s="62" t="s">
        <v>2687</v>
      </c>
    </row>
    <row r="3219" spans="8:12" x14ac:dyDescent="0.25">
      <c r="H3219" s="62">
        <v>300311215</v>
      </c>
      <c r="I3219" s="62" t="s">
        <v>109</v>
      </c>
      <c r="J3219" s="62" t="s">
        <v>105</v>
      </c>
      <c r="K3219" s="62" t="s">
        <v>106</v>
      </c>
      <c r="L3219" s="62" t="s">
        <v>5358</v>
      </c>
    </row>
    <row r="3220" spans="8:12" x14ac:dyDescent="0.25">
      <c r="H3220" s="62">
        <v>300311216</v>
      </c>
      <c r="I3220" s="62" t="s">
        <v>109</v>
      </c>
      <c r="J3220" s="62" t="s">
        <v>105</v>
      </c>
      <c r="K3220" s="62" t="s">
        <v>106</v>
      </c>
      <c r="L3220" s="62" t="s">
        <v>5359</v>
      </c>
    </row>
    <row r="3221" spans="8:12" x14ac:dyDescent="0.25">
      <c r="H3221" s="62">
        <v>300311217</v>
      </c>
      <c r="I3221" s="62" t="s">
        <v>109</v>
      </c>
      <c r="J3221" s="62" t="s">
        <v>105</v>
      </c>
      <c r="K3221" s="62" t="s">
        <v>106</v>
      </c>
      <c r="L3221" s="62" t="s">
        <v>5360</v>
      </c>
    </row>
    <row r="3222" spans="8:12" x14ac:dyDescent="0.25">
      <c r="H3222" s="62">
        <v>300311218</v>
      </c>
      <c r="I3222" s="62" t="s">
        <v>109</v>
      </c>
      <c r="J3222" s="62" t="s">
        <v>105</v>
      </c>
      <c r="K3222" s="62" t="s">
        <v>106</v>
      </c>
      <c r="L3222" s="62" t="s">
        <v>5361</v>
      </c>
    </row>
    <row r="3223" spans="8:12" x14ac:dyDescent="0.25">
      <c r="H3223" s="62">
        <v>300311219</v>
      </c>
      <c r="I3223" s="62" t="s">
        <v>109</v>
      </c>
      <c r="J3223" s="62" t="s">
        <v>105</v>
      </c>
      <c r="K3223" s="62" t="s">
        <v>106</v>
      </c>
      <c r="L3223" s="62" t="s">
        <v>5362</v>
      </c>
    </row>
    <row r="3224" spans="8:12" x14ac:dyDescent="0.25">
      <c r="H3224" s="62">
        <v>300311221</v>
      </c>
      <c r="I3224" s="62" t="s">
        <v>109</v>
      </c>
      <c r="J3224" s="62" t="s">
        <v>105</v>
      </c>
      <c r="K3224" s="62" t="s">
        <v>248</v>
      </c>
      <c r="L3224" s="62" t="s">
        <v>5363</v>
      </c>
    </row>
    <row r="3225" spans="8:12" x14ac:dyDescent="0.25">
      <c r="H3225" s="62">
        <v>300311222</v>
      </c>
      <c r="I3225" s="62" t="s">
        <v>109</v>
      </c>
      <c r="J3225" s="62" t="s">
        <v>105</v>
      </c>
      <c r="K3225" s="62" t="s">
        <v>106</v>
      </c>
      <c r="L3225" s="62" t="s">
        <v>5364</v>
      </c>
    </row>
    <row r="3226" spans="8:12" x14ac:dyDescent="0.25">
      <c r="H3226" s="62">
        <v>300311223</v>
      </c>
      <c r="I3226" s="62" t="s">
        <v>109</v>
      </c>
      <c r="J3226" s="62" t="s">
        <v>105</v>
      </c>
      <c r="K3226" s="62" t="s">
        <v>106</v>
      </c>
      <c r="L3226" s="62" t="s">
        <v>5365</v>
      </c>
    </row>
    <row r="3227" spans="8:12" x14ac:dyDescent="0.25">
      <c r="H3227" s="62">
        <v>300311227</v>
      </c>
      <c r="I3227" s="62" t="s">
        <v>109</v>
      </c>
      <c r="J3227" s="62" t="s">
        <v>105</v>
      </c>
      <c r="K3227" s="62" t="s">
        <v>106</v>
      </c>
      <c r="L3227" s="62" t="s">
        <v>5366</v>
      </c>
    </row>
    <row r="3228" spans="8:12" x14ac:dyDescent="0.25">
      <c r="H3228" s="62">
        <v>300311228</v>
      </c>
      <c r="I3228" s="62" t="s">
        <v>109</v>
      </c>
      <c r="J3228" s="62" t="s">
        <v>105</v>
      </c>
      <c r="K3228" s="62" t="s">
        <v>106</v>
      </c>
      <c r="L3228" s="62" t="s">
        <v>4920</v>
      </c>
    </row>
    <row r="3229" spans="8:12" x14ac:dyDescent="0.25">
      <c r="H3229" s="62">
        <v>300311229</v>
      </c>
      <c r="I3229" s="62" t="s">
        <v>109</v>
      </c>
      <c r="J3229" s="62" t="s">
        <v>105</v>
      </c>
      <c r="K3229" s="62" t="s">
        <v>106</v>
      </c>
      <c r="L3229" s="62" t="s">
        <v>5367</v>
      </c>
    </row>
    <row r="3230" spans="8:12" x14ac:dyDescent="0.25">
      <c r="H3230" s="62">
        <v>300311230</v>
      </c>
      <c r="I3230" s="62" t="s">
        <v>109</v>
      </c>
      <c r="J3230" s="62" t="s">
        <v>105</v>
      </c>
      <c r="K3230" s="62" t="s">
        <v>106</v>
      </c>
      <c r="L3230" s="62" t="s">
        <v>5368</v>
      </c>
    </row>
    <row r="3231" spans="8:12" x14ac:dyDescent="0.25">
      <c r="H3231" s="62">
        <v>300311231</v>
      </c>
      <c r="I3231" s="62" t="s">
        <v>109</v>
      </c>
      <c r="J3231" s="62" t="s">
        <v>105</v>
      </c>
      <c r="K3231" s="62" t="s">
        <v>106</v>
      </c>
      <c r="L3231" s="62" t="s">
        <v>5360</v>
      </c>
    </row>
    <row r="3232" spans="8:12" x14ac:dyDescent="0.25">
      <c r="H3232" s="62">
        <v>300311232</v>
      </c>
      <c r="I3232" s="62" t="s">
        <v>109</v>
      </c>
      <c r="J3232" s="62" t="s">
        <v>105</v>
      </c>
      <c r="K3232" s="62" t="s">
        <v>106</v>
      </c>
      <c r="L3232" s="62" t="s">
        <v>5369</v>
      </c>
    </row>
    <row r="3233" spans="8:12" x14ac:dyDescent="0.25">
      <c r="H3233" s="62">
        <v>300311300</v>
      </c>
      <c r="I3233" s="62" t="s">
        <v>109</v>
      </c>
      <c r="J3233" s="62" t="s">
        <v>105</v>
      </c>
      <c r="K3233" s="62" t="s">
        <v>106</v>
      </c>
      <c r="L3233" s="62" t="s">
        <v>2688</v>
      </c>
    </row>
    <row r="3234" spans="8:12" x14ac:dyDescent="0.25">
      <c r="H3234" s="62">
        <v>300311400</v>
      </c>
      <c r="I3234" s="62" t="s">
        <v>109</v>
      </c>
      <c r="J3234" s="62" t="s">
        <v>105</v>
      </c>
      <c r="K3234" s="62" t="s">
        <v>106</v>
      </c>
      <c r="L3234" s="62" t="s">
        <v>5370</v>
      </c>
    </row>
    <row r="3235" spans="8:12" x14ac:dyDescent="0.25">
      <c r="H3235" s="62">
        <v>300311500</v>
      </c>
      <c r="I3235" s="62" t="s">
        <v>109</v>
      </c>
      <c r="J3235" s="62" t="s">
        <v>105</v>
      </c>
      <c r="K3235" s="62" t="s">
        <v>106</v>
      </c>
      <c r="L3235" s="62" t="s">
        <v>2689</v>
      </c>
    </row>
    <row r="3236" spans="8:12" x14ac:dyDescent="0.25">
      <c r="H3236" s="62">
        <v>300311607</v>
      </c>
      <c r="I3236" s="62" t="s">
        <v>109</v>
      </c>
      <c r="J3236" s="62" t="s">
        <v>105</v>
      </c>
      <c r="K3236" s="62" t="s">
        <v>106</v>
      </c>
      <c r="L3236" s="62" t="s">
        <v>5371</v>
      </c>
    </row>
    <row r="3237" spans="8:12" x14ac:dyDescent="0.25">
      <c r="H3237" s="62">
        <v>300311609</v>
      </c>
      <c r="I3237" s="62" t="s">
        <v>109</v>
      </c>
      <c r="J3237" s="62" t="s">
        <v>105</v>
      </c>
      <c r="K3237" s="62" t="s">
        <v>106</v>
      </c>
      <c r="L3237" s="62" t="s">
        <v>5372</v>
      </c>
    </row>
    <row r="3238" spans="8:12" x14ac:dyDescent="0.25">
      <c r="H3238" s="62">
        <v>300311610</v>
      </c>
      <c r="I3238" s="62" t="s">
        <v>109</v>
      </c>
      <c r="J3238" s="62" t="s">
        <v>105</v>
      </c>
      <c r="K3238" s="62" t="s">
        <v>106</v>
      </c>
      <c r="L3238" s="62" t="s">
        <v>5373</v>
      </c>
    </row>
    <row r="3239" spans="8:12" x14ac:dyDescent="0.25">
      <c r="H3239" s="62">
        <v>300311611</v>
      </c>
      <c r="I3239" s="62" t="s">
        <v>109</v>
      </c>
      <c r="J3239" s="62" t="s">
        <v>105</v>
      </c>
      <c r="K3239" s="62" t="s">
        <v>106</v>
      </c>
      <c r="L3239" s="62" t="s">
        <v>4920</v>
      </c>
    </row>
    <row r="3240" spans="8:12" x14ac:dyDescent="0.25">
      <c r="H3240" s="62">
        <v>300311612</v>
      </c>
      <c r="I3240" s="62" t="s">
        <v>109</v>
      </c>
      <c r="J3240" s="62" t="s">
        <v>105</v>
      </c>
      <c r="K3240" s="62" t="s">
        <v>106</v>
      </c>
      <c r="L3240" s="62" t="s">
        <v>4920</v>
      </c>
    </row>
    <row r="3241" spans="8:12" x14ac:dyDescent="0.25">
      <c r="H3241" s="62">
        <v>300311614</v>
      </c>
      <c r="I3241" s="62" t="s">
        <v>109</v>
      </c>
      <c r="J3241" s="62" t="s">
        <v>105</v>
      </c>
      <c r="K3241" s="62" t="s">
        <v>106</v>
      </c>
      <c r="L3241" s="62" t="s">
        <v>4920</v>
      </c>
    </row>
    <row r="3242" spans="8:12" x14ac:dyDescent="0.25">
      <c r="H3242" s="62">
        <v>300311615</v>
      </c>
      <c r="I3242" s="62" t="s">
        <v>109</v>
      </c>
      <c r="J3242" s="62" t="s">
        <v>105</v>
      </c>
      <c r="K3242" s="62" t="s">
        <v>106</v>
      </c>
      <c r="L3242" s="62" t="s">
        <v>4920</v>
      </c>
    </row>
    <row r="3243" spans="8:12" x14ac:dyDescent="0.25">
      <c r="H3243" s="62">
        <v>300311617</v>
      </c>
      <c r="I3243" s="62" t="s">
        <v>109</v>
      </c>
      <c r="J3243" s="62" t="s">
        <v>105</v>
      </c>
      <c r="K3243" s="62" t="s">
        <v>106</v>
      </c>
      <c r="L3243" s="62" t="s">
        <v>4920</v>
      </c>
    </row>
    <row r="3244" spans="8:12" x14ac:dyDescent="0.25">
      <c r="H3244" s="62">
        <v>300311618</v>
      </c>
      <c r="I3244" s="62" t="s">
        <v>109</v>
      </c>
      <c r="J3244" s="62" t="s">
        <v>105</v>
      </c>
      <c r="K3244" s="62" t="s">
        <v>250</v>
      </c>
      <c r="L3244" s="62" t="s">
        <v>4920</v>
      </c>
    </row>
    <row r="3245" spans="8:12" x14ac:dyDescent="0.25">
      <c r="H3245" s="62">
        <v>300311805</v>
      </c>
      <c r="I3245" s="62" t="s">
        <v>109</v>
      </c>
      <c r="J3245" s="62" t="s">
        <v>105</v>
      </c>
      <c r="K3245" s="62" t="s">
        <v>106</v>
      </c>
      <c r="L3245" s="62" t="s">
        <v>5374</v>
      </c>
    </row>
    <row r="3246" spans="8:12" x14ac:dyDescent="0.25">
      <c r="H3246" s="62">
        <v>300311808</v>
      </c>
      <c r="I3246" s="62" t="s">
        <v>109</v>
      </c>
      <c r="J3246" s="62" t="s">
        <v>105</v>
      </c>
      <c r="K3246" s="62" t="s">
        <v>106</v>
      </c>
      <c r="L3246" s="62" t="s">
        <v>5375</v>
      </c>
    </row>
    <row r="3247" spans="8:12" x14ac:dyDescent="0.25">
      <c r="H3247" s="62">
        <v>300312100</v>
      </c>
      <c r="I3247" s="62" t="s">
        <v>109</v>
      </c>
      <c r="J3247" s="62" t="s">
        <v>105</v>
      </c>
      <c r="K3247" s="62" t="s">
        <v>106</v>
      </c>
      <c r="L3247" s="62" t="s">
        <v>4910</v>
      </c>
    </row>
    <row r="3248" spans="8:12" x14ac:dyDescent="0.25">
      <c r="H3248" s="62">
        <v>300312300</v>
      </c>
      <c r="I3248" s="62" t="s">
        <v>109</v>
      </c>
      <c r="J3248" s="62" t="s">
        <v>103</v>
      </c>
      <c r="K3248" s="62" t="s">
        <v>248</v>
      </c>
      <c r="L3248" s="62" t="s">
        <v>2690</v>
      </c>
    </row>
    <row r="3249" spans="8:12" x14ac:dyDescent="0.25">
      <c r="H3249" s="62">
        <v>300312900</v>
      </c>
      <c r="I3249" s="62" t="s">
        <v>109</v>
      </c>
      <c r="J3249" s="62" t="s">
        <v>105</v>
      </c>
      <c r="K3249" s="62" t="s">
        <v>248</v>
      </c>
      <c r="L3249" s="62" t="s">
        <v>5376</v>
      </c>
    </row>
    <row r="3250" spans="8:12" x14ac:dyDescent="0.25">
      <c r="H3250" s="62">
        <v>300313400</v>
      </c>
      <c r="I3250" s="62" t="s">
        <v>109</v>
      </c>
      <c r="J3250" s="62" t="s">
        <v>105</v>
      </c>
      <c r="K3250" s="62" t="s">
        <v>106</v>
      </c>
      <c r="L3250" s="62" t="s">
        <v>2691</v>
      </c>
    </row>
    <row r="3251" spans="8:12" x14ac:dyDescent="0.25">
      <c r="H3251" s="62">
        <v>300314400</v>
      </c>
      <c r="I3251" s="62" t="s">
        <v>109</v>
      </c>
      <c r="J3251" s="62" t="s">
        <v>105</v>
      </c>
      <c r="K3251" s="62" t="s">
        <v>246</v>
      </c>
      <c r="L3251" s="62" t="s">
        <v>4911</v>
      </c>
    </row>
    <row r="3252" spans="8:12" x14ac:dyDescent="0.25">
      <c r="H3252" s="62">
        <v>300314500</v>
      </c>
      <c r="I3252" s="62" t="s">
        <v>109</v>
      </c>
      <c r="J3252" s="62" t="s">
        <v>105</v>
      </c>
      <c r="K3252" s="62" t="s">
        <v>250</v>
      </c>
      <c r="L3252" s="62" t="s">
        <v>2692</v>
      </c>
    </row>
    <row r="3253" spans="8:12" x14ac:dyDescent="0.25">
      <c r="H3253" s="62">
        <v>300315200</v>
      </c>
      <c r="I3253" s="62" t="s">
        <v>109</v>
      </c>
      <c r="J3253" s="62" t="s">
        <v>105</v>
      </c>
      <c r="K3253" s="62" t="s">
        <v>106</v>
      </c>
      <c r="L3253" s="62" t="s">
        <v>2693</v>
      </c>
    </row>
    <row r="3254" spans="8:12" x14ac:dyDescent="0.25">
      <c r="H3254" s="62">
        <v>300316500</v>
      </c>
      <c r="I3254" s="62" t="s">
        <v>109</v>
      </c>
      <c r="J3254" s="62" t="s">
        <v>105</v>
      </c>
      <c r="K3254" s="62" t="s">
        <v>106</v>
      </c>
      <c r="L3254" s="62" t="s">
        <v>4912</v>
      </c>
    </row>
    <row r="3255" spans="8:12" x14ac:dyDescent="0.25">
      <c r="H3255" s="62">
        <v>300316700</v>
      </c>
      <c r="I3255" s="62" t="s">
        <v>109</v>
      </c>
      <c r="J3255" s="62" t="s">
        <v>105</v>
      </c>
      <c r="K3255" s="62" t="s">
        <v>106</v>
      </c>
      <c r="L3255" s="62" t="s">
        <v>2694</v>
      </c>
    </row>
    <row r="3256" spans="8:12" x14ac:dyDescent="0.25">
      <c r="H3256" s="62">
        <v>300316900</v>
      </c>
      <c r="I3256" s="62" t="s">
        <v>109</v>
      </c>
      <c r="J3256" s="62" t="s">
        <v>105</v>
      </c>
      <c r="K3256" s="62" t="s">
        <v>106</v>
      </c>
      <c r="L3256" s="62" t="s">
        <v>4920</v>
      </c>
    </row>
    <row r="3257" spans="8:12" x14ac:dyDescent="0.25">
      <c r="H3257" s="62">
        <v>300319700</v>
      </c>
      <c r="I3257" s="62" t="s">
        <v>109</v>
      </c>
      <c r="J3257" s="62" t="s">
        <v>105</v>
      </c>
      <c r="K3257" s="62" t="s">
        <v>106</v>
      </c>
      <c r="L3257" s="62" t="s">
        <v>2695</v>
      </c>
    </row>
    <row r="3258" spans="8:12" x14ac:dyDescent="0.25">
      <c r="H3258" s="62">
        <v>300322600</v>
      </c>
      <c r="I3258" s="62" t="s">
        <v>109</v>
      </c>
      <c r="J3258" s="62" t="s">
        <v>103</v>
      </c>
      <c r="K3258" s="62" t="s">
        <v>250</v>
      </c>
      <c r="L3258" s="62" t="s">
        <v>2696</v>
      </c>
    </row>
    <row r="3259" spans="8:12" x14ac:dyDescent="0.25">
      <c r="H3259" s="62">
        <v>300322700</v>
      </c>
      <c r="I3259" s="62" t="s">
        <v>109</v>
      </c>
      <c r="J3259" s="62" t="s">
        <v>103</v>
      </c>
      <c r="K3259" s="62" t="s">
        <v>250</v>
      </c>
      <c r="L3259" s="62" t="s">
        <v>4913</v>
      </c>
    </row>
    <row r="3260" spans="8:12" x14ac:dyDescent="0.25">
      <c r="H3260" s="62">
        <v>300323200</v>
      </c>
      <c r="I3260" s="62" t="s">
        <v>109</v>
      </c>
      <c r="J3260" s="62" t="s">
        <v>105</v>
      </c>
      <c r="K3260" s="62" t="s">
        <v>248</v>
      </c>
      <c r="L3260" s="62" t="s">
        <v>2697</v>
      </c>
    </row>
    <row r="3261" spans="8:12" x14ac:dyDescent="0.25">
      <c r="H3261" s="62">
        <v>300323300</v>
      </c>
      <c r="I3261" s="62" t="s">
        <v>109</v>
      </c>
      <c r="J3261" s="62" t="s">
        <v>103</v>
      </c>
      <c r="K3261" s="62" t="s">
        <v>106</v>
      </c>
      <c r="L3261" s="62" t="s">
        <v>2698</v>
      </c>
    </row>
    <row r="3262" spans="8:12" x14ac:dyDescent="0.25">
      <c r="H3262" s="62">
        <v>300323500</v>
      </c>
      <c r="I3262" s="62" t="s">
        <v>109</v>
      </c>
      <c r="J3262" s="62" t="s">
        <v>105</v>
      </c>
      <c r="K3262" s="62" t="s">
        <v>106</v>
      </c>
      <c r="L3262" s="62" t="s">
        <v>2699</v>
      </c>
    </row>
    <row r="3263" spans="8:12" x14ac:dyDescent="0.25">
      <c r="H3263" s="62">
        <v>300323600</v>
      </c>
      <c r="I3263" s="62" t="s">
        <v>109</v>
      </c>
      <c r="J3263" s="62" t="s">
        <v>105</v>
      </c>
      <c r="K3263" s="62" t="s">
        <v>246</v>
      </c>
      <c r="L3263" s="62" t="s">
        <v>4914</v>
      </c>
    </row>
    <row r="3264" spans="8:12" x14ac:dyDescent="0.25">
      <c r="H3264" s="62">
        <v>300323800</v>
      </c>
      <c r="I3264" s="62" t="s">
        <v>109</v>
      </c>
      <c r="J3264" s="62" t="s">
        <v>103</v>
      </c>
      <c r="K3264" s="62" t="s">
        <v>106</v>
      </c>
      <c r="L3264" s="62" t="s">
        <v>5377</v>
      </c>
    </row>
    <row r="3265" spans="8:12" x14ac:dyDescent="0.25">
      <c r="H3265" s="62">
        <v>300328700</v>
      </c>
      <c r="I3265" s="62" t="s">
        <v>109</v>
      </c>
      <c r="J3265" s="62" t="s">
        <v>105</v>
      </c>
      <c r="K3265" s="62" t="s">
        <v>248</v>
      </c>
      <c r="L3265" s="62" t="s">
        <v>4915</v>
      </c>
    </row>
    <row r="3266" spans="8:12" x14ac:dyDescent="0.25">
      <c r="H3266" s="62">
        <v>300331900</v>
      </c>
      <c r="I3266" s="62" t="s">
        <v>109</v>
      </c>
      <c r="J3266" s="62" t="s">
        <v>103</v>
      </c>
      <c r="K3266" s="62" t="s">
        <v>106</v>
      </c>
      <c r="L3266" s="62" t="s">
        <v>4916</v>
      </c>
    </row>
    <row r="3267" spans="8:12" x14ac:dyDescent="0.25">
      <c r="H3267" s="62">
        <v>300332602</v>
      </c>
      <c r="I3267" s="62" t="s">
        <v>109</v>
      </c>
      <c r="J3267" s="62" t="s">
        <v>105</v>
      </c>
      <c r="K3267" s="62" t="s">
        <v>246</v>
      </c>
      <c r="L3267" s="62" t="s">
        <v>5378</v>
      </c>
    </row>
    <row r="3268" spans="8:12" x14ac:dyDescent="0.25">
      <c r="H3268" s="62">
        <v>300332603</v>
      </c>
      <c r="I3268" s="62" t="s">
        <v>109</v>
      </c>
      <c r="J3268" s="62" t="s">
        <v>105</v>
      </c>
      <c r="K3268" s="62" t="s">
        <v>106</v>
      </c>
      <c r="L3268" s="62" t="s">
        <v>5379</v>
      </c>
    </row>
    <row r="3269" spans="8:12" x14ac:dyDescent="0.25">
      <c r="H3269" s="62">
        <v>300332604</v>
      </c>
      <c r="I3269" s="62" t="s">
        <v>109</v>
      </c>
      <c r="J3269" s="62" t="s">
        <v>105</v>
      </c>
      <c r="K3269" s="62" t="s">
        <v>106</v>
      </c>
      <c r="L3269" s="62" t="s">
        <v>5380</v>
      </c>
    </row>
    <row r="3270" spans="8:12" x14ac:dyDescent="0.25">
      <c r="H3270" s="62">
        <v>300334500</v>
      </c>
      <c r="I3270" s="62" t="s">
        <v>109</v>
      </c>
      <c r="J3270" s="62" t="s">
        <v>105</v>
      </c>
      <c r="K3270" s="62" t="s">
        <v>248</v>
      </c>
      <c r="L3270" s="62" t="s">
        <v>2700</v>
      </c>
    </row>
    <row r="3271" spans="8:12" x14ac:dyDescent="0.25">
      <c r="H3271" s="62">
        <v>300334900</v>
      </c>
      <c r="I3271" s="62" t="s">
        <v>109</v>
      </c>
      <c r="J3271" s="62" t="s">
        <v>105</v>
      </c>
      <c r="K3271" s="62" t="s">
        <v>248</v>
      </c>
      <c r="L3271" s="62" t="s">
        <v>2701</v>
      </c>
    </row>
    <row r="3272" spans="8:12" x14ac:dyDescent="0.25">
      <c r="H3272" s="62">
        <v>300335300</v>
      </c>
      <c r="I3272" s="62" t="s">
        <v>109</v>
      </c>
      <c r="J3272" s="62" t="s">
        <v>105</v>
      </c>
      <c r="K3272" s="62" t="s">
        <v>248</v>
      </c>
      <c r="L3272" s="62" t="s">
        <v>2702</v>
      </c>
    </row>
    <row r="3273" spans="8:12" x14ac:dyDescent="0.25">
      <c r="H3273" s="62">
        <v>300335400</v>
      </c>
      <c r="I3273" s="62" t="s">
        <v>109</v>
      </c>
      <c r="J3273" s="62" t="s">
        <v>105</v>
      </c>
      <c r="K3273" s="62" t="s">
        <v>106</v>
      </c>
      <c r="L3273" s="62" t="s">
        <v>2703</v>
      </c>
    </row>
    <row r="3274" spans="8:12" x14ac:dyDescent="0.25">
      <c r="H3274" s="62">
        <v>300335600</v>
      </c>
      <c r="I3274" s="62" t="s">
        <v>109</v>
      </c>
      <c r="J3274" s="62" t="s">
        <v>105</v>
      </c>
      <c r="K3274" s="62" t="s">
        <v>106</v>
      </c>
      <c r="L3274" s="62" t="s">
        <v>2704</v>
      </c>
    </row>
    <row r="3275" spans="8:12" x14ac:dyDescent="0.25">
      <c r="H3275" s="62">
        <v>300336000</v>
      </c>
      <c r="I3275" s="62" t="s">
        <v>109</v>
      </c>
      <c r="J3275" s="62" t="s">
        <v>105</v>
      </c>
      <c r="K3275" s="62" t="s">
        <v>106</v>
      </c>
      <c r="L3275" s="62" t="s">
        <v>2705</v>
      </c>
    </row>
    <row r="3276" spans="8:12" x14ac:dyDescent="0.25">
      <c r="H3276" s="62">
        <v>300336001</v>
      </c>
      <c r="I3276" s="62" t="s">
        <v>109</v>
      </c>
      <c r="J3276" s="62" t="s">
        <v>105</v>
      </c>
      <c r="K3276" s="62" t="s">
        <v>106</v>
      </c>
      <c r="L3276" s="62" t="s">
        <v>4917</v>
      </c>
    </row>
    <row r="3277" spans="8:12" x14ac:dyDescent="0.25">
      <c r="H3277" s="62">
        <v>300336002</v>
      </c>
      <c r="I3277" s="62" t="s">
        <v>109</v>
      </c>
      <c r="J3277" s="62" t="s">
        <v>105</v>
      </c>
      <c r="K3277" s="62" t="s">
        <v>106</v>
      </c>
      <c r="L3277" s="62" t="s">
        <v>2706</v>
      </c>
    </row>
    <row r="3278" spans="8:12" x14ac:dyDescent="0.25">
      <c r="H3278" s="62">
        <v>300336003</v>
      </c>
      <c r="I3278" s="62" t="s">
        <v>109</v>
      </c>
      <c r="J3278" s="62" t="s">
        <v>105</v>
      </c>
      <c r="K3278" s="62" t="s">
        <v>106</v>
      </c>
      <c r="L3278" s="62" t="s">
        <v>2707</v>
      </c>
    </row>
    <row r="3279" spans="8:12" x14ac:dyDescent="0.25">
      <c r="H3279" s="62">
        <v>300336004</v>
      </c>
      <c r="I3279" s="62" t="s">
        <v>109</v>
      </c>
      <c r="J3279" s="62" t="s">
        <v>105</v>
      </c>
      <c r="K3279" s="62" t="s">
        <v>106</v>
      </c>
      <c r="L3279" s="62" t="s">
        <v>2708</v>
      </c>
    </row>
    <row r="3280" spans="8:12" x14ac:dyDescent="0.25">
      <c r="H3280" s="62">
        <v>300336005</v>
      </c>
      <c r="I3280" s="62" t="s">
        <v>109</v>
      </c>
      <c r="J3280" s="62" t="s">
        <v>105</v>
      </c>
      <c r="K3280" s="62" t="s">
        <v>106</v>
      </c>
      <c r="L3280" s="62" t="s">
        <v>2709</v>
      </c>
    </row>
    <row r="3281" spans="8:12" x14ac:dyDescent="0.25">
      <c r="H3281" s="62">
        <v>300336006</v>
      </c>
      <c r="I3281" s="62" t="s">
        <v>109</v>
      </c>
      <c r="J3281" s="62" t="s">
        <v>105</v>
      </c>
      <c r="K3281" s="62" t="s">
        <v>106</v>
      </c>
      <c r="L3281" s="62" t="s">
        <v>2710</v>
      </c>
    </row>
    <row r="3282" spans="8:12" x14ac:dyDescent="0.25">
      <c r="H3282" s="62">
        <v>300336007</v>
      </c>
      <c r="I3282" s="62" t="s">
        <v>109</v>
      </c>
      <c r="J3282" s="62" t="s">
        <v>105</v>
      </c>
      <c r="K3282" s="62" t="s">
        <v>106</v>
      </c>
      <c r="L3282" s="62" t="s">
        <v>2711</v>
      </c>
    </row>
    <row r="3283" spans="8:12" x14ac:dyDescent="0.25">
      <c r="H3283" s="62">
        <v>300336008</v>
      </c>
      <c r="I3283" s="62" t="s">
        <v>109</v>
      </c>
      <c r="J3283" s="62" t="s">
        <v>105</v>
      </c>
      <c r="K3283" s="62" t="s">
        <v>106</v>
      </c>
      <c r="L3283" s="62" t="s">
        <v>2712</v>
      </c>
    </row>
    <row r="3284" spans="8:12" x14ac:dyDescent="0.25">
      <c r="H3284" s="62">
        <v>300337800</v>
      </c>
      <c r="I3284" s="62" t="s">
        <v>109</v>
      </c>
      <c r="J3284" s="62" t="s">
        <v>105</v>
      </c>
      <c r="K3284" s="62" t="s">
        <v>248</v>
      </c>
      <c r="L3284" s="62" t="s">
        <v>2208</v>
      </c>
    </row>
    <row r="3285" spans="8:12" x14ac:dyDescent="0.25">
      <c r="H3285" s="62">
        <v>300339800</v>
      </c>
      <c r="I3285" s="62" t="s">
        <v>109</v>
      </c>
      <c r="J3285" s="62" t="s">
        <v>105</v>
      </c>
      <c r="K3285" s="62" t="s">
        <v>248</v>
      </c>
      <c r="L3285" s="62" t="s">
        <v>2713</v>
      </c>
    </row>
    <row r="3286" spans="8:12" x14ac:dyDescent="0.25">
      <c r="H3286" s="62">
        <v>300340200</v>
      </c>
      <c r="I3286" s="62" t="s">
        <v>109</v>
      </c>
      <c r="J3286" s="62" t="s">
        <v>105</v>
      </c>
      <c r="K3286" s="62" t="s">
        <v>106</v>
      </c>
      <c r="L3286" s="62" t="s">
        <v>2714</v>
      </c>
    </row>
    <row r="3287" spans="8:12" x14ac:dyDescent="0.25">
      <c r="H3287" s="62">
        <v>300341600</v>
      </c>
      <c r="I3287" s="62" t="s">
        <v>109</v>
      </c>
      <c r="J3287" s="62" t="s">
        <v>105</v>
      </c>
      <c r="K3287" s="62" t="s">
        <v>106</v>
      </c>
      <c r="L3287" s="62" t="s">
        <v>2715</v>
      </c>
    </row>
    <row r="3288" spans="8:12" x14ac:dyDescent="0.25">
      <c r="H3288" s="62">
        <v>300342502</v>
      </c>
      <c r="I3288" s="62" t="s">
        <v>109</v>
      </c>
      <c r="J3288" s="62" t="s">
        <v>105</v>
      </c>
      <c r="K3288" s="62" t="s">
        <v>106</v>
      </c>
      <c r="L3288" s="62" t="s">
        <v>5381</v>
      </c>
    </row>
    <row r="3289" spans="8:12" x14ac:dyDescent="0.25">
      <c r="H3289" s="62">
        <v>300342503</v>
      </c>
      <c r="I3289" s="62" t="s">
        <v>109</v>
      </c>
      <c r="J3289" s="62" t="s">
        <v>105</v>
      </c>
      <c r="K3289" s="62" t="s">
        <v>106</v>
      </c>
      <c r="L3289" s="62" t="s">
        <v>5382</v>
      </c>
    </row>
    <row r="3290" spans="8:12" x14ac:dyDescent="0.25">
      <c r="H3290" s="62">
        <v>300342504</v>
      </c>
      <c r="I3290" s="62" t="s">
        <v>109</v>
      </c>
      <c r="J3290" s="62" t="s">
        <v>105</v>
      </c>
      <c r="K3290" s="62" t="s">
        <v>246</v>
      </c>
      <c r="L3290" s="62" t="s">
        <v>5383</v>
      </c>
    </row>
    <row r="3291" spans="8:12" x14ac:dyDescent="0.25">
      <c r="H3291" s="62">
        <v>300342600</v>
      </c>
      <c r="I3291" s="62" t="s">
        <v>109</v>
      </c>
      <c r="J3291" s="62" t="s">
        <v>105</v>
      </c>
      <c r="K3291" s="62" t="s">
        <v>106</v>
      </c>
      <c r="L3291" s="62" t="s">
        <v>4918</v>
      </c>
    </row>
    <row r="3292" spans="8:12" x14ac:dyDescent="0.25">
      <c r="H3292" s="62">
        <v>300343400</v>
      </c>
      <c r="I3292" s="62" t="s">
        <v>109</v>
      </c>
      <c r="J3292" s="62" t="s">
        <v>103</v>
      </c>
      <c r="K3292" s="62" t="s">
        <v>106</v>
      </c>
      <c r="L3292" s="62" t="s">
        <v>4919</v>
      </c>
    </row>
    <row r="3293" spans="8:12" x14ac:dyDescent="0.25">
      <c r="H3293" s="62">
        <v>300346200</v>
      </c>
      <c r="I3293" s="62" t="s">
        <v>109</v>
      </c>
      <c r="J3293" s="62" t="s">
        <v>105</v>
      </c>
      <c r="K3293" s="62" t="s">
        <v>106</v>
      </c>
      <c r="L3293" s="62" t="s">
        <v>2716</v>
      </c>
    </row>
    <row r="3294" spans="8:12" x14ac:dyDescent="0.25">
      <c r="H3294" s="62">
        <v>300346600</v>
      </c>
      <c r="I3294" s="62" t="s">
        <v>109</v>
      </c>
      <c r="J3294" s="62" t="s">
        <v>105</v>
      </c>
      <c r="K3294" s="62" t="s">
        <v>106</v>
      </c>
      <c r="L3294" s="62" t="s">
        <v>4920</v>
      </c>
    </row>
    <row r="3295" spans="8:12" x14ac:dyDescent="0.25">
      <c r="H3295" s="62">
        <v>300346900</v>
      </c>
      <c r="I3295" s="62" t="s">
        <v>109</v>
      </c>
      <c r="J3295" s="62" t="s">
        <v>105</v>
      </c>
      <c r="K3295" s="62" t="s">
        <v>106</v>
      </c>
      <c r="L3295" s="62" t="s">
        <v>2717</v>
      </c>
    </row>
    <row r="3296" spans="8:12" x14ac:dyDescent="0.25">
      <c r="H3296" s="62">
        <v>300347800</v>
      </c>
      <c r="I3296" s="62" t="s">
        <v>109</v>
      </c>
      <c r="J3296" s="62" t="s">
        <v>105</v>
      </c>
      <c r="K3296" s="62" t="s">
        <v>106</v>
      </c>
      <c r="L3296" s="62" t="s">
        <v>2718</v>
      </c>
    </row>
    <row r="3297" spans="8:12" x14ac:dyDescent="0.25">
      <c r="H3297" s="62">
        <v>300348000</v>
      </c>
      <c r="I3297" s="62" t="s">
        <v>109</v>
      </c>
      <c r="J3297" s="62" t="s">
        <v>103</v>
      </c>
      <c r="K3297" s="62" t="s">
        <v>106</v>
      </c>
      <c r="L3297" s="62" t="s">
        <v>2719</v>
      </c>
    </row>
    <row r="3298" spans="8:12" x14ac:dyDescent="0.25">
      <c r="H3298" s="62">
        <v>300348800</v>
      </c>
      <c r="I3298" s="62" t="s">
        <v>109</v>
      </c>
      <c r="J3298" s="62" t="s">
        <v>103</v>
      </c>
      <c r="K3298" s="62" t="s">
        <v>250</v>
      </c>
      <c r="L3298" s="62" t="s">
        <v>4921</v>
      </c>
    </row>
    <row r="3299" spans="8:12" x14ac:dyDescent="0.25">
      <c r="H3299" s="62">
        <v>300349200</v>
      </c>
      <c r="I3299" s="62" t="s">
        <v>109</v>
      </c>
      <c r="J3299" s="62" t="s">
        <v>103</v>
      </c>
      <c r="K3299" s="62" t="s">
        <v>246</v>
      </c>
      <c r="L3299" s="62" t="s">
        <v>5384</v>
      </c>
    </row>
    <row r="3300" spans="8:12" x14ac:dyDescent="0.25">
      <c r="H3300" s="62">
        <v>300349800</v>
      </c>
      <c r="I3300" s="62" t="s">
        <v>109</v>
      </c>
      <c r="J3300" s="62" t="s">
        <v>105</v>
      </c>
      <c r="K3300" s="62" t="s">
        <v>248</v>
      </c>
      <c r="L3300" s="62" t="s">
        <v>4922</v>
      </c>
    </row>
    <row r="3301" spans="8:12" x14ac:dyDescent="0.25">
      <c r="H3301" s="62">
        <v>300353100</v>
      </c>
      <c r="I3301" s="62" t="s">
        <v>109</v>
      </c>
      <c r="J3301" s="62" t="s">
        <v>103</v>
      </c>
      <c r="K3301" s="62" t="s">
        <v>106</v>
      </c>
      <c r="L3301" s="62" t="s">
        <v>4923</v>
      </c>
    </row>
    <row r="3302" spans="8:12" x14ac:dyDescent="0.25">
      <c r="H3302" s="62">
        <v>300354200</v>
      </c>
      <c r="I3302" s="62" t="s">
        <v>109</v>
      </c>
      <c r="J3302" s="62" t="s">
        <v>103</v>
      </c>
      <c r="K3302" s="62" t="s">
        <v>250</v>
      </c>
      <c r="L3302" s="62" t="s">
        <v>4924</v>
      </c>
    </row>
    <row r="3303" spans="8:12" x14ac:dyDescent="0.25">
      <c r="H3303" s="62">
        <v>300354500</v>
      </c>
      <c r="I3303" s="62" t="s">
        <v>109</v>
      </c>
      <c r="J3303" s="62" t="s">
        <v>105</v>
      </c>
      <c r="K3303" s="62" t="s">
        <v>106</v>
      </c>
      <c r="L3303" s="62" t="s">
        <v>4925</v>
      </c>
    </row>
    <row r="3304" spans="8:12" x14ac:dyDescent="0.25">
      <c r="H3304" s="62">
        <v>300354600</v>
      </c>
      <c r="I3304" s="62" t="s">
        <v>109</v>
      </c>
      <c r="J3304" s="62" t="s">
        <v>105</v>
      </c>
      <c r="K3304" s="62" t="s">
        <v>250</v>
      </c>
      <c r="L3304" s="62" t="s">
        <v>5385</v>
      </c>
    </row>
    <row r="3305" spans="8:12" x14ac:dyDescent="0.25">
      <c r="H3305" s="62">
        <v>300354700</v>
      </c>
      <c r="I3305" s="62" t="s">
        <v>109</v>
      </c>
      <c r="J3305" s="62" t="s">
        <v>105</v>
      </c>
      <c r="K3305" s="62" t="s">
        <v>106</v>
      </c>
      <c r="L3305" s="62" t="s">
        <v>5386</v>
      </c>
    </row>
    <row r="3306" spans="8:12" x14ac:dyDescent="0.25">
      <c r="H3306" s="62">
        <v>300355300</v>
      </c>
      <c r="I3306" s="62" t="s">
        <v>109</v>
      </c>
      <c r="J3306" s="62" t="s">
        <v>105</v>
      </c>
      <c r="K3306" s="62" t="s">
        <v>246</v>
      </c>
      <c r="L3306" s="62" t="s">
        <v>5387</v>
      </c>
    </row>
    <row r="3307" spans="8:12" x14ac:dyDescent="0.25">
      <c r="H3307" s="62">
        <v>340000000</v>
      </c>
      <c r="I3307" s="62" t="s">
        <v>37</v>
      </c>
      <c r="J3307" s="62" t="s">
        <v>217</v>
      </c>
      <c r="K3307" s="62" t="s">
        <v>217</v>
      </c>
      <c r="L3307" s="62" t="s">
        <v>37</v>
      </c>
    </row>
    <row r="3308" spans="8:12" x14ac:dyDescent="0.25">
      <c r="H3308" s="62">
        <v>340000300</v>
      </c>
      <c r="I3308" s="62" t="s">
        <v>37</v>
      </c>
      <c r="J3308" s="62" t="s">
        <v>105</v>
      </c>
      <c r="K3308" s="62" t="s">
        <v>248</v>
      </c>
      <c r="L3308" s="62" t="s">
        <v>2720</v>
      </c>
    </row>
    <row r="3309" spans="8:12" x14ac:dyDescent="0.25">
      <c r="H3309" s="62">
        <v>340002200</v>
      </c>
      <c r="I3309" s="62" t="s">
        <v>37</v>
      </c>
      <c r="J3309" s="62" t="s">
        <v>105</v>
      </c>
      <c r="K3309" s="62" t="s">
        <v>106</v>
      </c>
      <c r="L3309" s="62" t="s">
        <v>4926</v>
      </c>
    </row>
    <row r="3310" spans="8:12" x14ac:dyDescent="0.25">
      <c r="H3310" s="62">
        <v>340002600</v>
      </c>
      <c r="I3310" s="62" t="s">
        <v>37</v>
      </c>
      <c r="J3310" s="62" t="s">
        <v>105</v>
      </c>
      <c r="K3310" s="62" t="s">
        <v>246</v>
      </c>
      <c r="L3310" s="62" t="s">
        <v>2721</v>
      </c>
    </row>
    <row r="3311" spans="8:12" x14ac:dyDescent="0.25">
      <c r="H3311" s="62">
        <v>340003100</v>
      </c>
      <c r="I3311" s="62" t="s">
        <v>37</v>
      </c>
      <c r="J3311" s="62" t="s">
        <v>105</v>
      </c>
      <c r="K3311" s="62" t="s">
        <v>106</v>
      </c>
      <c r="L3311" s="62" t="s">
        <v>4927</v>
      </c>
    </row>
    <row r="3312" spans="8:12" x14ac:dyDescent="0.25">
      <c r="H3312" s="62">
        <v>340005200</v>
      </c>
      <c r="I3312" s="62" t="s">
        <v>37</v>
      </c>
      <c r="J3312" s="62" t="s">
        <v>105</v>
      </c>
      <c r="K3312" s="62" t="s">
        <v>106</v>
      </c>
      <c r="L3312" s="62" t="s">
        <v>2722</v>
      </c>
    </row>
    <row r="3313" spans="8:12" x14ac:dyDescent="0.25">
      <c r="H3313" s="62">
        <v>340006500</v>
      </c>
      <c r="I3313" s="62" t="s">
        <v>37</v>
      </c>
      <c r="J3313" s="62" t="s">
        <v>105</v>
      </c>
      <c r="K3313" s="62" t="s">
        <v>106</v>
      </c>
      <c r="L3313" s="62" t="s">
        <v>2723</v>
      </c>
    </row>
    <row r="3314" spans="8:12" x14ac:dyDescent="0.25">
      <c r="H3314" s="62">
        <v>340008800</v>
      </c>
      <c r="I3314" s="62" t="s">
        <v>37</v>
      </c>
      <c r="J3314" s="62" t="s">
        <v>105</v>
      </c>
      <c r="K3314" s="62" t="s">
        <v>248</v>
      </c>
      <c r="L3314" s="62" t="s">
        <v>2724</v>
      </c>
    </row>
    <row r="3315" spans="8:12" x14ac:dyDescent="0.25">
      <c r="H3315" s="62">
        <v>340010300</v>
      </c>
      <c r="I3315" s="62" t="s">
        <v>37</v>
      </c>
      <c r="J3315" s="62" t="s">
        <v>105</v>
      </c>
      <c r="K3315" s="62" t="s">
        <v>106</v>
      </c>
      <c r="L3315" s="62" t="s">
        <v>2725</v>
      </c>
    </row>
    <row r="3316" spans="8:12" x14ac:dyDescent="0.25">
      <c r="H3316" s="62">
        <v>340011500</v>
      </c>
      <c r="I3316" s="62" t="s">
        <v>37</v>
      </c>
      <c r="J3316" s="62" t="s">
        <v>105</v>
      </c>
      <c r="K3316" s="62" t="s">
        <v>106</v>
      </c>
      <c r="L3316" s="62" t="s">
        <v>2726</v>
      </c>
    </row>
    <row r="3317" spans="8:12" x14ac:dyDescent="0.25">
      <c r="H3317" s="62">
        <v>340015400</v>
      </c>
      <c r="I3317" s="62" t="s">
        <v>37</v>
      </c>
      <c r="J3317" s="62" t="s">
        <v>105</v>
      </c>
      <c r="K3317" s="62" t="s">
        <v>246</v>
      </c>
      <c r="L3317" s="62" t="s">
        <v>2727</v>
      </c>
    </row>
    <row r="3318" spans="8:12" x14ac:dyDescent="0.25">
      <c r="H3318" s="62">
        <v>340015700</v>
      </c>
      <c r="I3318" s="62" t="s">
        <v>37</v>
      </c>
      <c r="J3318" s="62" t="s">
        <v>105</v>
      </c>
      <c r="K3318" s="62" t="s">
        <v>106</v>
      </c>
      <c r="L3318" s="62" t="s">
        <v>2728</v>
      </c>
    </row>
    <row r="3319" spans="8:12" x14ac:dyDescent="0.25">
      <c r="H3319" s="62">
        <v>340016000</v>
      </c>
      <c r="I3319" s="62" t="s">
        <v>37</v>
      </c>
      <c r="J3319" s="62" t="s">
        <v>105</v>
      </c>
      <c r="K3319" s="62" t="s">
        <v>106</v>
      </c>
      <c r="L3319" s="62" t="s">
        <v>4928</v>
      </c>
    </row>
    <row r="3320" spans="8:12" x14ac:dyDescent="0.25">
      <c r="H3320" s="62">
        <v>340016700</v>
      </c>
      <c r="I3320" s="62" t="s">
        <v>37</v>
      </c>
      <c r="J3320" s="62" t="s">
        <v>105</v>
      </c>
      <c r="K3320" s="62" t="s">
        <v>246</v>
      </c>
      <c r="L3320" s="62" t="s">
        <v>4929</v>
      </c>
    </row>
    <row r="3321" spans="8:12" x14ac:dyDescent="0.25">
      <c r="H3321" s="62">
        <v>340016701</v>
      </c>
      <c r="I3321" s="62" t="s">
        <v>37</v>
      </c>
      <c r="J3321" s="62" t="s">
        <v>105</v>
      </c>
      <c r="K3321" s="62" t="s">
        <v>106</v>
      </c>
      <c r="L3321" s="62" t="s">
        <v>2729</v>
      </c>
    </row>
    <row r="3322" spans="8:12" x14ac:dyDescent="0.25">
      <c r="H3322" s="62">
        <v>340017100</v>
      </c>
      <c r="I3322" s="62" t="s">
        <v>37</v>
      </c>
      <c r="J3322" s="62" t="s">
        <v>105</v>
      </c>
      <c r="K3322" s="62" t="s">
        <v>246</v>
      </c>
      <c r="L3322" s="62" t="s">
        <v>4930</v>
      </c>
    </row>
    <row r="3323" spans="8:12" x14ac:dyDescent="0.25">
      <c r="H3323" s="62">
        <v>340017300</v>
      </c>
      <c r="I3323" s="62" t="s">
        <v>37</v>
      </c>
      <c r="J3323" s="62" t="s">
        <v>105</v>
      </c>
      <c r="K3323" s="62" t="s">
        <v>246</v>
      </c>
      <c r="L3323" s="62" t="s">
        <v>4931</v>
      </c>
    </row>
    <row r="3324" spans="8:12" x14ac:dyDescent="0.25">
      <c r="H3324" s="62">
        <v>340017301</v>
      </c>
      <c r="I3324" s="62" t="s">
        <v>37</v>
      </c>
      <c r="J3324" s="62" t="s">
        <v>105</v>
      </c>
      <c r="K3324" s="62" t="s">
        <v>250</v>
      </c>
      <c r="L3324" s="62" t="s">
        <v>2730</v>
      </c>
    </row>
    <row r="3325" spans="8:12" x14ac:dyDescent="0.25">
      <c r="H3325" s="62">
        <v>340017302</v>
      </c>
      <c r="I3325" s="62" t="s">
        <v>37</v>
      </c>
      <c r="J3325" s="62" t="s">
        <v>105</v>
      </c>
      <c r="K3325" s="62" t="s">
        <v>250</v>
      </c>
      <c r="L3325" s="62" t="s">
        <v>2731</v>
      </c>
    </row>
    <row r="3326" spans="8:12" x14ac:dyDescent="0.25">
      <c r="H3326" s="62">
        <v>340017303</v>
      </c>
      <c r="I3326" s="62" t="s">
        <v>37</v>
      </c>
      <c r="J3326" s="62" t="s">
        <v>105</v>
      </c>
      <c r="K3326" s="62" t="s">
        <v>246</v>
      </c>
      <c r="L3326" s="62" t="s">
        <v>2732</v>
      </c>
    </row>
    <row r="3327" spans="8:12" x14ac:dyDescent="0.25">
      <c r="H3327" s="62">
        <v>340019300</v>
      </c>
      <c r="I3327" s="62" t="s">
        <v>37</v>
      </c>
      <c r="J3327" s="62" t="s">
        <v>105</v>
      </c>
      <c r="K3327" s="62" t="s">
        <v>246</v>
      </c>
      <c r="L3327" s="62" t="s">
        <v>2733</v>
      </c>
    </row>
    <row r="3328" spans="8:12" x14ac:dyDescent="0.25">
      <c r="H3328" s="62">
        <v>340019800</v>
      </c>
      <c r="I3328" s="62" t="s">
        <v>37</v>
      </c>
      <c r="J3328" s="62" t="s">
        <v>105</v>
      </c>
      <c r="K3328" s="62" t="s">
        <v>248</v>
      </c>
      <c r="L3328" s="62" t="s">
        <v>2734</v>
      </c>
    </row>
    <row r="3329" spans="8:12" x14ac:dyDescent="0.25">
      <c r="H3329" s="62">
        <v>340022000</v>
      </c>
      <c r="I3329" s="62" t="s">
        <v>37</v>
      </c>
      <c r="J3329" s="62" t="s">
        <v>105</v>
      </c>
      <c r="K3329" s="62" t="s">
        <v>246</v>
      </c>
      <c r="L3329" s="62" t="s">
        <v>2735</v>
      </c>
    </row>
    <row r="3330" spans="8:12" x14ac:dyDescent="0.25">
      <c r="H3330" s="62">
        <v>340025500</v>
      </c>
      <c r="I3330" s="62" t="s">
        <v>37</v>
      </c>
      <c r="J3330" s="62" t="s">
        <v>105</v>
      </c>
      <c r="K3330" s="62" t="s">
        <v>106</v>
      </c>
      <c r="L3330" s="62" t="s">
        <v>2736</v>
      </c>
    </row>
    <row r="3331" spans="8:12" x14ac:dyDescent="0.25">
      <c r="H3331" s="62">
        <v>340025900</v>
      </c>
      <c r="I3331" s="62" t="s">
        <v>37</v>
      </c>
      <c r="J3331" s="62" t="s">
        <v>105</v>
      </c>
      <c r="K3331" s="62" t="s">
        <v>106</v>
      </c>
      <c r="L3331" s="62" t="s">
        <v>2737</v>
      </c>
    </row>
    <row r="3332" spans="8:12" x14ac:dyDescent="0.25">
      <c r="H3332" s="62">
        <v>340026600</v>
      </c>
      <c r="I3332" s="62" t="s">
        <v>37</v>
      </c>
      <c r="J3332" s="62" t="s">
        <v>105</v>
      </c>
      <c r="K3332" s="62" t="s">
        <v>106</v>
      </c>
      <c r="L3332" s="62" t="s">
        <v>2738</v>
      </c>
    </row>
    <row r="3333" spans="8:12" x14ac:dyDescent="0.25">
      <c r="H3333" s="62">
        <v>340031400</v>
      </c>
      <c r="I3333" s="62" t="s">
        <v>37</v>
      </c>
      <c r="J3333" s="62" t="s">
        <v>105</v>
      </c>
      <c r="K3333" s="62" t="s">
        <v>246</v>
      </c>
      <c r="L3333" s="62" t="s">
        <v>4932</v>
      </c>
    </row>
    <row r="3334" spans="8:12" x14ac:dyDescent="0.25">
      <c r="H3334" s="62">
        <v>340032500</v>
      </c>
      <c r="I3334" s="62" t="s">
        <v>37</v>
      </c>
      <c r="J3334" s="62" t="s">
        <v>105</v>
      </c>
      <c r="K3334" s="62" t="s">
        <v>106</v>
      </c>
      <c r="L3334" s="62" t="s">
        <v>4933</v>
      </c>
    </row>
    <row r="3335" spans="8:12" x14ac:dyDescent="0.25">
      <c r="H3335" s="62">
        <v>340033500</v>
      </c>
      <c r="I3335" s="62" t="s">
        <v>37</v>
      </c>
      <c r="J3335" s="62" t="s">
        <v>105</v>
      </c>
      <c r="K3335" s="62" t="s">
        <v>246</v>
      </c>
      <c r="L3335" s="62" t="s">
        <v>4934</v>
      </c>
    </row>
    <row r="3336" spans="8:12" x14ac:dyDescent="0.25">
      <c r="H3336" s="62">
        <v>340033600</v>
      </c>
      <c r="I3336" s="62" t="s">
        <v>37</v>
      </c>
      <c r="J3336" s="62" t="s">
        <v>105</v>
      </c>
      <c r="K3336" s="62" t="s">
        <v>106</v>
      </c>
      <c r="L3336" s="62" t="s">
        <v>4935</v>
      </c>
    </row>
    <row r="3337" spans="8:12" x14ac:dyDescent="0.25">
      <c r="H3337" s="62">
        <v>340034500</v>
      </c>
      <c r="I3337" s="62" t="s">
        <v>37</v>
      </c>
      <c r="J3337" s="62" t="s">
        <v>105</v>
      </c>
      <c r="K3337" s="62" t="s">
        <v>106</v>
      </c>
      <c r="L3337" s="62" t="s">
        <v>4936</v>
      </c>
    </row>
    <row r="3338" spans="8:12" x14ac:dyDescent="0.25">
      <c r="H3338" s="62">
        <v>340036600</v>
      </c>
      <c r="I3338" s="62" t="s">
        <v>37</v>
      </c>
      <c r="J3338" s="62" t="s">
        <v>105</v>
      </c>
      <c r="K3338" s="62" t="s">
        <v>248</v>
      </c>
      <c r="L3338" s="62" t="s">
        <v>2740</v>
      </c>
    </row>
    <row r="3339" spans="8:12" x14ac:dyDescent="0.25">
      <c r="H3339" s="62">
        <v>340037200</v>
      </c>
      <c r="I3339" s="62" t="s">
        <v>37</v>
      </c>
      <c r="J3339" s="62" t="s">
        <v>105</v>
      </c>
      <c r="K3339" s="62" t="s">
        <v>248</v>
      </c>
      <c r="L3339" s="62" t="s">
        <v>4937</v>
      </c>
    </row>
    <row r="3340" spans="8:12" x14ac:dyDescent="0.25">
      <c r="H3340" s="62">
        <v>340038600</v>
      </c>
      <c r="I3340" s="62" t="s">
        <v>37</v>
      </c>
      <c r="J3340" s="62" t="s">
        <v>105</v>
      </c>
      <c r="K3340" s="62" t="s">
        <v>246</v>
      </c>
      <c r="L3340" s="62" t="s">
        <v>2741</v>
      </c>
    </row>
    <row r="3341" spans="8:12" x14ac:dyDescent="0.25">
      <c r="H3341" s="62">
        <v>340039700</v>
      </c>
      <c r="I3341" s="62" t="s">
        <v>37</v>
      </c>
      <c r="J3341" s="62" t="s">
        <v>105</v>
      </c>
      <c r="K3341" s="62" t="s">
        <v>246</v>
      </c>
      <c r="L3341" s="62" t="s">
        <v>2742</v>
      </c>
    </row>
    <row r="3342" spans="8:12" x14ac:dyDescent="0.25">
      <c r="H3342" s="62">
        <v>340040400</v>
      </c>
      <c r="I3342" s="62" t="s">
        <v>37</v>
      </c>
      <c r="J3342" s="62" t="s">
        <v>105</v>
      </c>
      <c r="K3342" s="62" t="s">
        <v>246</v>
      </c>
      <c r="L3342" s="62" t="s">
        <v>2743</v>
      </c>
    </row>
    <row r="3343" spans="8:12" x14ac:dyDescent="0.25">
      <c r="H3343" s="62">
        <v>340041000</v>
      </c>
      <c r="I3343" s="62" t="s">
        <v>37</v>
      </c>
      <c r="J3343" s="62" t="s">
        <v>105</v>
      </c>
      <c r="K3343" s="62" t="s">
        <v>246</v>
      </c>
      <c r="L3343" s="62" t="s">
        <v>2744</v>
      </c>
    </row>
    <row r="3344" spans="8:12" x14ac:dyDescent="0.25">
      <c r="H3344" s="62">
        <v>340041700</v>
      </c>
      <c r="I3344" s="62" t="s">
        <v>37</v>
      </c>
      <c r="J3344" s="62" t="s">
        <v>105</v>
      </c>
      <c r="K3344" s="62" t="s">
        <v>106</v>
      </c>
      <c r="L3344" s="62" t="s">
        <v>2745</v>
      </c>
    </row>
    <row r="3345" spans="8:12" x14ac:dyDescent="0.25">
      <c r="H3345" s="62">
        <v>340043700</v>
      </c>
      <c r="I3345" s="62" t="s">
        <v>37</v>
      </c>
      <c r="J3345" s="62" t="s">
        <v>105</v>
      </c>
      <c r="K3345" s="62" t="s">
        <v>246</v>
      </c>
      <c r="L3345" s="62" t="s">
        <v>2739</v>
      </c>
    </row>
    <row r="3346" spans="8:12" x14ac:dyDescent="0.25">
      <c r="H3346" s="62">
        <v>340045400</v>
      </c>
      <c r="I3346" s="62" t="s">
        <v>37</v>
      </c>
      <c r="J3346" s="62" t="s">
        <v>105</v>
      </c>
      <c r="K3346" s="62" t="s">
        <v>106</v>
      </c>
      <c r="L3346" s="62" t="s">
        <v>2746</v>
      </c>
    </row>
    <row r="3347" spans="8:12" x14ac:dyDescent="0.25">
      <c r="H3347" s="62">
        <v>340051000</v>
      </c>
      <c r="I3347" s="62" t="s">
        <v>37</v>
      </c>
      <c r="J3347" s="62" t="s">
        <v>105</v>
      </c>
      <c r="K3347" s="62" t="s">
        <v>246</v>
      </c>
      <c r="L3347" s="62" t="s">
        <v>2747</v>
      </c>
    </row>
    <row r="3348" spans="8:12" x14ac:dyDescent="0.25">
      <c r="H3348" s="62">
        <v>340051500</v>
      </c>
      <c r="I3348" s="62" t="s">
        <v>37</v>
      </c>
      <c r="J3348" s="62" t="s">
        <v>105</v>
      </c>
      <c r="K3348" s="62" t="s">
        <v>106</v>
      </c>
      <c r="L3348" s="62" t="s">
        <v>4938</v>
      </c>
    </row>
    <row r="3349" spans="8:12" x14ac:dyDescent="0.25">
      <c r="H3349" s="62">
        <v>340052100</v>
      </c>
      <c r="I3349" s="62" t="s">
        <v>37</v>
      </c>
      <c r="J3349" s="62" t="s">
        <v>105</v>
      </c>
      <c r="K3349" s="62" t="s">
        <v>106</v>
      </c>
      <c r="L3349" s="62" t="s">
        <v>2748</v>
      </c>
    </row>
    <row r="3350" spans="8:12" x14ac:dyDescent="0.25">
      <c r="H3350" s="62">
        <v>340052108</v>
      </c>
      <c r="I3350" s="62" t="s">
        <v>37</v>
      </c>
      <c r="J3350" s="62" t="s">
        <v>105</v>
      </c>
      <c r="K3350" s="62" t="s">
        <v>106</v>
      </c>
      <c r="L3350" s="62" t="s">
        <v>2749</v>
      </c>
    </row>
    <row r="3351" spans="8:12" x14ac:dyDescent="0.25">
      <c r="H3351" s="62">
        <v>340052700</v>
      </c>
      <c r="I3351" s="62" t="s">
        <v>37</v>
      </c>
      <c r="J3351" s="62" t="s">
        <v>105</v>
      </c>
      <c r="K3351" s="62" t="s">
        <v>248</v>
      </c>
      <c r="L3351" s="62" t="s">
        <v>2750</v>
      </c>
    </row>
    <row r="3352" spans="8:12" x14ac:dyDescent="0.25">
      <c r="H3352" s="62">
        <v>340052900</v>
      </c>
      <c r="I3352" s="62" t="s">
        <v>37</v>
      </c>
      <c r="J3352" s="62" t="s">
        <v>105</v>
      </c>
      <c r="K3352" s="62" t="s">
        <v>106</v>
      </c>
      <c r="L3352" s="62" t="s">
        <v>2751</v>
      </c>
    </row>
    <row r="3353" spans="8:12" x14ac:dyDescent="0.25">
      <c r="H3353" s="62">
        <v>340054200</v>
      </c>
      <c r="I3353" s="62" t="s">
        <v>37</v>
      </c>
      <c r="J3353" s="62" t="s">
        <v>105</v>
      </c>
      <c r="K3353" s="62" t="s">
        <v>106</v>
      </c>
      <c r="L3353" s="62" t="s">
        <v>2752</v>
      </c>
    </row>
    <row r="3354" spans="8:12" x14ac:dyDescent="0.25">
      <c r="H3354" s="62">
        <v>340054300</v>
      </c>
      <c r="I3354" s="62" t="s">
        <v>37</v>
      </c>
      <c r="J3354" s="62" t="s">
        <v>105</v>
      </c>
      <c r="K3354" s="62" t="s">
        <v>106</v>
      </c>
      <c r="L3354" s="62" t="s">
        <v>4939</v>
      </c>
    </row>
    <row r="3355" spans="8:12" x14ac:dyDescent="0.25">
      <c r="H3355" s="62">
        <v>340054700</v>
      </c>
      <c r="I3355" s="62" t="s">
        <v>37</v>
      </c>
      <c r="J3355" s="62" t="s">
        <v>105</v>
      </c>
      <c r="K3355" s="62" t="s">
        <v>246</v>
      </c>
      <c r="L3355" s="62" t="s">
        <v>2753</v>
      </c>
    </row>
    <row r="3356" spans="8:12" x14ac:dyDescent="0.25">
      <c r="H3356" s="62">
        <v>340055200</v>
      </c>
      <c r="I3356" s="62" t="s">
        <v>37</v>
      </c>
      <c r="J3356" s="62" t="s">
        <v>105</v>
      </c>
      <c r="K3356" s="62" t="s">
        <v>106</v>
      </c>
      <c r="L3356" s="62" t="s">
        <v>2754</v>
      </c>
    </row>
    <row r="3357" spans="8:12" x14ac:dyDescent="0.25">
      <c r="H3357" s="62">
        <v>340055600</v>
      </c>
      <c r="I3357" s="62" t="s">
        <v>37</v>
      </c>
      <c r="J3357" s="62" t="s">
        <v>105</v>
      </c>
      <c r="K3357" s="62" t="s">
        <v>106</v>
      </c>
      <c r="L3357" s="62" t="s">
        <v>2755</v>
      </c>
    </row>
    <row r="3358" spans="8:12" x14ac:dyDescent="0.25">
      <c r="H3358" s="62">
        <v>340057900</v>
      </c>
      <c r="I3358" s="62" t="s">
        <v>37</v>
      </c>
      <c r="J3358" s="62" t="s">
        <v>105</v>
      </c>
      <c r="K3358" s="62" t="s">
        <v>246</v>
      </c>
      <c r="L3358" s="62" t="s">
        <v>2756</v>
      </c>
    </row>
    <row r="3359" spans="8:12" x14ac:dyDescent="0.25">
      <c r="H3359" s="62">
        <v>340058100</v>
      </c>
      <c r="I3359" s="62" t="s">
        <v>37</v>
      </c>
      <c r="J3359" s="62" t="s">
        <v>105</v>
      </c>
      <c r="K3359" s="62" t="s">
        <v>106</v>
      </c>
      <c r="L3359" s="62" t="s">
        <v>2757</v>
      </c>
    </row>
    <row r="3360" spans="8:12" x14ac:dyDescent="0.25">
      <c r="H3360" s="62">
        <v>340058700</v>
      </c>
      <c r="I3360" s="62" t="s">
        <v>37</v>
      </c>
      <c r="J3360" s="62" t="s">
        <v>105</v>
      </c>
      <c r="K3360" s="62" t="s">
        <v>246</v>
      </c>
      <c r="L3360" s="62" t="s">
        <v>2758</v>
      </c>
    </row>
    <row r="3361" spans="8:12" x14ac:dyDescent="0.25">
      <c r="H3361" s="62">
        <v>340058900</v>
      </c>
      <c r="I3361" s="62" t="s">
        <v>37</v>
      </c>
      <c r="J3361" s="62" t="s">
        <v>103</v>
      </c>
      <c r="K3361" s="62" t="s">
        <v>250</v>
      </c>
      <c r="L3361" s="62" t="s">
        <v>2759</v>
      </c>
    </row>
    <row r="3362" spans="8:12" x14ac:dyDescent="0.25">
      <c r="H3362" s="62">
        <v>340060200</v>
      </c>
      <c r="I3362" s="62" t="s">
        <v>37</v>
      </c>
      <c r="J3362" s="62" t="s">
        <v>105</v>
      </c>
      <c r="K3362" s="62" t="s">
        <v>106</v>
      </c>
      <c r="L3362" s="62" t="s">
        <v>4940</v>
      </c>
    </row>
    <row r="3363" spans="8:12" x14ac:dyDescent="0.25">
      <c r="H3363" s="62">
        <v>340060600</v>
      </c>
      <c r="I3363" s="62" t="s">
        <v>37</v>
      </c>
      <c r="J3363" s="62" t="s">
        <v>105</v>
      </c>
      <c r="K3363" s="62" t="s">
        <v>246</v>
      </c>
      <c r="L3363" s="62" t="s">
        <v>2739</v>
      </c>
    </row>
    <row r="3364" spans="8:12" x14ac:dyDescent="0.25">
      <c r="H3364" s="62">
        <v>340060800</v>
      </c>
      <c r="I3364" s="62" t="s">
        <v>37</v>
      </c>
      <c r="J3364" s="62" t="s">
        <v>105</v>
      </c>
      <c r="K3364" s="62" t="s">
        <v>246</v>
      </c>
      <c r="L3364" s="62" t="s">
        <v>2760</v>
      </c>
    </row>
    <row r="3365" spans="8:12" x14ac:dyDescent="0.25">
      <c r="H3365" s="62">
        <v>340060801</v>
      </c>
      <c r="I3365" s="62" t="s">
        <v>37</v>
      </c>
      <c r="J3365" s="62" t="s">
        <v>105</v>
      </c>
      <c r="K3365" s="62" t="s">
        <v>246</v>
      </c>
      <c r="L3365" s="62" t="s">
        <v>2761</v>
      </c>
    </row>
    <row r="3366" spans="8:12" x14ac:dyDescent="0.25">
      <c r="H3366" s="62">
        <v>340061700</v>
      </c>
      <c r="I3366" s="62" t="s">
        <v>37</v>
      </c>
      <c r="J3366" s="62" t="s">
        <v>103</v>
      </c>
      <c r="K3366" s="62" t="s">
        <v>248</v>
      </c>
      <c r="L3366" s="62" t="s">
        <v>2762</v>
      </c>
    </row>
    <row r="3367" spans="8:12" x14ac:dyDescent="0.25">
      <c r="H3367" s="62">
        <v>340062200</v>
      </c>
      <c r="I3367" s="62" t="s">
        <v>37</v>
      </c>
      <c r="J3367" s="62" t="s">
        <v>105</v>
      </c>
      <c r="K3367" s="62" t="s">
        <v>246</v>
      </c>
      <c r="L3367" s="62" t="s">
        <v>2763</v>
      </c>
    </row>
    <row r="3368" spans="8:12" x14ac:dyDescent="0.25">
      <c r="H3368" s="62">
        <v>340063000</v>
      </c>
      <c r="I3368" s="62" t="s">
        <v>37</v>
      </c>
      <c r="J3368" s="62" t="s">
        <v>105</v>
      </c>
      <c r="K3368" s="62" t="s">
        <v>248</v>
      </c>
      <c r="L3368" s="62" t="s">
        <v>2764</v>
      </c>
    </row>
    <row r="3369" spans="8:12" x14ac:dyDescent="0.25">
      <c r="H3369" s="62">
        <v>340066600</v>
      </c>
      <c r="I3369" s="62" t="s">
        <v>37</v>
      </c>
      <c r="J3369" s="62" t="s">
        <v>105</v>
      </c>
      <c r="K3369" s="62" t="s">
        <v>248</v>
      </c>
      <c r="L3369" s="62" t="s">
        <v>4941</v>
      </c>
    </row>
    <row r="3370" spans="8:12" x14ac:dyDescent="0.25">
      <c r="H3370" s="62">
        <v>340067100</v>
      </c>
      <c r="I3370" s="62" t="s">
        <v>37</v>
      </c>
      <c r="J3370" s="62" t="s">
        <v>105</v>
      </c>
      <c r="K3370" s="62" t="s">
        <v>246</v>
      </c>
      <c r="L3370" s="62" t="s">
        <v>2765</v>
      </c>
    </row>
    <row r="3371" spans="8:12" x14ac:dyDescent="0.25">
      <c r="H3371" s="62">
        <v>340069300</v>
      </c>
      <c r="I3371" s="62" t="s">
        <v>37</v>
      </c>
      <c r="J3371" s="62" t="s">
        <v>105</v>
      </c>
      <c r="K3371" s="62" t="s">
        <v>106</v>
      </c>
      <c r="L3371" s="62" t="s">
        <v>2766</v>
      </c>
    </row>
    <row r="3372" spans="8:12" x14ac:dyDescent="0.25">
      <c r="H3372" s="62">
        <v>340069500</v>
      </c>
      <c r="I3372" s="62" t="s">
        <v>37</v>
      </c>
      <c r="J3372" s="62" t="s">
        <v>105</v>
      </c>
      <c r="K3372" s="62" t="s">
        <v>106</v>
      </c>
      <c r="L3372" s="62" t="s">
        <v>2767</v>
      </c>
    </row>
    <row r="3373" spans="8:12" x14ac:dyDescent="0.25">
      <c r="H3373" s="62">
        <v>340070300</v>
      </c>
      <c r="I3373" s="62" t="s">
        <v>37</v>
      </c>
      <c r="J3373" s="62" t="s">
        <v>103</v>
      </c>
      <c r="K3373" s="62" t="s">
        <v>246</v>
      </c>
      <c r="L3373" s="62" t="s">
        <v>4942</v>
      </c>
    </row>
    <row r="3374" spans="8:12" x14ac:dyDescent="0.25">
      <c r="H3374" s="62">
        <v>340071300</v>
      </c>
      <c r="I3374" s="62" t="s">
        <v>37</v>
      </c>
      <c r="J3374" s="62" t="s">
        <v>105</v>
      </c>
      <c r="K3374" s="62" t="s">
        <v>106</v>
      </c>
      <c r="L3374" s="62" t="s">
        <v>2768</v>
      </c>
    </row>
    <row r="3375" spans="8:12" x14ac:dyDescent="0.25">
      <c r="H3375" s="62">
        <v>340073000</v>
      </c>
      <c r="I3375" s="62" t="s">
        <v>37</v>
      </c>
      <c r="J3375" s="62" t="s">
        <v>105</v>
      </c>
      <c r="K3375" s="62" t="s">
        <v>106</v>
      </c>
      <c r="L3375" s="62" t="s">
        <v>4943</v>
      </c>
    </row>
    <row r="3376" spans="8:12" x14ac:dyDescent="0.25">
      <c r="H3376" s="62">
        <v>340077600</v>
      </c>
      <c r="I3376" s="62" t="s">
        <v>37</v>
      </c>
      <c r="J3376" s="62" t="s">
        <v>105</v>
      </c>
      <c r="K3376" s="62" t="s">
        <v>246</v>
      </c>
      <c r="L3376" s="62" t="s">
        <v>4944</v>
      </c>
    </row>
    <row r="3377" spans="8:12" x14ac:dyDescent="0.25">
      <c r="H3377" s="62">
        <v>340077601</v>
      </c>
      <c r="I3377" s="62" t="s">
        <v>37</v>
      </c>
      <c r="J3377" s="62" t="s">
        <v>105</v>
      </c>
      <c r="K3377" s="62" t="s">
        <v>250</v>
      </c>
      <c r="L3377" s="62" t="s">
        <v>2769</v>
      </c>
    </row>
    <row r="3378" spans="8:12" x14ac:dyDescent="0.25">
      <c r="H3378" s="62">
        <v>340079100</v>
      </c>
      <c r="I3378" s="62" t="s">
        <v>37</v>
      </c>
      <c r="J3378" s="62" t="s">
        <v>105</v>
      </c>
      <c r="K3378" s="62" t="s">
        <v>248</v>
      </c>
      <c r="L3378" s="62" t="s">
        <v>2770</v>
      </c>
    </row>
    <row r="3379" spans="8:12" x14ac:dyDescent="0.25">
      <c r="H3379" s="62">
        <v>340080500</v>
      </c>
      <c r="I3379" s="62" t="s">
        <v>37</v>
      </c>
      <c r="J3379" s="62" t="s">
        <v>105</v>
      </c>
      <c r="K3379" s="62" t="s">
        <v>248</v>
      </c>
      <c r="L3379" s="62" t="s">
        <v>2771</v>
      </c>
    </row>
    <row r="3380" spans="8:12" x14ac:dyDescent="0.25">
      <c r="H3380" s="62">
        <v>340081100</v>
      </c>
      <c r="I3380" s="62" t="s">
        <v>37</v>
      </c>
      <c r="J3380" s="62" t="s">
        <v>103</v>
      </c>
      <c r="K3380" s="62" t="s">
        <v>250</v>
      </c>
      <c r="L3380" s="62" t="s">
        <v>2772</v>
      </c>
    </row>
    <row r="3381" spans="8:12" x14ac:dyDescent="0.25">
      <c r="H3381" s="62">
        <v>340082400</v>
      </c>
      <c r="I3381" s="62" t="s">
        <v>37</v>
      </c>
      <c r="J3381" s="62" t="s">
        <v>105</v>
      </c>
      <c r="K3381" s="62" t="s">
        <v>106</v>
      </c>
      <c r="L3381" s="62" t="s">
        <v>2773</v>
      </c>
    </row>
    <row r="3382" spans="8:12" x14ac:dyDescent="0.25">
      <c r="H3382" s="62">
        <v>340082500</v>
      </c>
      <c r="I3382" s="62" t="s">
        <v>37</v>
      </c>
      <c r="J3382" s="62" t="s">
        <v>105</v>
      </c>
      <c r="K3382" s="62" t="s">
        <v>248</v>
      </c>
      <c r="L3382" s="62" t="s">
        <v>2774</v>
      </c>
    </row>
    <row r="3383" spans="8:12" x14ac:dyDescent="0.25">
      <c r="H3383" s="62">
        <v>340082600</v>
      </c>
      <c r="I3383" s="62" t="s">
        <v>37</v>
      </c>
      <c r="J3383" s="62" t="s">
        <v>105</v>
      </c>
      <c r="K3383" s="62" t="s">
        <v>106</v>
      </c>
      <c r="L3383" s="62" t="s">
        <v>2775</v>
      </c>
    </row>
    <row r="3384" spans="8:12" x14ac:dyDescent="0.25">
      <c r="H3384" s="62">
        <v>340082900</v>
      </c>
      <c r="I3384" s="62" t="s">
        <v>37</v>
      </c>
      <c r="J3384" s="62" t="s">
        <v>103</v>
      </c>
      <c r="K3384" s="62" t="s">
        <v>106</v>
      </c>
      <c r="L3384" s="62" t="s">
        <v>2776</v>
      </c>
    </row>
    <row r="3385" spans="8:12" x14ac:dyDescent="0.25">
      <c r="H3385" s="62">
        <v>340082901</v>
      </c>
      <c r="I3385" s="62" t="s">
        <v>37</v>
      </c>
      <c r="J3385" s="62" t="s">
        <v>103</v>
      </c>
      <c r="K3385" s="62" t="s">
        <v>106</v>
      </c>
      <c r="L3385" s="62" t="s">
        <v>2777</v>
      </c>
    </row>
    <row r="3386" spans="8:12" x14ac:dyDescent="0.25">
      <c r="H3386" s="62">
        <v>340082903</v>
      </c>
      <c r="I3386" s="62" t="s">
        <v>37</v>
      </c>
      <c r="J3386" s="62" t="s">
        <v>103</v>
      </c>
      <c r="K3386" s="62" t="s">
        <v>106</v>
      </c>
      <c r="L3386" s="62" t="s">
        <v>2777</v>
      </c>
    </row>
    <row r="3387" spans="8:12" x14ac:dyDescent="0.25">
      <c r="H3387" s="62">
        <v>340085500</v>
      </c>
      <c r="I3387" s="62" t="s">
        <v>37</v>
      </c>
      <c r="J3387" s="62" t="s">
        <v>105</v>
      </c>
      <c r="K3387" s="62" t="s">
        <v>106</v>
      </c>
      <c r="L3387" s="62" t="s">
        <v>2778</v>
      </c>
    </row>
    <row r="3388" spans="8:12" x14ac:dyDescent="0.25">
      <c r="H3388" s="62">
        <v>340091000</v>
      </c>
      <c r="I3388" s="62" t="s">
        <v>37</v>
      </c>
      <c r="J3388" s="62" t="s">
        <v>103</v>
      </c>
      <c r="K3388" s="62" t="s">
        <v>246</v>
      </c>
      <c r="L3388" s="62" t="s">
        <v>2779</v>
      </c>
    </row>
    <row r="3389" spans="8:12" x14ac:dyDescent="0.25">
      <c r="H3389" s="62">
        <v>340091600</v>
      </c>
      <c r="I3389" s="62" t="s">
        <v>37</v>
      </c>
      <c r="J3389" s="62" t="s">
        <v>103</v>
      </c>
      <c r="K3389" s="62" t="s">
        <v>250</v>
      </c>
      <c r="L3389" s="62" t="s">
        <v>2780</v>
      </c>
    </row>
    <row r="3390" spans="8:12" x14ac:dyDescent="0.25">
      <c r="H3390" s="62">
        <v>340092200</v>
      </c>
      <c r="I3390" s="62" t="s">
        <v>37</v>
      </c>
      <c r="J3390" s="62" t="s">
        <v>105</v>
      </c>
      <c r="K3390" s="62" t="s">
        <v>248</v>
      </c>
      <c r="L3390" s="62" t="s">
        <v>2781</v>
      </c>
    </row>
    <row r="3391" spans="8:12" x14ac:dyDescent="0.25">
      <c r="H3391" s="62">
        <v>340092500</v>
      </c>
      <c r="I3391" s="62" t="s">
        <v>37</v>
      </c>
      <c r="J3391" s="62" t="s">
        <v>105</v>
      </c>
      <c r="K3391" s="62" t="s">
        <v>248</v>
      </c>
      <c r="L3391" s="62" t="s">
        <v>2782</v>
      </c>
    </row>
    <row r="3392" spans="8:12" x14ac:dyDescent="0.25">
      <c r="H3392" s="62">
        <v>340092501</v>
      </c>
      <c r="I3392" s="62" t="s">
        <v>37</v>
      </c>
      <c r="J3392" s="62" t="s">
        <v>105</v>
      </c>
      <c r="K3392" s="62" t="s">
        <v>248</v>
      </c>
      <c r="L3392" s="62" t="s">
        <v>2783</v>
      </c>
    </row>
    <row r="3393" spans="8:12" x14ac:dyDescent="0.25">
      <c r="H3393" s="62">
        <v>340092502</v>
      </c>
      <c r="I3393" s="62" t="s">
        <v>37</v>
      </c>
      <c r="J3393" s="62" t="s">
        <v>105</v>
      </c>
      <c r="K3393" s="62" t="s">
        <v>248</v>
      </c>
      <c r="L3393" s="62" t="s">
        <v>4945</v>
      </c>
    </row>
    <row r="3394" spans="8:12" x14ac:dyDescent="0.25">
      <c r="H3394" s="62">
        <v>340092503</v>
      </c>
      <c r="I3394" s="62" t="s">
        <v>37</v>
      </c>
      <c r="J3394" s="62" t="s">
        <v>105</v>
      </c>
      <c r="K3394" s="62" t="s">
        <v>248</v>
      </c>
      <c r="L3394" s="62" t="s">
        <v>4946</v>
      </c>
    </row>
    <row r="3395" spans="8:12" x14ac:dyDescent="0.25">
      <c r="H3395" s="62">
        <v>340092504</v>
      </c>
      <c r="I3395" s="62" t="s">
        <v>37</v>
      </c>
      <c r="J3395" s="62" t="s">
        <v>105</v>
      </c>
      <c r="K3395" s="62" t="s">
        <v>248</v>
      </c>
      <c r="L3395" s="62" t="s">
        <v>4947</v>
      </c>
    </row>
    <row r="3396" spans="8:12" x14ac:dyDescent="0.25">
      <c r="H3396" s="62">
        <v>340093300</v>
      </c>
      <c r="I3396" s="62" t="s">
        <v>37</v>
      </c>
      <c r="J3396" s="62" t="s">
        <v>105</v>
      </c>
      <c r="K3396" s="62" t="s">
        <v>106</v>
      </c>
      <c r="L3396" s="62" t="s">
        <v>2784</v>
      </c>
    </row>
    <row r="3397" spans="8:12" x14ac:dyDescent="0.25">
      <c r="H3397" s="62">
        <v>340093400</v>
      </c>
      <c r="I3397" s="62" t="s">
        <v>37</v>
      </c>
      <c r="J3397" s="62" t="s">
        <v>105</v>
      </c>
      <c r="K3397" s="62" t="s">
        <v>248</v>
      </c>
      <c r="L3397" s="62" t="s">
        <v>2785</v>
      </c>
    </row>
    <row r="3398" spans="8:12" x14ac:dyDescent="0.25">
      <c r="H3398" s="62">
        <v>340093700</v>
      </c>
      <c r="I3398" s="62" t="s">
        <v>37</v>
      </c>
      <c r="J3398" s="62" t="s">
        <v>105</v>
      </c>
      <c r="K3398" s="62" t="s">
        <v>106</v>
      </c>
      <c r="L3398" s="62" t="s">
        <v>1624</v>
      </c>
    </row>
    <row r="3399" spans="8:12" x14ac:dyDescent="0.25">
      <c r="H3399" s="62">
        <v>340094600</v>
      </c>
      <c r="I3399" s="62" t="s">
        <v>37</v>
      </c>
      <c r="J3399" s="62" t="s">
        <v>105</v>
      </c>
      <c r="K3399" s="62" t="s">
        <v>106</v>
      </c>
      <c r="L3399" s="62" t="s">
        <v>2786</v>
      </c>
    </row>
    <row r="3400" spans="8:12" x14ac:dyDescent="0.25">
      <c r="H3400" s="62">
        <v>340094700</v>
      </c>
      <c r="I3400" s="62" t="s">
        <v>37</v>
      </c>
      <c r="J3400" s="62" t="s">
        <v>105</v>
      </c>
      <c r="K3400" s="62" t="s">
        <v>106</v>
      </c>
      <c r="L3400" s="62" t="s">
        <v>2787</v>
      </c>
    </row>
    <row r="3401" spans="8:12" x14ac:dyDescent="0.25">
      <c r="H3401" s="62">
        <v>340094800</v>
      </c>
      <c r="I3401" s="62" t="s">
        <v>37</v>
      </c>
      <c r="J3401" s="62" t="s">
        <v>105</v>
      </c>
      <c r="K3401" s="62" t="s">
        <v>106</v>
      </c>
      <c r="L3401" s="62" t="s">
        <v>2788</v>
      </c>
    </row>
    <row r="3402" spans="8:12" x14ac:dyDescent="0.25">
      <c r="H3402" s="62">
        <v>340094900</v>
      </c>
      <c r="I3402" s="62" t="s">
        <v>37</v>
      </c>
      <c r="J3402" s="62" t="s">
        <v>105</v>
      </c>
      <c r="K3402" s="62" t="s">
        <v>106</v>
      </c>
      <c r="L3402" s="62" t="s">
        <v>2789</v>
      </c>
    </row>
    <row r="3403" spans="8:12" x14ac:dyDescent="0.25">
      <c r="H3403" s="62">
        <v>340095100</v>
      </c>
      <c r="I3403" s="62" t="s">
        <v>37</v>
      </c>
      <c r="J3403" s="62" t="s">
        <v>105</v>
      </c>
      <c r="K3403" s="62" t="s">
        <v>248</v>
      </c>
      <c r="L3403" s="62" t="s">
        <v>2790</v>
      </c>
    </row>
    <row r="3404" spans="8:12" x14ac:dyDescent="0.25">
      <c r="H3404" s="62">
        <v>340095200</v>
      </c>
      <c r="I3404" s="62" t="s">
        <v>37</v>
      </c>
      <c r="J3404" s="62" t="s">
        <v>105</v>
      </c>
      <c r="K3404" s="62" t="s">
        <v>248</v>
      </c>
      <c r="L3404" s="62" t="s">
        <v>2791</v>
      </c>
    </row>
    <row r="3405" spans="8:12" x14ac:dyDescent="0.25">
      <c r="H3405" s="62">
        <v>340095400</v>
      </c>
      <c r="I3405" s="62" t="s">
        <v>37</v>
      </c>
      <c r="J3405" s="62" t="s">
        <v>105</v>
      </c>
      <c r="K3405" s="62" t="s">
        <v>246</v>
      </c>
      <c r="L3405" s="62" t="s">
        <v>2792</v>
      </c>
    </row>
    <row r="3406" spans="8:12" x14ac:dyDescent="0.25">
      <c r="H3406" s="62">
        <v>340095500</v>
      </c>
      <c r="I3406" s="62" t="s">
        <v>37</v>
      </c>
      <c r="J3406" s="62" t="s">
        <v>105</v>
      </c>
      <c r="K3406" s="62" t="s">
        <v>248</v>
      </c>
      <c r="L3406" s="62" t="s">
        <v>2793</v>
      </c>
    </row>
    <row r="3407" spans="8:12" x14ac:dyDescent="0.25">
      <c r="H3407" s="62">
        <v>340095600</v>
      </c>
      <c r="I3407" s="62" t="s">
        <v>37</v>
      </c>
      <c r="J3407" s="62" t="s">
        <v>105</v>
      </c>
      <c r="K3407" s="62" t="s">
        <v>248</v>
      </c>
      <c r="L3407" s="62" t="s">
        <v>2794</v>
      </c>
    </row>
    <row r="3408" spans="8:12" x14ac:dyDescent="0.25">
      <c r="H3408" s="62">
        <v>340095700</v>
      </c>
      <c r="I3408" s="62" t="s">
        <v>37</v>
      </c>
      <c r="J3408" s="62" t="s">
        <v>103</v>
      </c>
      <c r="K3408" s="62" t="s">
        <v>250</v>
      </c>
      <c r="L3408" s="62" t="s">
        <v>2795</v>
      </c>
    </row>
    <row r="3409" spans="8:12" x14ac:dyDescent="0.25">
      <c r="H3409" s="62">
        <v>340096100</v>
      </c>
      <c r="I3409" s="62" t="s">
        <v>37</v>
      </c>
      <c r="J3409" s="62" t="s">
        <v>105</v>
      </c>
      <c r="K3409" s="62" t="s">
        <v>106</v>
      </c>
      <c r="L3409" s="62" t="s">
        <v>2272</v>
      </c>
    </row>
    <row r="3410" spans="8:12" x14ac:dyDescent="0.25">
      <c r="H3410" s="62">
        <v>340096200</v>
      </c>
      <c r="I3410" s="62" t="s">
        <v>37</v>
      </c>
      <c r="J3410" s="62" t="s">
        <v>105</v>
      </c>
      <c r="K3410" s="62" t="s">
        <v>106</v>
      </c>
      <c r="L3410" s="62" t="s">
        <v>4948</v>
      </c>
    </row>
    <row r="3411" spans="8:12" x14ac:dyDescent="0.25">
      <c r="H3411" s="62">
        <v>340096300</v>
      </c>
      <c r="I3411" s="62" t="s">
        <v>37</v>
      </c>
      <c r="J3411" s="62" t="s">
        <v>105</v>
      </c>
      <c r="K3411" s="62" t="s">
        <v>106</v>
      </c>
      <c r="L3411" s="62" t="s">
        <v>2796</v>
      </c>
    </row>
    <row r="3412" spans="8:12" x14ac:dyDescent="0.25">
      <c r="H3412" s="62">
        <v>340096400</v>
      </c>
      <c r="I3412" s="62" t="s">
        <v>37</v>
      </c>
      <c r="J3412" s="62" t="s">
        <v>105</v>
      </c>
      <c r="K3412" s="62" t="s">
        <v>106</v>
      </c>
      <c r="L3412" s="62" t="s">
        <v>2797</v>
      </c>
    </row>
    <row r="3413" spans="8:12" x14ac:dyDescent="0.25">
      <c r="H3413" s="62">
        <v>340096600</v>
      </c>
      <c r="I3413" s="62" t="s">
        <v>37</v>
      </c>
      <c r="J3413" s="62" t="s">
        <v>105</v>
      </c>
      <c r="K3413" s="62" t="s">
        <v>248</v>
      </c>
      <c r="L3413" s="62" t="s">
        <v>2798</v>
      </c>
    </row>
    <row r="3414" spans="8:12" x14ac:dyDescent="0.25">
      <c r="H3414" s="62">
        <v>340096601</v>
      </c>
      <c r="I3414" s="62" t="s">
        <v>37</v>
      </c>
      <c r="J3414" s="62" t="s">
        <v>105</v>
      </c>
      <c r="K3414" s="62" t="s">
        <v>248</v>
      </c>
      <c r="L3414" s="62" t="s">
        <v>2799</v>
      </c>
    </row>
    <row r="3415" spans="8:12" x14ac:dyDescent="0.25">
      <c r="H3415" s="62">
        <v>340096602</v>
      </c>
      <c r="I3415" s="62" t="s">
        <v>37</v>
      </c>
      <c r="J3415" s="62" t="s">
        <v>105</v>
      </c>
      <c r="K3415" s="62" t="s">
        <v>248</v>
      </c>
      <c r="L3415" s="62" t="s">
        <v>2800</v>
      </c>
    </row>
    <row r="3416" spans="8:12" x14ac:dyDescent="0.25">
      <c r="H3416" s="62">
        <v>340096603</v>
      </c>
      <c r="I3416" s="62" t="s">
        <v>37</v>
      </c>
      <c r="J3416" s="62" t="s">
        <v>105</v>
      </c>
      <c r="K3416" s="62" t="s">
        <v>248</v>
      </c>
      <c r="L3416" s="62" t="s">
        <v>2801</v>
      </c>
    </row>
    <row r="3417" spans="8:12" x14ac:dyDescent="0.25">
      <c r="H3417" s="62">
        <v>340096604</v>
      </c>
      <c r="I3417" s="62" t="s">
        <v>37</v>
      </c>
      <c r="J3417" s="62" t="s">
        <v>105</v>
      </c>
      <c r="K3417" s="62" t="s">
        <v>248</v>
      </c>
      <c r="L3417" s="62" t="s">
        <v>2802</v>
      </c>
    </row>
    <row r="3418" spans="8:12" x14ac:dyDescent="0.25">
      <c r="H3418" s="62">
        <v>340096700</v>
      </c>
      <c r="I3418" s="62" t="s">
        <v>37</v>
      </c>
      <c r="J3418" s="62" t="s">
        <v>105</v>
      </c>
      <c r="K3418" s="62" t="s">
        <v>106</v>
      </c>
      <c r="L3418" s="62" t="s">
        <v>2803</v>
      </c>
    </row>
    <row r="3419" spans="8:12" x14ac:dyDescent="0.25">
      <c r="H3419" s="62">
        <v>340096701</v>
      </c>
      <c r="I3419" s="62" t="s">
        <v>37</v>
      </c>
      <c r="J3419" s="62" t="s">
        <v>105</v>
      </c>
      <c r="K3419" s="62" t="s">
        <v>106</v>
      </c>
      <c r="L3419" s="62" t="s">
        <v>4949</v>
      </c>
    </row>
    <row r="3420" spans="8:12" x14ac:dyDescent="0.25">
      <c r="H3420" s="62">
        <v>340097100</v>
      </c>
      <c r="I3420" s="62" t="s">
        <v>37</v>
      </c>
      <c r="J3420" s="62" t="s">
        <v>105</v>
      </c>
      <c r="K3420" s="62" t="s">
        <v>106</v>
      </c>
      <c r="L3420" s="62" t="s">
        <v>4950</v>
      </c>
    </row>
    <row r="3421" spans="8:12" x14ac:dyDescent="0.25">
      <c r="H3421" s="62">
        <v>340097500</v>
      </c>
      <c r="I3421" s="62" t="s">
        <v>37</v>
      </c>
      <c r="J3421" s="62" t="s">
        <v>105</v>
      </c>
      <c r="K3421" s="62" t="s">
        <v>106</v>
      </c>
      <c r="L3421" s="62" t="s">
        <v>3371</v>
      </c>
    </row>
    <row r="3422" spans="8:12" x14ac:dyDescent="0.25">
      <c r="H3422" s="62">
        <v>340097700</v>
      </c>
      <c r="I3422" s="62" t="s">
        <v>37</v>
      </c>
      <c r="J3422" s="62" t="s">
        <v>105</v>
      </c>
      <c r="K3422" s="62" t="s">
        <v>106</v>
      </c>
      <c r="L3422" s="62" t="s">
        <v>4951</v>
      </c>
    </row>
    <row r="3423" spans="8:12" x14ac:dyDescent="0.25">
      <c r="H3423" s="62">
        <v>340098300</v>
      </c>
      <c r="I3423" s="62" t="s">
        <v>37</v>
      </c>
      <c r="J3423" s="62" t="s">
        <v>103</v>
      </c>
      <c r="K3423" s="62" t="s">
        <v>106</v>
      </c>
      <c r="L3423" s="62" t="s">
        <v>2804</v>
      </c>
    </row>
    <row r="3424" spans="8:12" x14ac:dyDescent="0.25">
      <c r="H3424" s="62">
        <v>340107100</v>
      </c>
      <c r="I3424" s="62" t="s">
        <v>37</v>
      </c>
      <c r="J3424" s="62" t="s">
        <v>105</v>
      </c>
      <c r="K3424" s="62" t="s">
        <v>106</v>
      </c>
      <c r="L3424" s="62" t="s">
        <v>2805</v>
      </c>
    </row>
    <row r="3425" spans="8:12" x14ac:dyDescent="0.25">
      <c r="H3425" s="62">
        <v>340107600</v>
      </c>
      <c r="I3425" s="62" t="s">
        <v>37</v>
      </c>
      <c r="J3425" s="62" t="s">
        <v>105</v>
      </c>
      <c r="K3425" s="62" t="s">
        <v>106</v>
      </c>
      <c r="L3425" s="62" t="s">
        <v>2806</v>
      </c>
    </row>
    <row r="3426" spans="8:12" x14ac:dyDescent="0.25">
      <c r="H3426" s="62">
        <v>340108800</v>
      </c>
      <c r="I3426" s="62" t="s">
        <v>37</v>
      </c>
      <c r="J3426" s="62" t="s">
        <v>105</v>
      </c>
      <c r="K3426" s="62" t="s">
        <v>106</v>
      </c>
      <c r="L3426" s="62" t="s">
        <v>2807</v>
      </c>
    </row>
    <row r="3427" spans="8:12" x14ac:dyDescent="0.25">
      <c r="H3427" s="62">
        <v>340109600</v>
      </c>
      <c r="I3427" s="62" t="s">
        <v>37</v>
      </c>
      <c r="J3427" s="62" t="s">
        <v>105</v>
      </c>
      <c r="K3427" s="62" t="s">
        <v>106</v>
      </c>
      <c r="L3427" s="62" t="s">
        <v>2808</v>
      </c>
    </row>
    <row r="3428" spans="8:12" x14ac:dyDescent="0.25">
      <c r="H3428" s="62">
        <v>340109700</v>
      </c>
      <c r="I3428" s="62" t="s">
        <v>37</v>
      </c>
      <c r="J3428" s="62" t="s">
        <v>105</v>
      </c>
      <c r="K3428" s="62" t="s">
        <v>106</v>
      </c>
      <c r="L3428" s="62" t="s">
        <v>2809</v>
      </c>
    </row>
    <row r="3429" spans="8:12" x14ac:dyDescent="0.25">
      <c r="H3429" s="62">
        <v>340109800</v>
      </c>
      <c r="I3429" s="62" t="s">
        <v>37</v>
      </c>
      <c r="J3429" s="62" t="s">
        <v>105</v>
      </c>
      <c r="K3429" s="62" t="s">
        <v>106</v>
      </c>
      <c r="L3429" s="62" t="s">
        <v>2810</v>
      </c>
    </row>
    <row r="3430" spans="8:12" x14ac:dyDescent="0.25">
      <c r="H3430" s="62">
        <v>340110600</v>
      </c>
      <c r="I3430" s="62" t="s">
        <v>37</v>
      </c>
      <c r="J3430" s="62" t="s">
        <v>105</v>
      </c>
      <c r="K3430" s="62" t="s">
        <v>248</v>
      </c>
      <c r="L3430" s="62" t="s">
        <v>2811</v>
      </c>
    </row>
    <row r="3431" spans="8:12" x14ac:dyDescent="0.25">
      <c r="H3431" s="62">
        <v>340111000</v>
      </c>
      <c r="I3431" s="62" t="s">
        <v>37</v>
      </c>
      <c r="J3431" s="62" t="s">
        <v>105</v>
      </c>
      <c r="K3431" s="62" t="s">
        <v>106</v>
      </c>
      <c r="L3431" s="62" t="s">
        <v>4952</v>
      </c>
    </row>
    <row r="3432" spans="8:12" x14ac:dyDescent="0.25">
      <c r="H3432" s="62">
        <v>340111201</v>
      </c>
      <c r="I3432" s="62" t="s">
        <v>37</v>
      </c>
      <c r="J3432" s="62" t="s">
        <v>103</v>
      </c>
      <c r="K3432" s="62" t="s">
        <v>250</v>
      </c>
      <c r="L3432" s="62" t="s">
        <v>2812</v>
      </c>
    </row>
    <row r="3433" spans="8:12" x14ac:dyDescent="0.25">
      <c r="H3433" s="62">
        <v>340111400</v>
      </c>
      <c r="I3433" s="62" t="s">
        <v>37</v>
      </c>
      <c r="J3433" s="62" t="s">
        <v>105</v>
      </c>
      <c r="K3433" s="62" t="s">
        <v>106</v>
      </c>
      <c r="L3433" s="62" t="s">
        <v>2813</v>
      </c>
    </row>
    <row r="3434" spans="8:12" x14ac:dyDescent="0.25">
      <c r="H3434" s="62">
        <v>340111600</v>
      </c>
      <c r="I3434" s="62" t="s">
        <v>37</v>
      </c>
      <c r="J3434" s="62" t="s">
        <v>105</v>
      </c>
      <c r="K3434" s="62" t="s">
        <v>246</v>
      </c>
      <c r="L3434" s="62" t="s">
        <v>2814</v>
      </c>
    </row>
    <row r="3435" spans="8:12" x14ac:dyDescent="0.25">
      <c r="H3435" s="62">
        <v>340114100</v>
      </c>
      <c r="I3435" s="62" t="s">
        <v>37</v>
      </c>
      <c r="J3435" s="62" t="s">
        <v>105</v>
      </c>
      <c r="K3435" s="62" t="s">
        <v>106</v>
      </c>
      <c r="L3435" s="62" t="s">
        <v>2815</v>
      </c>
    </row>
    <row r="3436" spans="8:12" x14ac:dyDescent="0.25">
      <c r="H3436" s="62">
        <v>340115100</v>
      </c>
      <c r="I3436" s="62" t="s">
        <v>37</v>
      </c>
      <c r="J3436" s="62" t="s">
        <v>105</v>
      </c>
      <c r="K3436" s="62" t="s">
        <v>106</v>
      </c>
      <c r="L3436" s="62" t="s">
        <v>2286</v>
      </c>
    </row>
    <row r="3437" spans="8:12" x14ac:dyDescent="0.25">
      <c r="H3437" s="62">
        <v>340115101</v>
      </c>
      <c r="I3437" s="62" t="s">
        <v>37</v>
      </c>
      <c r="J3437" s="62" t="s">
        <v>105</v>
      </c>
      <c r="K3437" s="62" t="s">
        <v>106</v>
      </c>
      <c r="L3437" s="62" t="s">
        <v>2816</v>
      </c>
    </row>
    <row r="3438" spans="8:12" x14ac:dyDescent="0.25">
      <c r="H3438" s="62">
        <v>340115102</v>
      </c>
      <c r="I3438" s="62" t="s">
        <v>37</v>
      </c>
      <c r="J3438" s="62" t="s">
        <v>105</v>
      </c>
      <c r="K3438" s="62" t="s">
        <v>106</v>
      </c>
      <c r="L3438" s="62" t="s">
        <v>2817</v>
      </c>
    </row>
    <row r="3439" spans="8:12" x14ac:dyDescent="0.25">
      <c r="H3439" s="62">
        <v>340115103</v>
      </c>
      <c r="I3439" s="62" t="s">
        <v>37</v>
      </c>
      <c r="J3439" s="62" t="s">
        <v>105</v>
      </c>
      <c r="K3439" s="62" t="s">
        <v>106</v>
      </c>
      <c r="L3439" s="62" t="s">
        <v>2818</v>
      </c>
    </row>
    <row r="3440" spans="8:12" x14ac:dyDescent="0.25">
      <c r="H3440" s="62">
        <v>340115104</v>
      </c>
      <c r="I3440" s="62" t="s">
        <v>37</v>
      </c>
      <c r="J3440" s="62" t="s">
        <v>105</v>
      </c>
      <c r="K3440" s="62" t="s">
        <v>106</v>
      </c>
      <c r="L3440" s="62" t="s">
        <v>2818</v>
      </c>
    </row>
    <row r="3441" spans="8:12" x14ac:dyDescent="0.25">
      <c r="H3441" s="62">
        <v>340115105</v>
      </c>
      <c r="I3441" s="62" t="s">
        <v>37</v>
      </c>
      <c r="J3441" s="62" t="s">
        <v>105</v>
      </c>
      <c r="K3441" s="62" t="s">
        <v>106</v>
      </c>
      <c r="L3441" s="62" t="s">
        <v>2818</v>
      </c>
    </row>
    <row r="3442" spans="8:12" x14ac:dyDescent="0.25">
      <c r="H3442" s="62">
        <v>340115106</v>
      </c>
      <c r="I3442" s="62" t="s">
        <v>37</v>
      </c>
      <c r="J3442" s="62" t="s">
        <v>105</v>
      </c>
      <c r="K3442" s="62" t="s">
        <v>106</v>
      </c>
      <c r="L3442" s="62" t="s">
        <v>2819</v>
      </c>
    </row>
    <row r="3443" spans="8:12" x14ac:dyDescent="0.25">
      <c r="H3443" s="62">
        <v>340115200</v>
      </c>
      <c r="I3443" s="62" t="s">
        <v>37</v>
      </c>
      <c r="J3443" s="62" t="s">
        <v>103</v>
      </c>
      <c r="K3443" s="62" t="s">
        <v>250</v>
      </c>
      <c r="L3443" s="62" t="s">
        <v>4953</v>
      </c>
    </row>
    <row r="3444" spans="8:12" x14ac:dyDescent="0.25">
      <c r="H3444" s="62">
        <v>340116100</v>
      </c>
      <c r="I3444" s="62" t="s">
        <v>37</v>
      </c>
      <c r="J3444" s="62" t="s">
        <v>105</v>
      </c>
      <c r="K3444" s="62" t="s">
        <v>248</v>
      </c>
      <c r="L3444" s="62" t="s">
        <v>2820</v>
      </c>
    </row>
    <row r="3445" spans="8:12" x14ac:dyDescent="0.25">
      <c r="H3445" s="62">
        <v>340117200</v>
      </c>
      <c r="I3445" s="62" t="s">
        <v>37</v>
      </c>
      <c r="J3445" s="62" t="s">
        <v>105</v>
      </c>
      <c r="K3445" s="62" t="s">
        <v>250</v>
      </c>
      <c r="L3445" s="62" t="s">
        <v>2821</v>
      </c>
    </row>
    <row r="3446" spans="8:12" x14ac:dyDescent="0.25">
      <c r="H3446" s="62">
        <v>340117600</v>
      </c>
      <c r="I3446" s="62" t="s">
        <v>37</v>
      </c>
      <c r="J3446" s="62" t="s">
        <v>105</v>
      </c>
      <c r="K3446" s="62" t="s">
        <v>246</v>
      </c>
      <c r="L3446" s="62" t="s">
        <v>4954</v>
      </c>
    </row>
    <row r="3447" spans="8:12" x14ac:dyDescent="0.25">
      <c r="H3447" s="62">
        <v>340117700</v>
      </c>
      <c r="I3447" s="62" t="s">
        <v>37</v>
      </c>
      <c r="J3447" s="62" t="s">
        <v>105</v>
      </c>
      <c r="K3447" s="62" t="s">
        <v>106</v>
      </c>
      <c r="L3447" s="62" t="s">
        <v>2822</v>
      </c>
    </row>
    <row r="3448" spans="8:12" x14ac:dyDescent="0.25">
      <c r="H3448" s="62">
        <v>340117701</v>
      </c>
      <c r="I3448" s="62" t="s">
        <v>37</v>
      </c>
      <c r="J3448" s="62" t="s">
        <v>105</v>
      </c>
      <c r="K3448" s="62" t="s">
        <v>106</v>
      </c>
      <c r="L3448" s="62" t="s">
        <v>2823</v>
      </c>
    </row>
    <row r="3449" spans="8:12" x14ac:dyDescent="0.25">
      <c r="H3449" s="62">
        <v>340117702</v>
      </c>
      <c r="I3449" s="62" t="s">
        <v>37</v>
      </c>
      <c r="J3449" s="62" t="s">
        <v>105</v>
      </c>
      <c r="K3449" s="62" t="s">
        <v>106</v>
      </c>
      <c r="L3449" s="62" t="s">
        <v>2824</v>
      </c>
    </row>
    <row r="3450" spans="8:12" x14ac:dyDescent="0.25">
      <c r="H3450" s="62">
        <v>340117703</v>
      </c>
      <c r="I3450" s="62" t="s">
        <v>37</v>
      </c>
      <c r="J3450" s="62" t="s">
        <v>105</v>
      </c>
      <c r="K3450" s="62" t="s">
        <v>106</v>
      </c>
      <c r="L3450" s="62" t="s">
        <v>2825</v>
      </c>
    </row>
    <row r="3451" spans="8:12" x14ac:dyDescent="0.25">
      <c r="H3451" s="62">
        <v>340117704</v>
      </c>
      <c r="I3451" s="62" t="s">
        <v>37</v>
      </c>
      <c r="J3451" s="62" t="s">
        <v>105</v>
      </c>
      <c r="K3451" s="62" t="s">
        <v>106</v>
      </c>
      <c r="L3451" s="62" t="s">
        <v>2825</v>
      </c>
    </row>
    <row r="3452" spans="8:12" x14ac:dyDescent="0.25">
      <c r="H3452" s="62">
        <v>340117705</v>
      </c>
      <c r="I3452" s="62" t="s">
        <v>37</v>
      </c>
      <c r="J3452" s="62" t="s">
        <v>105</v>
      </c>
      <c r="K3452" s="62" t="s">
        <v>106</v>
      </c>
      <c r="L3452" s="62" t="s">
        <v>2826</v>
      </c>
    </row>
    <row r="3453" spans="8:12" x14ac:dyDescent="0.25">
      <c r="H3453" s="62">
        <v>380000000</v>
      </c>
      <c r="I3453" s="62" t="s">
        <v>40</v>
      </c>
      <c r="J3453" s="62" t="s">
        <v>217</v>
      </c>
      <c r="K3453" s="62" t="s">
        <v>217</v>
      </c>
      <c r="L3453" s="62" t="s">
        <v>40</v>
      </c>
    </row>
    <row r="3454" spans="8:12" x14ac:dyDescent="0.25">
      <c r="H3454" s="62">
        <v>380002800</v>
      </c>
      <c r="I3454" s="62" t="s">
        <v>40</v>
      </c>
      <c r="J3454" s="62" t="s">
        <v>105</v>
      </c>
      <c r="K3454" s="62" t="s">
        <v>248</v>
      </c>
      <c r="L3454" s="62" t="s">
        <v>2827</v>
      </c>
    </row>
    <row r="3455" spans="8:12" x14ac:dyDescent="0.25">
      <c r="H3455" s="62">
        <v>380003500</v>
      </c>
      <c r="I3455" s="62" t="s">
        <v>40</v>
      </c>
      <c r="J3455" s="62" t="s">
        <v>103</v>
      </c>
      <c r="K3455" s="62" t="s">
        <v>246</v>
      </c>
      <c r="L3455" s="62" t="s">
        <v>2828</v>
      </c>
    </row>
    <row r="3456" spans="8:12" x14ac:dyDescent="0.25">
      <c r="H3456" s="62">
        <v>380004200</v>
      </c>
      <c r="I3456" s="62" t="s">
        <v>40</v>
      </c>
      <c r="J3456" s="62" t="s">
        <v>103</v>
      </c>
      <c r="K3456" s="62" t="s">
        <v>246</v>
      </c>
      <c r="L3456" s="62" t="s">
        <v>2829</v>
      </c>
    </row>
    <row r="3457" spans="8:12" x14ac:dyDescent="0.25">
      <c r="H3457" s="62">
        <v>380004201</v>
      </c>
      <c r="I3457" s="62" t="s">
        <v>40</v>
      </c>
      <c r="J3457" s="62" t="s">
        <v>103</v>
      </c>
      <c r="K3457" s="62" t="s">
        <v>246</v>
      </c>
      <c r="L3457" s="62" t="s">
        <v>2830</v>
      </c>
    </row>
    <row r="3458" spans="8:12" x14ac:dyDescent="0.25">
      <c r="H3458" s="62">
        <v>380004202</v>
      </c>
      <c r="I3458" s="62" t="s">
        <v>40</v>
      </c>
      <c r="J3458" s="62" t="s">
        <v>103</v>
      </c>
      <c r="K3458" s="62" t="s">
        <v>246</v>
      </c>
      <c r="L3458" s="62" t="s">
        <v>2831</v>
      </c>
    </row>
    <row r="3459" spans="8:12" x14ac:dyDescent="0.25">
      <c r="H3459" s="62">
        <v>380004203</v>
      </c>
      <c r="I3459" s="62" t="s">
        <v>40</v>
      </c>
      <c r="J3459" s="62" t="s">
        <v>105</v>
      </c>
      <c r="K3459" s="62" t="s">
        <v>246</v>
      </c>
      <c r="L3459" s="62" t="s">
        <v>2832</v>
      </c>
    </row>
    <row r="3460" spans="8:12" x14ac:dyDescent="0.25">
      <c r="H3460" s="62">
        <v>380004700</v>
      </c>
      <c r="I3460" s="62" t="s">
        <v>40</v>
      </c>
      <c r="J3460" s="62" t="s">
        <v>105</v>
      </c>
      <c r="K3460" s="62" t="s">
        <v>248</v>
      </c>
      <c r="L3460" s="62" t="s">
        <v>2833</v>
      </c>
    </row>
    <row r="3461" spans="8:12" x14ac:dyDescent="0.25">
      <c r="H3461" s="62">
        <v>380006700</v>
      </c>
      <c r="I3461" s="62" t="s">
        <v>40</v>
      </c>
      <c r="J3461" s="62" t="s">
        <v>103</v>
      </c>
      <c r="K3461" s="62" t="s">
        <v>250</v>
      </c>
      <c r="L3461" s="62" t="s">
        <v>4955</v>
      </c>
    </row>
    <row r="3462" spans="8:12" x14ac:dyDescent="0.25">
      <c r="H3462" s="62">
        <v>380007800</v>
      </c>
      <c r="I3462" s="62" t="s">
        <v>40</v>
      </c>
      <c r="J3462" s="62" t="s">
        <v>105</v>
      </c>
      <c r="K3462" s="62" t="s">
        <v>248</v>
      </c>
      <c r="L3462" s="62" t="s">
        <v>2834</v>
      </c>
    </row>
    <row r="3463" spans="8:12" x14ac:dyDescent="0.25">
      <c r="H3463" s="62">
        <v>380009100</v>
      </c>
      <c r="I3463" s="62" t="s">
        <v>40</v>
      </c>
      <c r="J3463" s="62" t="s">
        <v>105</v>
      </c>
      <c r="K3463" s="62" t="s">
        <v>248</v>
      </c>
      <c r="L3463" s="62" t="s">
        <v>2835</v>
      </c>
    </row>
    <row r="3464" spans="8:12" x14ac:dyDescent="0.25">
      <c r="H3464" s="62">
        <v>380013200</v>
      </c>
      <c r="I3464" s="62" t="s">
        <v>40</v>
      </c>
      <c r="J3464" s="62" t="s">
        <v>105</v>
      </c>
      <c r="K3464" s="62" t="s">
        <v>248</v>
      </c>
      <c r="L3464" s="62" t="s">
        <v>2836</v>
      </c>
    </row>
    <row r="3465" spans="8:12" x14ac:dyDescent="0.25">
      <c r="H3465" s="62">
        <v>380016200</v>
      </c>
      <c r="I3465" s="62" t="s">
        <v>40</v>
      </c>
      <c r="J3465" s="62" t="s">
        <v>105</v>
      </c>
      <c r="K3465" s="62" t="s">
        <v>248</v>
      </c>
      <c r="L3465" s="62" t="s">
        <v>4956</v>
      </c>
    </row>
    <row r="3466" spans="8:12" x14ac:dyDescent="0.25">
      <c r="H3466" s="62">
        <v>380016300</v>
      </c>
      <c r="I3466" s="62" t="s">
        <v>40</v>
      </c>
      <c r="J3466" s="62" t="s">
        <v>105</v>
      </c>
      <c r="K3466" s="62" t="s">
        <v>248</v>
      </c>
      <c r="L3466" s="62" t="s">
        <v>2837</v>
      </c>
    </row>
    <row r="3467" spans="8:12" x14ac:dyDescent="0.25">
      <c r="H3467" s="62">
        <v>380018700</v>
      </c>
      <c r="I3467" s="62" t="s">
        <v>40</v>
      </c>
      <c r="J3467" s="62" t="s">
        <v>105</v>
      </c>
      <c r="K3467" s="62" t="s">
        <v>248</v>
      </c>
      <c r="L3467" s="62" t="s">
        <v>2838</v>
      </c>
    </row>
    <row r="3468" spans="8:12" x14ac:dyDescent="0.25">
      <c r="H3468" s="62">
        <v>380020000</v>
      </c>
      <c r="I3468" s="62" t="s">
        <v>40</v>
      </c>
      <c r="J3468" s="62" t="s">
        <v>105</v>
      </c>
      <c r="K3468" s="62" t="s">
        <v>248</v>
      </c>
      <c r="L3468" s="62" t="s">
        <v>2839</v>
      </c>
    </row>
    <row r="3469" spans="8:12" x14ac:dyDescent="0.25">
      <c r="H3469" s="62">
        <v>380020300</v>
      </c>
      <c r="I3469" s="62" t="s">
        <v>40</v>
      </c>
      <c r="J3469" s="62" t="s">
        <v>105</v>
      </c>
      <c r="K3469" s="62" t="s">
        <v>248</v>
      </c>
      <c r="L3469" s="62" t="s">
        <v>2840</v>
      </c>
    </row>
    <row r="3470" spans="8:12" x14ac:dyDescent="0.25">
      <c r="H3470" s="62">
        <v>380021200</v>
      </c>
      <c r="I3470" s="62" t="s">
        <v>40</v>
      </c>
      <c r="J3470" s="62" t="s">
        <v>105</v>
      </c>
      <c r="K3470" s="62" t="s">
        <v>248</v>
      </c>
      <c r="L3470" s="62" t="s">
        <v>2841</v>
      </c>
    </row>
    <row r="3471" spans="8:12" x14ac:dyDescent="0.25">
      <c r="H3471" s="62">
        <v>380030800</v>
      </c>
      <c r="I3471" s="62" t="s">
        <v>40</v>
      </c>
      <c r="J3471" s="62" t="s">
        <v>105</v>
      </c>
      <c r="K3471" s="62" t="s">
        <v>248</v>
      </c>
      <c r="L3471" s="62" t="s">
        <v>2842</v>
      </c>
    </row>
    <row r="3472" spans="8:12" x14ac:dyDescent="0.25">
      <c r="H3472" s="62">
        <v>380035200</v>
      </c>
      <c r="I3472" s="62" t="s">
        <v>40</v>
      </c>
      <c r="J3472" s="62" t="s">
        <v>105</v>
      </c>
      <c r="K3472" s="62" t="s">
        <v>246</v>
      </c>
      <c r="L3472" s="62" t="s">
        <v>4957</v>
      </c>
    </row>
    <row r="3473" spans="8:12" x14ac:dyDescent="0.25">
      <c r="H3473" s="62">
        <v>380035201</v>
      </c>
      <c r="I3473" s="62" t="s">
        <v>40</v>
      </c>
      <c r="J3473" s="62" t="s">
        <v>105</v>
      </c>
      <c r="K3473" s="62" t="s">
        <v>246</v>
      </c>
      <c r="L3473" s="62" t="s">
        <v>4957</v>
      </c>
    </row>
    <row r="3474" spans="8:12" x14ac:dyDescent="0.25">
      <c r="H3474" s="62">
        <v>380035202</v>
      </c>
      <c r="I3474" s="62" t="s">
        <v>40</v>
      </c>
      <c r="J3474" s="62" t="s">
        <v>105</v>
      </c>
      <c r="K3474" s="62" t="s">
        <v>246</v>
      </c>
      <c r="L3474" s="62" t="s">
        <v>2843</v>
      </c>
    </row>
    <row r="3475" spans="8:12" x14ac:dyDescent="0.25">
      <c r="H3475" s="62">
        <v>380035203</v>
      </c>
      <c r="I3475" s="62" t="s">
        <v>40</v>
      </c>
      <c r="J3475" s="62" t="s">
        <v>105</v>
      </c>
      <c r="K3475" s="62" t="s">
        <v>246</v>
      </c>
      <c r="L3475" s="62" t="s">
        <v>4957</v>
      </c>
    </row>
    <row r="3476" spans="8:12" x14ac:dyDescent="0.25">
      <c r="H3476" s="62">
        <v>380035400</v>
      </c>
      <c r="I3476" s="62" t="s">
        <v>40</v>
      </c>
      <c r="J3476" s="62" t="s">
        <v>103</v>
      </c>
      <c r="K3476" s="62" t="s">
        <v>248</v>
      </c>
      <c r="L3476" s="62" t="s">
        <v>4958</v>
      </c>
    </row>
    <row r="3477" spans="8:12" x14ac:dyDescent="0.25">
      <c r="H3477" s="62">
        <v>380035600</v>
      </c>
      <c r="I3477" s="62" t="s">
        <v>40</v>
      </c>
      <c r="J3477" s="62" t="s">
        <v>105</v>
      </c>
      <c r="K3477" s="62" t="s">
        <v>248</v>
      </c>
      <c r="L3477" s="62" t="s">
        <v>2844</v>
      </c>
    </row>
    <row r="3478" spans="8:12" x14ac:dyDescent="0.25">
      <c r="H3478" s="62">
        <v>380037500</v>
      </c>
      <c r="I3478" s="62" t="s">
        <v>40</v>
      </c>
      <c r="J3478" s="62" t="s">
        <v>105</v>
      </c>
      <c r="K3478" s="62" t="s">
        <v>248</v>
      </c>
      <c r="L3478" s="62" t="s">
        <v>2845</v>
      </c>
    </row>
    <row r="3479" spans="8:12" x14ac:dyDescent="0.25">
      <c r="H3479" s="62">
        <v>380041000</v>
      </c>
      <c r="I3479" s="62" t="s">
        <v>40</v>
      </c>
      <c r="J3479" s="62" t="s">
        <v>105</v>
      </c>
      <c r="K3479" s="62" t="s">
        <v>248</v>
      </c>
      <c r="L3479" s="62" t="s">
        <v>2846</v>
      </c>
    </row>
    <row r="3480" spans="8:12" x14ac:dyDescent="0.25">
      <c r="H3480" s="62">
        <v>380044200</v>
      </c>
      <c r="I3480" s="62" t="s">
        <v>40</v>
      </c>
      <c r="J3480" s="62" t="s">
        <v>105</v>
      </c>
      <c r="K3480" s="62" t="s">
        <v>248</v>
      </c>
      <c r="L3480" s="62" t="s">
        <v>2847</v>
      </c>
    </row>
    <row r="3481" spans="8:12" x14ac:dyDescent="0.25">
      <c r="H3481" s="62">
        <v>380044500</v>
      </c>
      <c r="I3481" s="62" t="s">
        <v>40</v>
      </c>
      <c r="J3481" s="62" t="s">
        <v>105</v>
      </c>
      <c r="K3481" s="62" t="s">
        <v>248</v>
      </c>
      <c r="L3481" s="62" t="s">
        <v>2848</v>
      </c>
    </row>
    <row r="3482" spans="8:12" x14ac:dyDescent="0.25">
      <c r="H3482" s="62">
        <v>380045100</v>
      </c>
      <c r="I3482" s="62" t="s">
        <v>40</v>
      </c>
      <c r="J3482" s="62" t="s">
        <v>105</v>
      </c>
      <c r="K3482" s="62" t="s">
        <v>246</v>
      </c>
      <c r="L3482" s="62" t="s">
        <v>2849</v>
      </c>
    </row>
    <row r="3483" spans="8:12" x14ac:dyDescent="0.25">
      <c r="H3483" s="62">
        <v>380045101</v>
      </c>
      <c r="I3483" s="62" t="s">
        <v>40</v>
      </c>
      <c r="J3483" s="62" t="s">
        <v>105</v>
      </c>
      <c r="K3483" s="62" t="s">
        <v>246</v>
      </c>
      <c r="L3483" s="62" t="s">
        <v>4959</v>
      </c>
    </row>
    <row r="3484" spans="8:12" x14ac:dyDescent="0.25">
      <c r="H3484" s="62">
        <v>380045102</v>
      </c>
      <c r="I3484" s="62" t="s">
        <v>40</v>
      </c>
      <c r="J3484" s="62" t="s">
        <v>105</v>
      </c>
      <c r="K3484" s="62" t="s">
        <v>250</v>
      </c>
      <c r="L3484" s="62" t="s">
        <v>2849</v>
      </c>
    </row>
    <row r="3485" spans="8:12" x14ac:dyDescent="0.25">
      <c r="H3485" s="62">
        <v>380045800</v>
      </c>
      <c r="I3485" s="62" t="s">
        <v>40</v>
      </c>
      <c r="J3485" s="62" t="s">
        <v>105</v>
      </c>
      <c r="K3485" s="62" t="s">
        <v>246</v>
      </c>
      <c r="L3485" s="62" t="s">
        <v>2850</v>
      </c>
    </row>
    <row r="3486" spans="8:12" x14ac:dyDescent="0.25">
      <c r="H3486" s="62">
        <v>380045801</v>
      </c>
      <c r="I3486" s="62" t="s">
        <v>40</v>
      </c>
      <c r="J3486" s="62" t="s">
        <v>105</v>
      </c>
      <c r="K3486" s="62" t="s">
        <v>246</v>
      </c>
      <c r="L3486" s="62" t="s">
        <v>2851</v>
      </c>
    </row>
    <row r="3487" spans="8:12" x14ac:dyDescent="0.25">
      <c r="H3487" s="62">
        <v>380045802</v>
      </c>
      <c r="I3487" s="62" t="s">
        <v>40</v>
      </c>
      <c r="J3487" s="62" t="s">
        <v>105</v>
      </c>
      <c r="K3487" s="62" t="s">
        <v>246</v>
      </c>
      <c r="L3487" s="62" t="s">
        <v>2850</v>
      </c>
    </row>
    <row r="3488" spans="8:12" x14ac:dyDescent="0.25">
      <c r="H3488" s="62">
        <v>380046500</v>
      </c>
      <c r="I3488" s="62" t="s">
        <v>40</v>
      </c>
      <c r="J3488" s="62" t="s">
        <v>105</v>
      </c>
      <c r="K3488" s="62" t="s">
        <v>248</v>
      </c>
      <c r="L3488" s="62" t="s">
        <v>2852</v>
      </c>
    </row>
    <row r="3489" spans="8:12" x14ac:dyDescent="0.25">
      <c r="H3489" s="62">
        <v>380046700</v>
      </c>
      <c r="I3489" s="62" t="s">
        <v>40</v>
      </c>
      <c r="J3489" s="62" t="s">
        <v>105</v>
      </c>
      <c r="K3489" s="62" t="s">
        <v>248</v>
      </c>
      <c r="L3489" s="62" t="s">
        <v>2853</v>
      </c>
    </row>
    <row r="3490" spans="8:12" x14ac:dyDescent="0.25">
      <c r="H3490" s="62">
        <v>380047200</v>
      </c>
      <c r="I3490" s="62" t="s">
        <v>40</v>
      </c>
      <c r="J3490" s="62" t="s">
        <v>105</v>
      </c>
      <c r="K3490" s="62" t="s">
        <v>246</v>
      </c>
      <c r="L3490" s="62" t="s">
        <v>2854</v>
      </c>
    </row>
    <row r="3491" spans="8:12" x14ac:dyDescent="0.25">
      <c r="H3491" s="62">
        <v>380047202</v>
      </c>
      <c r="I3491" s="62" t="s">
        <v>40</v>
      </c>
      <c r="J3491" s="62" t="s">
        <v>105</v>
      </c>
      <c r="K3491" s="62" t="s">
        <v>246</v>
      </c>
      <c r="L3491" s="62" t="s">
        <v>4960</v>
      </c>
    </row>
    <row r="3492" spans="8:12" x14ac:dyDescent="0.25">
      <c r="H3492" s="62">
        <v>380052000</v>
      </c>
      <c r="I3492" s="62" t="s">
        <v>40</v>
      </c>
      <c r="J3492" s="62" t="s">
        <v>105</v>
      </c>
      <c r="K3492" s="62" t="s">
        <v>246</v>
      </c>
      <c r="L3492" s="62" t="s">
        <v>4961</v>
      </c>
    </row>
    <row r="3493" spans="8:12" x14ac:dyDescent="0.25">
      <c r="H3493" s="62">
        <v>380052001</v>
      </c>
      <c r="I3493" s="62" t="s">
        <v>40</v>
      </c>
      <c r="J3493" s="62" t="s">
        <v>105</v>
      </c>
      <c r="K3493" s="62" t="s">
        <v>246</v>
      </c>
      <c r="L3493" s="62" t="s">
        <v>4961</v>
      </c>
    </row>
    <row r="3494" spans="8:12" x14ac:dyDescent="0.25">
      <c r="H3494" s="62">
        <v>380054301</v>
      </c>
      <c r="I3494" s="62" t="s">
        <v>40</v>
      </c>
      <c r="J3494" s="62" t="s">
        <v>105</v>
      </c>
      <c r="K3494" s="62" t="s">
        <v>246</v>
      </c>
      <c r="L3494" s="62" t="s">
        <v>2855</v>
      </c>
    </row>
    <row r="3495" spans="8:12" x14ac:dyDescent="0.25">
      <c r="H3495" s="62">
        <v>380055000</v>
      </c>
      <c r="I3495" s="62" t="s">
        <v>40</v>
      </c>
      <c r="J3495" s="62" t="s">
        <v>105</v>
      </c>
      <c r="K3495" s="62" t="s">
        <v>248</v>
      </c>
      <c r="L3495" s="62" t="s">
        <v>2856</v>
      </c>
    </row>
    <row r="3496" spans="8:12" x14ac:dyDescent="0.25">
      <c r="H3496" s="62">
        <v>380058200</v>
      </c>
      <c r="I3496" s="62" t="s">
        <v>40</v>
      </c>
      <c r="J3496" s="62" t="s">
        <v>105</v>
      </c>
      <c r="K3496" s="62" t="s">
        <v>250</v>
      </c>
      <c r="L3496" s="62" t="s">
        <v>2857</v>
      </c>
    </row>
    <row r="3497" spans="8:12" x14ac:dyDescent="0.25">
      <c r="H3497" s="62">
        <v>380058600</v>
      </c>
      <c r="I3497" s="62" t="s">
        <v>40</v>
      </c>
      <c r="J3497" s="62" t="s">
        <v>105</v>
      </c>
      <c r="K3497" s="62" t="s">
        <v>248</v>
      </c>
      <c r="L3497" s="62" t="s">
        <v>4962</v>
      </c>
    </row>
    <row r="3498" spans="8:12" x14ac:dyDescent="0.25">
      <c r="H3498" s="62">
        <v>380059300</v>
      </c>
      <c r="I3498" s="62" t="s">
        <v>40</v>
      </c>
      <c r="J3498" s="62" t="s">
        <v>105</v>
      </c>
      <c r="K3498" s="62" t="s">
        <v>106</v>
      </c>
      <c r="L3498" s="62" t="s">
        <v>4963</v>
      </c>
    </row>
    <row r="3499" spans="8:12" x14ac:dyDescent="0.25">
      <c r="H3499" s="62">
        <v>380059500</v>
      </c>
      <c r="I3499" s="62" t="s">
        <v>40</v>
      </c>
      <c r="J3499" s="62" t="s">
        <v>105</v>
      </c>
      <c r="K3499" s="62" t="s">
        <v>106</v>
      </c>
      <c r="L3499" s="62" t="s">
        <v>2858</v>
      </c>
    </row>
    <row r="3500" spans="8:12" x14ac:dyDescent="0.25">
      <c r="H3500" s="62">
        <v>380059600</v>
      </c>
      <c r="I3500" s="62" t="s">
        <v>40</v>
      </c>
      <c r="J3500" s="62" t="s">
        <v>105</v>
      </c>
      <c r="K3500" s="62" t="s">
        <v>106</v>
      </c>
      <c r="L3500" s="62" t="s">
        <v>2859</v>
      </c>
    </row>
    <row r="3501" spans="8:12" x14ac:dyDescent="0.25">
      <c r="H3501" s="62">
        <v>380059700</v>
      </c>
      <c r="I3501" s="62" t="s">
        <v>40</v>
      </c>
      <c r="J3501" s="62" t="s">
        <v>105</v>
      </c>
      <c r="K3501" s="62" t="s">
        <v>106</v>
      </c>
      <c r="L3501" s="62" t="s">
        <v>2860</v>
      </c>
    </row>
    <row r="3502" spans="8:12" x14ac:dyDescent="0.25">
      <c r="H3502" s="62">
        <v>380059800</v>
      </c>
      <c r="I3502" s="62" t="s">
        <v>40</v>
      </c>
      <c r="J3502" s="62" t="s">
        <v>105</v>
      </c>
      <c r="K3502" s="62" t="s">
        <v>106</v>
      </c>
      <c r="L3502" s="62" t="s">
        <v>2861</v>
      </c>
    </row>
    <row r="3503" spans="8:12" x14ac:dyDescent="0.25">
      <c r="H3503" s="62">
        <v>380059900</v>
      </c>
      <c r="I3503" s="62" t="s">
        <v>40</v>
      </c>
      <c r="J3503" s="62" t="s">
        <v>105</v>
      </c>
      <c r="K3503" s="62" t="s">
        <v>106</v>
      </c>
      <c r="L3503" s="62" t="s">
        <v>4964</v>
      </c>
    </row>
    <row r="3504" spans="8:12" x14ac:dyDescent="0.25">
      <c r="H3504" s="62">
        <v>380060000</v>
      </c>
      <c r="I3504" s="62" t="s">
        <v>40</v>
      </c>
      <c r="J3504" s="62" t="s">
        <v>105</v>
      </c>
      <c r="K3504" s="62" t="s">
        <v>106</v>
      </c>
      <c r="L3504" s="62" t="s">
        <v>2862</v>
      </c>
    </row>
    <row r="3505" spans="8:12" x14ac:dyDescent="0.25">
      <c r="H3505" s="62">
        <v>380060200</v>
      </c>
      <c r="I3505" s="62" t="s">
        <v>40</v>
      </c>
      <c r="J3505" s="62" t="s">
        <v>105</v>
      </c>
      <c r="K3505" s="62" t="s">
        <v>106</v>
      </c>
      <c r="L3505" s="62" t="s">
        <v>4965</v>
      </c>
    </row>
    <row r="3506" spans="8:12" x14ac:dyDescent="0.25">
      <c r="H3506" s="62">
        <v>380060400</v>
      </c>
      <c r="I3506" s="62" t="s">
        <v>40</v>
      </c>
      <c r="J3506" s="62" t="s">
        <v>105</v>
      </c>
      <c r="K3506" s="62" t="s">
        <v>106</v>
      </c>
      <c r="L3506" s="62" t="s">
        <v>353</v>
      </c>
    </row>
    <row r="3507" spans="8:12" x14ac:dyDescent="0.25">
      <c r="H3507" s="62">
        <v>380060500</v>
      </c>
      <c r="I3507" s="62" t="s">
        <v>40</v>
      </c>
      <c r="J3507" s="62" t="s">
        <v>105</v>
      </c>
      <c r="K3507" s="62" t="s">
        <v>106</v>
      </c>
      <c r="L3507" s="62" t="s">
        <v>4966</v>
      </c>
    </row>
    <row r="3508" spans="8:12" x14ac:dyDescent="0.25">
      <c r="H3508" s="62">
        <v>380060600</v>
      </c>
      <c r="I3508" s="62" t="s">
        <v>40</v>
      </c>
      <c r="J3508" s="62" t="s">
        <v>105</v>
      </c>
      <c r="K3508" s="62" t="s">
        <v>106</v>
      </c>
      <c r="L3508" s="62" t="s">
        <v>2863</v>
      </c>
    </row>
    <row r="3509" spans="8:12" x14ac:dyDescent="0.25">
      <c r="H3509" s="62">
        <v>380060700</v>
      </c>
      <c r="I3509" s="62" t="s">
        <v>40</v>
      </c>
      <c r="J3509" s="62" t="s">
        <v>105</v>
      </c>
      <c r="K3509" s="62" t="s">
        <v>106</v>
      </c>
      <c r="L3509" s="62" t="s">
        <v>2864</v>
      </c>
    </row>
    <row r="3510" spans="8:12" x14ac:dyDescent="0.25">
      <c r="H3510" s="62">
        <v>380060800</v>
      </c>
      <c r="I3510" s="62" t="s">
        <v>40</v>
      </c>
      <c r="J3510" s="62" t="s">
        <v>105</v>
      </c>
      <c r="K3510" s="62" t="s">
        <v>106</v>
      </c>
      <c r="L3510" s="62" t="s">
        <v>4967</v>
      </c>
    </row>
    <row r="3511" spans="8:12" x14ac:dyDescent="0.25">
      <c r="H3511" s="62">
        <v>380060900</v>
      </c>
      <c r="I3511" s="62" t="s">
        <v>40</v>
      </c>
      <c r="J3511" s="62" t="s">
        <v>105</v>
      </c>
      <c r="K3511" s="62" t="s">
        <v>106</v>
      </c>
      <c r="L3511" s="62" t="s">
        <v>2865</v>
      </c>
    </row>
    <row r="3512" spans="8:12" x14ac:dyDescent="0.25">
      <c r="H3512" s="62">
        <v>380061000</v>
      </c>
      <c r="I3512" s="62" t="s">
        <v>40</v>
      </c>
      <c r="J3512" s="62" t="s">
        <v>105</v>
      </c>
      <c r="K3512" s="62" t="s">
        <v>106</v>
      </c>
      <c r="L3512" s="62" t="s">
        <v>4968</v>
      </c>
    </row>
    <row r="3513" spans="8:12" x14ac:dyDescent="0.25">
      <c r="H3513" s="62">
        <v>380061100</v>
      </c>
      <c r="I3513" s="62" t="s">
        <v>40</v>
      </c>
      <c r="J3513" s="62" t="s">
        <v>105</v>
      </c>
      <c r="K3513" s="62" t="s">
        <v>106</v>
      </c>
      <c r="L3513" s="62" t="s">
        <v>4969</v>
      </c>
    </row>
    <row r="3514" spans="8:12" x14ac:dyDescent="0.25">
      <c r="H3514" s="62">
        <v>380061200</v>
      </c>
      <c r="I3514" s="62" t="s">
        <v>40</v>
      </c>
      <c r="J3514" s="62" t="s">
        <v>105</v>
      </c>
      <c r="K3514" s="62" t="s">
        <v>106</v>
      </c>
      <c r="L3514" s="62" t="s">
        <v>2866</v>
      </c>
    </row>
    <row r="3515" spans="8:12" x14ac:dyDescent="0.25">
      <c r="H3515" s="62">
        <v>380061300</v>
      </c>
      <c r="I3515" s="62" t="s">
        <v>40</v>
      </c>
      <c r="J3515" s="62" t="s">
        <v>105</v>
      </c>
      <c r="K3515" s="62" t="s">
        <v>106</v>
      </c>
      <c r="L3515" s="62" t="s">
        <v>4970</v>
      </c>
    </row>
    <row r="3516" spans="8:12" x14ac:dyDescent="0.25">
      <c r="H3516" s="62">
        <v>380061400</v>
      </c>
      <c r="I3516" s="62" t="s">
        <v>40</v>
      </c>
      <c r="J3516" s="62" t="s">
        <v>105</v>
      </c>
      <c r="K3516" s="62" t="s">
        <v>106</v>
      </c>
      <c r="L3516" s="62" t="s">
        <v>4971</v>
      </c>
    </row>
    <row r="3517" spans="8:12" x14ac:dyDescent="0.25">
      <c r="H3517" s="62">
        <v>380061500</v>
      </c>
      <c r="I3517" s="62" t="s">
        <v>40</v>
      </c>
      <c r="J3517" s="62" t="s">
        <v>105</v>
      </c>
      <c r="K3517" s="62" t="s">
        <v>106</v>
      </c>
      <c r="L3517" s="62" t="s">
        <v>2867</v>
      </c>
    </row>
    <row r="3518" spans="8:12" x14ac:dyDescent="0.25">
      <c r="H3518" s="62">
        <v>380061600</v>
      </c>
      <c r="I3518" s="62" t="s">
        <v>40</v>
      </c>
      <c r="J3518" s="62" t="s">
        <v>105</v>
      </c>
      <c r="K3518" s="62" t="s">
        <v>106</v>
      </c>
      <c r="L3518" s="62" t="s">
        <v>2868</v>
      </c>
    </row>
    <row r="3519" spans="8:12" x14ac:dyDescent="0.25">
      <c r="H3519" s="62">
        <v>380063600</v>
      </c>
      <c r="I3519" s="62" t="s">
        <v>40</v>
      </c>
      <c r="J3519" s="62" t="s">
        <v>105</v>
      </c>
      <c r="K3519" s="62" t="s">
        <v>248</v>
      </c>
      <c r="L3519" s="62" t="s">
        <v>2869</v>
      </c>
    </row>
    <row r="3520" spans="8:12" x14ac:dyDescent="0.25">
      <c r="H3520" s="62">
        <v>380064000</v>
      </c>
      <c r="I3520" s="62" t="s">
        <v>40</v>
      </c>
      <c r="J3520" s="62" t="s">
        <v>105</v>
      </c>
      <c r="K3520" s="62" t="s">
        <v>248</v>
      </c>
      <c r="L3520" s="62" t="s">
        <v>2870</v>
      </c>
    </row>
    <row r="3521" spans="8:12" x14ac:dyDescent="0.25">
      <c r="H3521" s="62">
        <v>380073500</v>
      </c>
      <c r="I3521" s="62" t="s">
        <v>40</v>
      </c>
      <c r="J3521" s="62" t="s">
        <v>103</v>
      </c>
      <c r="K3521" s="62" t="s">
        <v>246</v>
      </c>
      <c r="L3521" s="62" t="s">
        <v>2871</v>
      </c>
    </row>
    <row r="3522" spans="8:12" x14ac:dyDescent="0.25">
      <c r="H3522" s="62">
        <v>380073501</v>
      </c>
      <c r="I3522" s="62" t="s">
        <v>40</v>
      </c>
      <c r="J3522" s="62" t="s">
        <v>103</v>
      </c>
      <c r="K3522" s="62" t="s">
        <v>246</v>
      </c>
      <c r="L3522" s="62" t="s">
        <v>2872</v>
      </c>
    </row>
    <row r="3523" spans="8:12" x14ac:dyDescent="0.25">
      <c r="H3523" s="62">
        <v>380073900</v>
      </c>
      <c r="I3523" s="62" t="s">
        <v>40</v>
      </c>
      <c r="J3523" s="62" t="s">
        <v>105</v>
      </c>
      <c r="K3523" s="62" t="s">
        <v>246</v>
      </c>
      <c r="L3523" s="62" t="s">
        <v>2873</v>
      </c>
    </row>
    <row r="3524" spans="8:12" x14ac:dyDescent="0.25">
      <c r="H3524" s="62">
        <v>380073901</v>
      </c>
      <c r="I3524" s="62" t="s">
        <v>40</v>
      </c>
      <c r="J3524" s="62" t="s">
        <v>105</v>
      </c>
      <c r="K3524" s="62" t="s">
        <v>246</v>
      </c>
      <c r="L3524" s="62" t="s">
        <v>4972</v>
      </c>
    </row>
    <row r="3525" spans="8:12" x14ac:dyDescent="0.25">
      <c r="H3525" s="62">
        <v>380074600</v>
      </c>
      <c r="I3525" s="62" t="s">
        <v>40</v>
      </c>
      <c r="J3525" s="62" t="s">
        <v>105</v>
      </c>
      <c r="K3525" s="62" t="s">
        <v>246</v>
      </c>
      <c r="L3525" s="62" t="s">
        <v>2874</v>
      </c>
    </row>
    <row r="3526" spans="8:12" x14ac:dyDescent="0.25">
      <c r="H3526" s="62">
        <v>380075000</v>
      </c>
      <c r="I3526" s="62" t="s">
        <v>40</v>
      </c>
      <c r="J3526" s="62" t="s">
        <v>103</v>
      </c>
      <c r="K3526" s="62" t="s">
        <v>250</v>
      </c>
      <c r="L3526" s="62" t="s">
        <v>2875</v>
      </c>
    </row>
    <row r="3527" spans="8:12" x14ac:dyDescent="0.25">
      <c r="H3527" s="62">
        <v>380077200</v>
      </c>
      <c r="I3527" s="62" t="s">
        <v>40</v>
      </c>
      <c r="J3527" s="62" t="s">
        <v>105</v>
      </c>
      <c r="K3527" s="62" t="s">
        <v>106</v>
      </c>
      <c r="L3527" s="62" t="s">
        <v>2876</v>
      </c>
    </row>
    <row r="3528" spans="8:12" x14ac:dyDescent="0.25">
      <c r="H3528" s="62">
        <v>380077500</v>
      </c>
      <c r="I3528" s="62" t="s">
        <v>40</v>
      </c>
      <c r="J3528" s="62" t="s">
        <v>105</v>
      </c>
      <c r="K3528" s="62" t="s">
        <v>248</v>
      </c>
      <c r="L3528" s="62" t="s">
        <v>2877</v>
      </c>
    </row>
    <row r="3529" spans="8:12" x14ac:dyDescent="0.25">
      <c r="H3529" s="62">
        <v>380079100</v>
      </c>
      <c r="I3529" s="62" t="s">
        <v>40</v>
      </c>
      <c r="J3529" s="62" t="s">
        <v>103</v>
      </c>
      <c r="K3529" s="62" t="s">
        <v>246</v>
      </c>
      <c r="L3529" s="62" t="s">
        <v>2878</v>
      </c>
    </row>
    <row r="3530" spans="8:12" x14ac:dyDescent="0.25">
      <c r="H3530" s="62">
        <v>380079300</v>
      </c>
      <c r="I3530" s="62" t="s">
        <v>40</v>
      </c>
      <c r="J3530" s="62" t="s">
        <v>103</v>
      </c>
      <c r="K3530" s="62" t="s">
        <v>106</v>
      </c>
      <c r="L3530" s="62" t="s">
        <v>4973</v>
      </c>
    </row>
    <row r="3531" spans="8:12" x14ac:dyDescent="0.25">
      <c r="H3531" s="62">
        <v>380080700</v>
      </c>
      <c r="I3531" s="62" t="s">
        <v>40</v>
      </c>
      <c r="J3531" s="62" t="s">
        <v>105</v>
      </c>
      <c r="K3531" s="62" t="s">
        <v>248</v>
      </c>
      <c r="L3531" s="62" t="s">
        <v>4974</v>
      </c>
    </row>
    <row r="3532" spans="8:12" x14ac:dyDescent="0.25">
      <c r="H3532" s="62">
        <v>380080800</v>
      </c>
      <c r="I3532" s="62" t="s">
        <v>40</v>
      </c>
      <c r="J3532" s="62" t="s">
        <v>105</v>
      </c>
      <c r="K3532" s="62" t="s">
        <v>248</v>
      </c>
      <c r="L3532" s="62" t="s">
        <v>2879</v>
      </c>
    </row>
    <row r="3533" spans="8:12" x14ac:dyDescent="0.25">
      <c r="H3533" s="62">
        <v>380081400</v>
      </c>
      <c r="I3533" s="62" t="s">
        <v>40</v>
      </c>
      <c r="J3533" s="62" t="s">
        <v>103</v>
      </c>
      <c r="K3533" s="62" t="s">
        <v>250</v>
      </c>
      <c r="L3533" s="62" t="s">
        <v>2880</v>
      </c>
    </row>
    <row r="3534" spans="8:12" x14ac:dyDescent="0.25">
      <c r="H3534" s="62">
        <v>380081401</v>
      </c>
      <c r="I3534" s="62" t="s">
        <v>40</v>
      </c>
      <c r="J3534" s="62" t="s">
        <v>103</v>
      </c>
      <c r="K3534" s="62" t="s">
        <v>250</v>
      </c>
      <c r="L3534" s="62" t="s">
        <v>2881</v>
      </c>
    </row>
    <row r="3535" spans="8:12" x14ac:dyDescent="0.25">
      <c r="H3535" s="62">
        <v>380081402</v>
      </c>
      <c r="I3535" s="62" t="s">
        <v>40</v>
      </c>
      <c r="J3535" s="62" t="s">
        <v>103</v>
      </c>
      <c r="K3535" s="62" t="s">
        <v>250</v>
      </c>
      <c r="L3535" s="62" t="s">
        <v>2882</v>
      </c>
    </row>
    <row r="3536" spans="8:12" x14ac:dyDescent="0.25">
      <c r="H3536" s="62">
        <v>380084000</v>
      </c>
      <c r="I3536" s="62" t="s">
        <v>40</v>
      </c>
      <c r="J3536" s="62" t="s">
        <v>105</v>
      </c>
      <c r="K3536" s="62" t="s">
        <v>106</v>
      </c>
      <c r="L3536" s="62" t="s">
        <v>2883</v>
      </c>
    </row>
    <row r="3537" spans="8:12" x14ac:dyDescent="0.25">
      <c r="H3537" s="62">
        <v>380089800</v>
      </c>
      <c r="I3537" s="62" t="s">
        <v>40</v>
      </c>
      <c r="J3537" s="62" t="s">
        <v>105</v>
      </c>
      <c r="K3537" s="62" t="s">
        <v>106</v>
      </c>
      <c r="L3537" s="62" t="s">
        <v>2884</v>
      </c>
    </row>
    <row r="3538" spans="8:12" x14ac:dyDescent="0.25">
      <c r="H3538" s="62">
        <v>380092300</v>
      </c>
      <c r="I3538" s="62" t="s">
        <v>40</v>
      </c>
      <c r="J3538" s="62" t="s">
        <v>105</v>
      </c>
      <c r="K3538" s="62" t="s">
        <v>248</v>
      </c>
      <c r="L3538" s="62" t="s">
        <v>2885</v>
      </c>
    </row>
    <row r="3539" spans="8:12" x14ac:dyDescent="0.25">
      <c r="H3539" s="62">
        <v>380092400</v>
      </c>
      <c r="I3539" s="62" t="s">
        <v>40</v>
      </c>
      <c r="J3539" s="62" t="s">
        <v>105</v>
      </c>
      <c r="K3539" s="62" t="s">
        <v>248</v>
      </c>
      <c r="L3539" s="62" t="s">
        <v>2886</v>
      </c>
    </row>
    <row r="3540" spans="8:12" x14ac:dyDescent="0.25">
      <c r="H3540" s="62">
        <v>380092800</v>
      </c>
      <c r="I3540" s="62" t="s">
        <v>40</v>
      </c>
      <c r="J3540" s="62" t="s">
        <v>103</v>
      </c>
      <c r="K3540" s="62" t="s">
        <v>246</v>
      </c>
      <c r="L3540" s="62" t="s">
        <v>4975</v>
      </c>
    </row>
    <row r="3541" spans="8:12" x14ac:dyDescent="0.25">
      <c r="H3541" s="62">
        <v>380093700</v>
      </c>
      <c r="I3541" s="62" t="s">
        <v>40</v>
      </c>
      <c r="J3541" s="62" t="s">
        <v>103</v>
      </c>
      <c r="K3541" s="62" t="s">
        <v>250</v>
      </c>
      <c r="L3541" s="62" t="s">
        <v>4976</v>
      </c>
    </row>
    <row r="3542" spans="8:12" x14ac:dyDescent="0.25">
      <c r="H3542" s="62">
        <v>380093900</v>
      </c>
      <c r="I3542" s="62" t="s">
        <v>40</v>
      </c>
      <c r="J3542" s="62" t="s">
        <v>103</v>
      </c>
      <c r="K3542" s="62" t="s">
        <v>106</v>
      </c>
      <c r="L3542" s="62" t="s">
        <v>2887</v>
      </c>
    </row>
    <row r="3543" spans="8:12" x14ac:dyDescent="0.25">
      <c r="H3543" s="62">
        <v>380094500</v>
      </c>
      <c r="I3543" s="62" t="s">
        <v>40</v>
      </c>
      <c r="J3543" s="62" t="s">
        <v>105</v>
      </c>
      <c r="K3543" s="62" t="s">
        <v>106</v>
      </c>
      <c r="L3543" s="62" t="s">
        <v>2888</v>
      </c>
    </row>
    <row r="3544" spans="8:12" x14ac:dyDescent="0.25">
      <c r="H3544" s="62">
        <v>380094501</v>
      </c>
      <c r="I3544" s="62" t="s">
        <v>40</v>
      </c>
      <c r="J3544" s="62" t="s">
        <v>105</v>
      </c>
      <c r="K3544" s="62" t="s">
        <v>106</v>
      </c>
      <c r="L3544" s="62" t="s">
        <v>2889</v>
      </c>
    </row>
    <row r="3545" spans="8:12" x14ac:dyDescent="0.25">
      <c r="H3545" s="62">
        <v>380094502</v>
      </c>
      <c r="I3545" s="62" t="s">
        <v>40</v>
      </c>
      <c r="J3545" s="62" t="s">
        <v>105</v>
      </c>
      <c r="K3545" s="62" t="s">
        <v>106</v>
      </c>
      <c r="L3545" s="62" t="s">
        <v>2890</v>
      </c>
    </row>
    <row r="3546" spans="8:12" x14ac:dyDescent="0.25">
      <c r="H3546" s="62">
        <v>380094504</v>
      </c>
      <c r="I3546" s="62" t="s">
        <v>40</v>
      </c>
      <c r="J3546" s="62" t="s">
        <v>105</v>
      </c>
      <c r="K3546" s="62" t="s">
        <v>106</v>
      </c>
      <c r="L3546" s="62" t="s">
        <v>2891</v>
      </c>
    </row>
    <row r="3547" spans="8:12" x14ac:dyDescent="0.25">
      <c r="H3547" s="62">
        <v>380094505</v>
      </c>
      <c r="I3547" s="62" t="s">
        <v>40</v>
      </c>
      <c r="J3547" s="62" t="s">
        <v>105</v>
      </c>
      <c r="K3547" s="62" t="s">
        <v>106</v>
      </c>
      <c r="L3547" s="62" t="s">
        <v>2892</v>
      </c>
    </row>
    <row r="3548" spans="8:12" x14ac:dyDescent="0.25">
      <c r="H3548" s="62">
        <v>380094506</v>
      </c>
      <c r="I3548" s="62" t="s">
        <v>40</v>
      </c>
      <c r="J3548" s="62" t="s">
        <v>105</v>
      </c>
      <c r="K3548" s="62" t="s">
        <v>106</v>
      </c>
      <c r="L3548" s="62" t="s">
        <v>2893</v>
      </c>
    </row>
    <row r="3549" spans="8:12" x14ac:dyDescent="0.25">
      <c r="H3549" s="62">
        <v>380094507</v>
      </c>
      <c r="I3549" s="62" t="s">
        <v>40</v>
      </c>
      <c r="J3549" s="62" t="s">
        <v>105</v>
      </c>
      <c r="K3549" s="62" t="s">
        <v>106</v>
      </c>
      <c r="L3549" s="62" t="s">
        <v>2894</v>
      </c>
    </row>
    <row r="3550" spans="8:12" x14ac:dyDescent="0.25">
      <c r="H3550" s="62">
        <v>380094800</v>
      </c>
      <c r="I3550" s="62" t="s">
        <v>40</v>
      </c>
      <c r="J3550" s="62" t="s">
        <v>103</v>
      </c>
      <c r="K3550" s="62" t="s">
        <v>250</v>
      </c>
      <c r="L3550" s="62" t="s">
        <v>4977</v>
      </c>
    </row>
    <row r="3551" spans="8:12" x14ac:dyDescent="0.25">
      <c r="H3551" s="62">
        <v>380094900</v>
      </c>
      <c r="I3551" s="62" t="s">
        <v>40</v>
      </c>
      <c r="J3551" s="62" t="s">
        <v>103</v>
      </c>
      <c r="K3551" s="62" t="s">
        <v>250</v>
      </c>
      <c r="L3551" s="62" t="s">
        <v>2895</v>
      </c>
    </row>
    <row r="3552" spans="8:12" x14ac:dyDescent="0.25">
      <c r="H3552" s="62">
        <v>380097800</v>
      </c>
      <c r="I3552" s="62" t="s">
        <v>40</v>
      </c>
      <c r="J3552" s="62" t="s">
        <v>105</v>
      </c>
      <c r="K3552" s="62" t="s">
        <v>250</v>
      </c>
      <c r="L3552" s="62" t="s">
        <v>4978</v>
      </c>
    </row>
    <row r="3553" spans="8:12" x14ac:dyDescent="0.25">
      <c r="H3553" s="62">
        <v>380098400</v>
      </c>
      <c r="I3553" s="62" t="s">
        <v>40</v>
      </c>
      <c r="J3553" s="62" t="s">
        <v>103</v>
      </c>
      <c r="K3553" s="62" t="s">
        <v>246</v>
      </c>
      <c r="L3553" s="62" t="s">
        <v>2896</v>
      </c>
    </row>
    <row r="3554" spans="8:12" x14ac:dyDescent="0.25">
      <c r="H3554" s="62">
        <v>380098900</v>
      </c>
      <c r="I3554" s="62" t="s">
        <v>40</v>
      </c>
      <c r="J3554" s="62" t="s">
        <v>105</v>
      </c>
      <c r="K3554" s="62" t="s">
        <v>248</v>
      </c>
      <c r="L3554" s="62" t="s">
        <v>2897</v>
      </c>
    </row>
    <row r="3555" spans="8:12" x14ac:dyDescent="0.25">
      <c r="H3555" s="62">
        <v>380099700</v>
      </c>
      <c r="I3555" s="62" t="s">
        <v>40</v>
      </c>
      <c r="J3555" s="62" t="s">
        <v>103</v>
      </c>
      <c r="K3555" s="62" t="s">
        <v>246</v>
      </c>
      <c r="L3555" s="62" t="s">
        <v>4979</v>
      </c>
    </row>
    <row r="3556" spans="8:12" x14ac:dyDescent="0.25">
      <c r="H3556" s="62">
        <v>380101500</v>
      </c>
      <c r="I3556" s="62" t="s">
        <v>40</v>
      </c>
      <c r="J3556" s="62" t="s">
        <v>105</v>
      </c>
      <c r="K3556" s="62" t="s">
        <v>106</v>
      </c>
      <c r="L3556" s="62" t="s">
        <v>412</v>
      </c>
    </row>
    <row r="3557" spans="8:12" x14ac:dyDescent="0.25">
      <c r="H3557" s="62">
        <v>380101600</v>
      </c>
      <c r="I3557" s="62" t="s">
        <v>40</v>
      </c>
      <c r="J3557" s="62" t="s">
        <v>103</v>
      </c>
      <c r="K3557" s="62" t="s">
        <v>106</v>
      </c>
      <c r="L3557" s="62" t="s">
        <v>2898</v>
      </c>
    </row>
    <row r="3558" spans="8:12" x14ac:dyDescent="0.25">
      <c r="H3558" s="62">
        <v>380101800</v>
      </c>
      <c r="I3558" s="62" t="s">
        <v>40</v>
      </c>
      <c r="J3558" s="62" t="s">
        <v>103</v>
      </c>
      <c r="K3558" s="62" t="s">
        <v>246</v>
      </c>
      <c r="L3558" s="62" t="s">
        <v>2899</v>
      </c>
    </row>
    <row r="3559" spans="8:12" x14ac:dyDescent="0.25">
      <c r="H3559" s="62">
        <v>380108300</v>
      </c>
      <c r="I3559" s="62" t="s">
        <v>40</v>
      </c>
      <c r="J3559" s="62" t="s">
        <v>105</v>
      </c>
      <c r="K3559" s="62" t="s">
        <v>106</v>
      </c>
      <c r="L3559" s="62" t="s">
        <v>4980</v>
      </c>
    </row>
    <row r="3560" spans="8:12" x14ac:dyDescent="0.25">
      <c r="H3560" s="62">
        <v>420000000</v>
      </c>
      <c r="I3560" s="62" t="s">
        <v>110</v>
      </c>
      <c r="J3560" s="62" t="s">
        <v>217</v>
      </c>
      <c r="K3560" s="62" t="s">
        <v>217</v>
      </c>
      <c r="L3560" s="62" t="s">
        <v>110</v>
      </c>
    </row>
    <row r="3561" spans="8:12" x14ac:dyDescent="0.25">
      <c r="H3561" s="62">
        <v>420002200</v>
      </c>
      <c r="I3561" s="62" t="s">
        <v>110</v>
      </c>
      <c r="J3561" s="62" t="s">
        <v>105</v>
      </c>
      <c r="K3561" s="62" t="s">
        <v>248</v>
      </c>
      <c r="L3561" s="62" t="s">
        <v>4981</v>
      </c>
    </row>
    <row r="3562" spans="8:12" x14ac:dyDescent="0.25">
      <c r="H3562" s="62">
        <v>420002400</v>
      </c>
      <c r="I3562" s="62" t="s">
        <v>110</v>
      </c>
      <c r="J3562" s="62" t="s">
        <v>105</v>
      </c>
      <c r="K3562" s="62" t="s">
        <v>248</v>
      </c>
      <c r="L3562" s="62" t="s">
        <v>2791</v>
      </c>
    </row>
    <row r="3563" spans="8:12" x14ac:dyDescent="0.25">
      <c r="H3563" s="62">
        <v>420002600</v>
      </c>
      <c r="I3563" s="62" t="s">
        <v>110</v>
      </c>
      <c r="J3563" s="62" t="s">
        <v>103</v>
      </c>
      <c r="K3563" s="62" t="s">
        <v>248</v>
      </c>
      <c r="L3563" s="62" t="s">
        <v>4982</v>
      </c>
    </row>
    <row r="3564" spans="8:12" x14ac:dyDescent="0.25">
      <c r="H3564" s="62">
        <v>420006600</v>
      </c>
      <c r="I3564" s="62" t="s">
        <v>110</v>
      </c>
      <c r="J3564" s="62" t="s">
        <v>105</v>
      </c>
      <c r="K3564" s="62" t="s">
        <v>248</v>
      </c>
      <c r="L3564" s="62" t="s">
        <v>2900</v>
      </c>
    </row>
    <row r="3565" spans="8:12" x14ac:dyDescent="0.25">
      <c r="H3565" s="62">
        <v>420013600</v>
      </c>
      <c r="I3565" s="62" t="s">
        <v>110</v>
      </c>
      <c r="J3565" s="62" t="s">
        <v>105</v>
      </c>
      <c r="K3565" s="62" t="s">
        <v>106</v>
      </c>
      <c r="L3565" s="62" t="s">
        <v>2901</v>
      </c>
    </row>
    <row r="3566" spans="8:12" x14ac:dyDescent="0.25">
      <c r="H3566" s="62">
        <v>420013800</v>
      </c>
      <c r="I3566" s="62" t="s">
        <v>110</v>
      </c>
      <c r="J3566" s="62" t="s">
        <v>105</v>
      </c>
      <c r="K3566" s="62" t="s">
        <v>248</v>
      </c>
      <c r="L3566" s="62" t="s">
        <v>2902</v>
      </c>
    </row>
    <row r="3567" spans="8:12" x14ac:dyDescent="0.25">
      <c r="H3567" s="62">
        <v>420014400</v>
      </c>
      <c r="I3567" s="62" t="s">
        <v>110</v>
      </c>
      <c r="J3567" s="62" t="s">
        <v>105</v>
      </c>
      <c r="K3567" s="62" t="s">
        <v>248</v>
      </c>
      <c r="L3567" s="62" t="s">
        <v>2903</v>
      </c>
    </row>
    <row r="3568" spans="8:12" x14ac:dyDescent="0.25">
      <c r="H3568" s="62">
        <v>420015300</v>
      </c>
      <c r="I3568" s="62" t="s">
        <v>110</v>
      </c>
      <c r="J3568" s="62" t="s">
        <v>105</v>
      </c>
      <c r="K3568" s="62" t="s">
        <v>106</v>
      </c>
      <c r="L3568" s="62" t="s">
        <v>2904</v>
      </c>
    </row>
    <row r="3569" spans="8:12" x14ac:dyDescent="0.25">
      <c r="H3569" s="62">
        <v>420015700</v>
      </c>
      <c r="I3569" s="62" t="s">
        <v>110</v>
      </c>
      <c r="J3569" s="62" t="s">
        <v>105</v>
      </c>
      <c r="K3569" s="62" t="s">
        <v>246</v>
      </c>
      <c r="L3569" s="62" t="s">
        <v>2905</v>
      </c>
    </row>
    <row r="3570" spans="8:12" x14ac:dyDescent="0.25">
      <c r="H3570" s="62">
        <v>420016100</v>
      </c>
      <c r="I3570" s="62" t="s">
        <v>110</v>
      </c>
      <c r="J3570" s="62" t="s">
        <v>105</v>
      </c>
      <c r="K3570" s="62" t="s">
        <v>104</v>
      </c>
      <c r="L3570" s="62" t="s">
        <v>2906</v>
      </c>
    </row>
    <row r="3571" spans="8:12" x14ac:dyDescent="0.25">
      <c r="H3571" s="62">
        <v>420016500</v>
      </c>
      <c r="I3571" s="62" t="s">
        <v>110</v>
      </c>
      <c r="J3571" s="62" t="s">
        <v>105</v>
      </c>
      <c r="K3571" s="62" t="s">
        <v>250</v>
      </c>
      <c r="L3571" s="62" t="s">
        <v>4983</v>
      </c>
    </row>
    <row r="3572" spans="8:12" x14ac:dyDescent="0.25">
      <c r="H3572" s="62">
        <v>420018000</v>
      </c>
      <c r="I3572" s="62" t="s">
        <v>110</v>
      </c>
      <c r="J3572" s="62" t="s">
        <v>105</v>
      </c>
      <c r="K3572" s="62" t="s">
        <v>248</v>
      </c>
      <c r="L3572" s="62" t="s">
        <v>2907</v>
      </c>
    </row>
    <row r="3573" spans="8:12" x14ac:dyDescent="0.25">
      <c r="H3573" s="62">
        <v>420021600</v>
      </c>
      <c r="I3573" s="62" t="s">
        <v>110</v>
      </c>
      <c r="J3573" s="62" t="s">
        <v>105</v>
      </c>
      <c r="K3573" s="62" t="s">
        <v>104</v>
      </c>
      <c r="L3573" s="62" t="s">
        <v>2908</v>
      </c>
    </row>
    <row r="3574" spans="8:12" x14ac:dyDescent="0.25">
      <c r="H3574" s="62">
        <v>420025800</v>
      </c>
      <c r="I3574" s="62" t="s">
        <v>110</v>
      </c>
      <c r="J3574" s="62" t="s">
        <v>105</v>
      </c>
      <c r="K3574" s="62" t="s">
        <v>248</v>
      </c>
      <c r="L3574" s="62" t="s">
        <v>4984</v>
      </c>
    </row>
    <row r="3575" spans="8:12" x14ac:dyDescent="0.25">
      <c r="H3575" s="62">
        <v>420028900</v>
      </c>
      <c r="I3575" s="62" t="s">
        <v>110</v>
      </c>
      <c r="J3575" s="62" t="s">
        <v>105</v>
      </c>
      <c r="K3575" s="62" t="s">
        <v>250</v>
      </c>
      <c r="L3575" s="62" t="s">
        <v>2909</v>
      </c>
    </row>
    <row r="3576" spans="8:12" x14ac:dyDescent="0.25">
      <c r="H3576" s="62">
        <v>420029100</v>
      </c>
      <c r="I3576" s="62" t="s">
        <v>110</v>
      </c>
      <c r="J3576" s="62" t="s">
        <v>105</v>
      </c>
      <c r="K3576" s="62" t="s">
        <v>106</v>
      </c>
      <c r="L3576" s="62" t="s">
        <v>2910</v>
      </c>
    </row>
    <row r="3577" spans="8:12" x14ac:dyDescent="0.25">
      <c r="H3577" s="62">
        <v>420029200</v>
      </c>
      <c r="I3577" s="62" t="s">
        <v>110</v>
      </c>
      <c r="J3577" s="62" t="s">
        <v>105</v>
      </c>
      <c r="K3577" s="62" t="s">
        <v>106</v>
      </c>
      <c r="L3577" s="62" t="s">
        <v>2911</v>
      </c>
    </row>
    <row r="3578" spans="8:12" x14ac:dyDescent="0.25">
      <c r="H3578" s="62">
        <v>420029300</v>
      </c>
      <c r="I3578" s="62" t="s">
        <v>110</v>
      </c>
      <c r="J3578" s="62" t="s">
        <v>105</v>
      </c>
      <c r="K3578" s="62" t="s">
        <v>248</v>
      </c>
      <c r="L3578" s="62" t="s">
        <v>2912</v>
      </c>
    </row>
    <row r="3579" spans="8:12" x14ac:dyDescent="0.25">
      <c r="H3579" s="62">
        <v>420029600</v>
      </c>
      <c r="I3579" s="62" t="s">
        <v>110</v>
      </c>
      <c r="J3579" s="62" t="s">
        <v>105</v>
      </c>
      <c r="K3579" s="62" t="s">
        <v>104</v>
      </c>
      <c r="L3579" s="62" t="s">
        <v>2913</v>
      </c>
    </row>
    <row r="3580" spans="8:12" x14ac:dyDescent="0.25">
      <c r="H3580" s="62">
        <v>420031000</v>
      </c>
      <c r="I3580" s="62" t="s">
        <v>110</v>
      </c>
      <c r="J3580" s="62" t="s">
        <v>105</v>
      </c>
      <c r="K3580" s="62" t="s">
        <v>248</v>
      </c>
      <c r="L3580" s="62" t="s">
        <v>2914</v>
      </c>
    </row>
    <row r="3581" spans="8:12" x14ac:dyDescent="0.25">
      <c r="H3581" s="62">
        <v>420038300</v>
      </c>
      <c r="I3581" s="62" t="s">
        <v>110</v>
      </c>
      <c r="J3581" s="62" t="s">
        <v>105</v>
      </c>
      <c r="K3581" s="62" t="s">
        <v>248</v>
      </c>
      <c r="L3581" s="62" t="s">
        <v>2915</v>
      </c>
    </row>
    <row r="3582" spans="8:12" x14ac:dyDescent="0.25">
      <c r="H3582" s="62">
        <v>420038700</v>
      </c>
      <c r="I3582" s="62" t="s">
        <v>110</v>
      </c>
      <c r="J3582" s="62" t="s">
        <v>105</v>
      </c>
      <c r="K3582" s="62" t="s">
        <v>248</v>
      </c>
      <c r="L3582" s="62" t="s">
        <v>2916</v>
      </c>
    </row>
    <row r="3583" spans="8:12" x14ac:dyDescent="0.25">
      <c r="H3583" s="62">
        <v>420039900</v>
      </c>
      <c r="I3583" s="62" t="s">
        <v>110</v>
      </c>
      <c r="J3583" s="62" t="s">
        <v>105</v>
      </c>
      <c r="K3583" s="62" t="s">
        <v>248</v>
      </c>
      <c r="L3583" s="62" t="s">
        <v>2917</v>
      </c>
    </row>
    <row r="3584" spans="8:12" x14ac:dyDescent="0.25">
      <c r="H3584" s="62">
        <v>420041300</v>
      </c>
      <c r="I3584" s="62" t="s">
        <v>110</v>
      </c>
      <c r="J3584" s="62" t="s">
        <v>105</v>
      </c>
      <c r="K3584" s="62" t="s">
        <v>248</v>
      </c>
      <c r="L3584" s="62" t="s">
        <v>4985</v>
      </c>
    </row>
    <row r="3585" spans="8:12" x14ac:dyDescent="0.25">
      <c r="H3585" s="62">
        <v>420041600</v>
      </c>
      <c r="I3585" s="62" t="s">
        <v>110</v>
      </c>
      <c r="J3585" s="62" t="s">
        <v>105</v>
      </c>
      <c r="K3585" s="62" t="s">
        <v>248</v>
      </c>
      <c r="L3585" s="62" t="s">
        <v>2918</v>
      </c>
    </row>
    <row r="3586" spans="8:12" x14ac:dyDescent="0.25">
      <c r="H3586" s="62">
        <v>420042500</v>
      </c>
      <c r="I3586" s="62" t="s">
        <v>110</v>
      </c>
      <c r="J3586" s="62" t="s">
        <v>105</v>
      </c>
      <c r="K3586" s="62" t="s">
        <v>248</v>
      </c>
      <c r="L3586" s="62" t="s">
        <v>2919</v>
      </c>
    </row>
    <row r="3587" spans="8:12" x14ac:dyDescent="0.25">
      <c r="H3587" s="62">
        <v>420069700</v>
      </c>
      <c r="I3587" s="62" t="s">
        <v>110</v>
      </c>
      <c r="J3587" s="62" t="s">
        <v>105</v>
      </c>
      <c r="K3587" s="62" t="s">
        <v>106</v>
      </c>
      <c r="L3587" s="62" t="s">
        <v>2920</v>
      </c>
    </row>
    <row r="3588" spans="8:12" x14ac:dyDescent="0.25">
      <c r="H3588" s="62">
        <v>420076400</v>
      </c>
      <c r="I3588" s="62" t="s">
        <v>110</v>
      </c>
      <c r="J3588" s="62" t="s">
        <v>105</v>
      </c>
      <c r="K3588" s="62" t="s">
        <v>246</v>
      </c>
      <c r="L3588" s="62" t="s">
        <v>2921</v>
      </c>
    </row>
    <row r="3589" spans="8:12" x14ac:dyDescent="0.25">
      <c r="H3589" s="62">
        <v>420088500</v>
      </c>
      <c r="I3589" s="62" t="s">
        <v>110</v>
      </c>
      <c r="J3589" s="62" t="s">
        <v>105</v>
      </c>
      <c r="K3589" s="62" t="s">
        <v>106</v>
      </c>
      <c r="L3589" s="62" t="s">
        <v>2922</v>
      </c>
    </row>
    <row r="3590" spans="8:12" x14ac:dyDescent="0.25">
      <c r="H3590" s="62">
        <v>420098500</v>
      </c>
      <c r="I3590" s="62" t="s">
        <v>110</v>
      </c>
      <c r="J3590" s="62" t="s">
        <v>105</v>
      </c>
      <c r="K3590" s="62" t="s">
        <v>248</v>
      </c>
      <c r="L3590" s="62" t="s">
        <v>2926</v>
      </c>
    </row>
    <row r="3591" spans="8:12" x14ac:dyDescent="0.25">
      <c r="H3591" s="62">
        <v>420100900</v>
      </c>
      <c r="I3591" s="62" t="s">
        <v>110</v>
      </c>
      <c r="J3591" s="62" t="s">
        <v>105</v>
      </c>
      <c r="K3591" s="62" t="s">
        <v>106</v>
      </c>
      <c r="L3591" s="62" t="s">
        <v>2929</v>
      </c>
    </row>
    <row r="3592" spans="8:12" x14ac:dyDescent="0.25">
      <c r="H3592" s="62">
        <v>420101000</v>
      </c>
      <c r="I3592" s="62" t="s">
        <v>110</v>
      </c>
      <c r="J3592" s="62" t="s">
        <v>105</v>
      </c>
      <c r="K3592" s="62" t="s">
        <v>106</v>
      </c>
      <c r="L3592" s="62" t="s">
        <v>2930</v>
      </c>
    </row>
    <row r="3593" spans="8:12" x14ac:dyDescent="0.25">
      <c r="H3593" s="62">
        <v>420101100</v>
      </c>
      <c r="I3593" s="62" t="s">
        <v>110</v>
      </c>
      <c r="J3593" s="62" t="s">
        <v>105</v>
      </c>
      <c r="K3593" s="62" t="s">
        <v>106</v>
      </c>
      <c r="L3593" s="62" t="s">
        <v>2931</v>
      </c>
    </row>
    <row r="3594" spans="8:12" x14ac:dyDescent="0.25">
      <c r="H3594" s="62">
        <v>420101200</v>
      </c>
      <c r="I3594" s="62" t="s">
        <v>110</v>
      </c>
      <c r="J3594" s="62" t="s">
        <v>105</v>
      </c>
      <c r="K3594" s="62" t="s">
        <v>106</v>
      </c>
      <c r="L3594" s="62" t="s">
        <v>2932</v>
      </c>
    </row>
    <row r="3595" spans="8:12" x14ac:dyDescent="0.25">
      <c r="H3595" s="62">
        <v>420101300</v>
      </c>
      <c r="I3595" s="62" t="s">
        <v>110</v>
      </c>
      <c r="J3595" s="62" t="s">
        <v>105</v>
      </c>
      <c r="K3595" s="62" t="s">
        <v>106</v>
      </c>
      <c r="L3595" s="62" t="s">
        <v>2933</v>
      </c>
    </row>
    <row r="3596" spans="8:12" x14ac:dyDescent="0.25">
      <c r="H3596" s="62">
        <v>420101400</v>
      </c>
      <c r="I3596" s="62" t="s">
        <v>110</v>
      </c>
      <c r="J3596" s="62" t="s">
        <v>105</v>
      </c>
      <c r="K3596" s="62" t="s">
        <v>106</v>
      </c>
      <c r="L3596" s="62" t="s">
        <v>4986</v>
      </c>
    </row>
    <row r="3597" spans="8:12" x14ac:dyDescent="0.25">
      <c r="H3597" s="62">
        <v>420101500</v>
      </c>
      <c r="I3597" s="62" t="s">
        <v>110</v>
      </c>
      <c r="J3597" s="62" t="s">
        <v>105</v>
      </c>
      <c r="K3597" s="62" t="s">
        <v>106</v>
      </c>
      <c r="L3597" s="62" t="s">
        <v>2934</v>
      </c>
    </row>
    <row r="3598" spans="8:12" x14ac:dyDescent="0.25">
      <c r="H3598" s="62">
        <v>420101600</v>
      </c>
      <c r="I3598" s="62" t="s">
        <v>110</v>
      </c>
      <c r="J3598" s="62" t="s">
        <v>105</v>
      </c>
      <c r="K3598" s="62" t="s">
        <v>106</v>
      </c>
      <c r="L3598" s="62" t="s">
        <v>2935</v>
      </c>
    </row>
    <row r="3599" spans="8:12" x14ac:dyDescent="0.25">
      <c r="H3599" s="62">
        <v>420101700</v>
      </c>
      <c r="I3599" s="62" t="s">
        <v>110</v>
      </c>
      <c r="J3599" s="62" t="s">
        <v>105</v>
      </c>
      <c r="K3599" s="62" t="s">
        <v>106</v>
      </c>
      <c r="L3599" s="62" t="s">
        <v>4987</v>
      </c>
    </row>
    <row r="3600" spans="8:12" x14ac:dyDescent="0.25">
      <c r="H3600" s="62">
        <v>420101800</v>
      </c>
      <c r="I3600" s="62" t="s">
        <v>110</v>
      </c>
      <c r="J3600" s="62" t="s">
        <v>105</v>
      </c>
      <c r="K3600" s="62" t="s">
        <v>106</v>
      </c>
      <c r="L3600" s="62" t="s">
        <v>2936</v>
      </c>
    </row>
    <row r="3601" spans="8:12" x14ac:dyDescent="0.25">
      <c r="H3601" s="62">
        <v>420101900</v>
      </c>
      <c r="I3601" s="62" t="s">
        <v>110</v>
      </c>
      <c r="J3601" s="62" t="s">
        <v>105</v>
      </c>
      <c r="K3601" s="62" t="s">
        <v>106</v>
      </c>
      <c r="L3601" s="62" t="s">
        <v>4988</v>
      </c>
    </row>
    <row r="3602" spans="8:12" x14ac:dyDescent="0.25">
      <c r="H3602" s="62">
        <v>420104100</v>
      </c>
      <c r="I3602" s="62" t="s">
        <v>110</v>
      </c>
      <c r="J3602" s="62" t="s">
        <v>105</v>
      </c>
      <c r="K3602" s="62" t="s">
        <v>106</v>
      </c>
      <c r="L3602" s="62" t="s">
        <v>2937</v>
      </c>
    </row>
    <row r="3603" spans="8:12" x14ac:dyDescent="0.25">
      <c r="H3603" s="62">
        <v>420104200</v>
      </c>
      <c r="I3603" s="62" t="s">
        <v>110</v>
      </c>
      <c r="J3603" s="62" t="s">
        <v>105</v>
      </c>
      <c r="K3603" s="62" t="s">
        <v>106</v>
      </c>
      <c r="L3603" s="62" t="s">
        <v>2938</v>
      </c>
    </row>
    <row r="3604" spans="8:12" x14ac:dyDescent="0.25">
      <c r="H3604" s="62">
        <v>420104300</v>
      </c>
      <c r="I3604" s="62" t="s">
        <v>110</v>
      </c>
      <c r="J3604" s="62" t="s">
        <v>105</v>
      </c>
      <c r="K3604" s="62" t="s">
        <v>106</v>
      </c>
      <c r="L3604" s="62" t="s">
        <v>2939</v>
      </c>
    </row>
    <row r="3605" spans="8:12" x14ac:dyDescent="0.25">
      <c r="H3605" s="62">
        <v>420104400</v>
      </c>
      <c r="I3605" s="62" t="s">
        <v>110</v>
      </c>
      <c r="J3605" s="62" t="s">
        <v>105</v>
      </c>
      <c r="K3605" s="62" t="s">
        <v>106</v>
      </c>
      <c r="L3605" s="62" t="s">
        <v>2940</v>
      </c>
    </row>
    <row r="3606" spans="8:12" x14ac:dyDescent="0.25">
      <c r="H3606" s="62">
        <v>420104500</v>
      </c>
      <c r="I3606" s="62" t="s">
        <v>110</v>
      </c>
      <c r="J3606" s="62" t="s">
        <v>105</v>
      </c>
      <c r="K3606" s="62" t="s">
        <v>106</v>
      </c>
      <c r="L3606" s="62" t="s">
        <v>2941</v>
      </c>
    </row>
    <row r="3607" spans="8:12" x14ac:dyDescent="0.25">
      <c r="H3607" s="62">
        <v>420104600</v>
      </c>
      <c r="I3607" s="62" t="s">
        <v>110</v>
      </c>
      <c r="J3607" s="62" t="s">
        <v>105</v>
      </c>
      <c r="K3607" s="62" t="s">
        <v>106</v>
      </c>
      <c r="L3607" s="62" t="s">
        <v>2942</v>
      </c>
    </row>
    <row r="3608" spans="8:12" x14ac:dyDescent="0.25">
      <c r="H3608" s="62">
        <v>420104800</v>
      </c>
      <c r="I3608" s="62" t="s">
        <v>110</v>
      </c>
      <c r="J3608" s="62" t="s">
        <v>105</v>
      </c>
      <c r="K3608" s="62" t="s">
        <v>106</v>
      </c>
      <c r="L3608" s="62" t="s">
        <v>2943</v>
      </c>
    </row>
    <row r="3609" spans="8:12" x14ac:dyDescent="0.25">
      <c r="H3609" s="62">
        <v>420104801</v>
      </c>
      <c r="I3609" s="62" t="s">
        <v>110</v>
      </c>
      <c r="J3609" s="62" t="s">
        <v>105</v>
      </c>
      <c r="K3609" s="62" t="s">
        <v>106</v>
      </c>
      <c r="L3609" s="62" t="s">
        <v>2944</v>
      </c>
    </row>
    <row r="3610" spans="8:12" x14ac:dyDescent="0.25">
      <c r="H3610" s="62">
        <v>420104802</v>
      </c>
      <c r="I3610" s="62" t="s">
        <v>110</v>
      </c>
      <c r="J3610" s="62" t="s">
        <v>105</v>
      </c>
      <c r="K3610" s="62" t="s">
        <v>106</v>
      </c>
      <c r="L3610" s="62" t="s">
        <v>2923</v>
      </c>
    </row>
    <row r="3611" spans="8:12" x14ac:dyDescent="0.25">
      <c r="H3611" s="62">
        <v>420104803</v>
      </c>
      <c r="I3611" s="62" t="s">
        <v>110</v>
      </c>
      <c r="J3611" s="62" t="s">
        <v>105</v>
      </c>
      <c r="K3611" s="62" t="s">
        <v>106</v>
      </c>
      <c r="L3611" s="62" t="s">
        <v>2924</v>
      </c>
    </row>
    <row r="3612" spans="8:12" x14ac:dyDescent="0.25">
      <c r="H3612" s="62">
        <v>420104804</v>
      </c>
      <c r="I3612" s="62" t="s">
        <v>110</v>
      </c>
      <c r="J3612" s="62" t="s">
        <v>105</v>
      </c>
      <c r="K3612" s="62" t="s">
        <v>106</v>
      </c>
      <c r="L3612" s="62" t="s">
        <v>2927</v>
      </c>
    </row>
    <row r="3613" spans="8:12" x14ac:dyDescent="0.25">
      <c r="H3613" s="62">
        <v>420104805</v>
      </c>
      <c r="I3613" s="62" t="s">
        <v>110</v>
      </c>
      <c r="J3613" s="62" t="s">
        <v>105</v>
      </c>
      <c r="K3613" s="62" t="s">
        <v>106</v>
      </c>
      <c r="L3613" s="62" t="s">
        <v>2925</v>
      </c>
    </row>
    <row r="3614" spans="8:12" x14ac:dyDescent="0.25">
      <c r="H3614" s="62">
        <v>420104806</v>
      </c>
      <c r="I3614" s="62" t="s">
        <v>110</v>
      </c>
      <c r="J3614" s="62" t="s">
        <v>105</v>
      </c>
      <c r="K3614" s="62" t="s">
        <v>106</v>
      </c>
      <c r="L3614" s="62" t="s">
        <v>2928</v>
      </c>
    </row>
    <row r="3615" spans="8:12" x14ac:dyDescent="0.25">
      <c r="H3615" s="62">
        <v>420106000</v>
      </c>
      <c r="I3615" s="62" t="s">
        <v>110</v>
      </c>
      <c r="J3615" s="62" t="s">
        <v>105</v>
      </c>
      <c r="K3615" s="62" t="s">
        <v>106</v>
      </c>
      <c r="L3615" s="62" t="s">
        <v>2945</v>
      </c>
    </row>
    <row r="3616" spans="8:12" x14ac:dyDescent="0.25">
      <c r="H3616" s="62">
        <v>420106100</v>
      </c>
      <c r="I3616" s="62" t="s">
        <v>110</v>
      </c>
      <c r="J3616" s="62" t="s">
        <v>105</v>
      </c>
      <c r="K3616" s="62" t="s">
        <v>106</v>
      </c>
      <c r="L3616" s="62" t="s">
        <v>4989</v>
      </c>
    </row>
    <row r="3617" spans="8:12" x14ac:dyDescent="0.25">
      <c r="H3617" s="62">
        <v>460000000</v>
      </c>
      <c r="I3617" s="62" t="s">
        <v>111</v>
      </c>
      <c r="J3617" s="62" t="s">
        <v>217</v>
      </c>
      <c r="K3617" s="62" t="s">
        <v>217</v>
      </c>
      <c r="L3617" s="62" t="s">
        <v>111</v>
      </c>
    </row>
    <row r="3618" spans="8:12" x14ac:dyDescent="0.25">
      <c r="H3618" s="62">
        <v>460004900</v>
      </c>
      <c r="I3618" s="62" t="s">
        <v>111</v>
      </c>
      <c r="J3618" s="62" t="s">
        <v>105</v>
      </c>
      <c r="K3618" s="62" t="s">
        <v>104</v>
      </c>
      <c r="L3618" s="62" t="s">
        <v>2946</v>
      </c>
    </row>
    <row r="3619" spans="8:12" x14ac:dyDescent="0.25">
      <c r="H3619" s="62">
        <v>460006000</v>
      </c>
      <c r="I3619" s="62" t="s">
        <v>111</v>
      </c>
      <c r="J3619" s="62" t="s">
        <v>105</v>
      </c>
      <c r="K3619" s="62" t="s">
        <v>246</v>
      </c>
      <c r="L3619" s="62" t="s">
        <v>2947</v>
      </c>
    </row>
    <row r="3620" spans="8:12" x14ac:dyDescent="0.25">
      <c r="H3620" s="62">
        <v>460007100</v>
      </c>
      <c r="I3620" s="62" t="s">
        <v>111</v>
      </c>
      <c r="J3620" s="62" t="s">
        <v>103</v>
      </c>
      <c r="K3620" s="62" t="s">
        <v>246</v>
      </c>
      <c r="L3620" s="62" t="s">
        <v>2948</v>
      </c>
    </row>
    <row r="3621" spans="8:12" x14ac:dyDescent="0.25">
      <c r="H3621" s="62">
        <v>460012800</v>
      </c>
      <c r="I3621" s="62" t="s">
        <v>111</v>
      </c>
      <c r="J3621" s="62" t="s">
        <v>105</v>
      </c>
      <c r="K3621" s="62" t="s">
        <v>248</v>
      </c>
      <c r="L3621" s="62" t="s">
        <v>2949</v>
      </c>
    </row>
    <row r="3622" spans="8:12" x14ac:dyDescent="0.25">
      <c r="H3622" s="62">
        <v>460013300</v>
      </c>
      <c r="I3622" s="62" t="s">
        <v>111</v>
      </c>
      <c r="J3622" s="62" t="s">
        <v>105</v>
      </c>
      <c r="K3622" s="62" t="s">
        <v>248</v>
      </c>
      <c r="L3622" s="62" t="s">
        <v>4990</v>
      </c>
    </row>
    <row r="3623" spans="8:12" x14ac:dyDescent="0.25">
      <c r="H3623" s="62">
        <v>460013700</v>
      </c>
      <c r="I3623" s="62" t="s">
        <v>111</v>
      </c>
      <c r="J3623" s="62" t="s">
        <v>105</v>
      </c>
      <c r="K3623" s="62" t="s">
        <v>248</v>
      </c>
      <c r="L3623" s="62" t="s">
        <v>2950</v>
      </c>
    </row>
    <row r="3624" spans="8:12" x14ac:dyDescent="0.25">
      <c r="H3624" s="62">
        <v>460018600</v>
      </c>
      <c r="I3624" s="62" t="s">
        <v>111</v>
      </c>
      <c r="J3624" s="62" t="s">
        <v>105</v>
      </c>
      <c r="K3624" s="62" t="s">
        <v>248</v>
      </c>
      <c r="L3624" s="62" t="s">
        <v>4991</v>
      </c>
    </row>
    <row r="3625" spans="8:12" x14ac:dyDescent="0.25">
      <c r="H3625" s="62">
        <v>460018700</v>
      </c>
      <c r="I3625" s="62" t="s">
        <v>111</v>
      </c>
      <c r="J3625" s="62" t="s">
        <v>105</v>
      </c>
      <c r="K3625" s="62" t="s">
        <v>248</v>
      </c>
      <c r="L3625" s="62" t="s">
        <v>1641</v>
      </c>
    </row>
    <row r="3626" spans="8:12" x14ac:dyDescent="0.25">
      <c r="H3626" s="62">
        <v>460019200</v>
      </c>
      <c r="I3626" s="62" t="s">
        <v>111</v>
      </c>
      <c r="J3626" s="62" t="s">
        <v>105</v>
      </c>
      <c r="K3626" s="62" t="s">
        <v>106</v>
      </c>
      <c r="L3626" s="62" t="s">
        <v>2951</v>
      </c>
    </row>
    <row r="3627" spans="8:12" x14ac:dyDescent="0.25">
      <c r="H3627" s="62">
        <v>460019700</v>
      </c>
      <c r="I3627" s="62" t="s">
        <v>111</v>
      </c>
      <c r="J3627" s="62" t="s">
        <v>105</v>
      </c>
      <c r="K3627" s="62" t="s">
        <v>104</v>
      </c>
      <c r="L3627" s="62" t="s">
        <v>2952</v>
      </c>
    </row>
    <row r="3628" spans="8:12" x14ac:dyDescent="0.25">
      <c r="H3628" s="62">
        <v>460020100</v>
      </c>
      <c r="I3628" s="62" t="s">
        <v>111</v>
      </c>
      <c r="J3628" s="62" t="s">
        <v>105</v>
      </c>
      <c r="K3628" s="62" t="s">
        <v>246</v>
      </c>
      <c r="L3628" s="62" t="s">
        <v>2953</v>
      </c>
    </row>
    <row r="3629" spans="8:12" x14ac:dyDescent="0.25">
      <c r="H3629" s="62">
        <v>460022300</v>
      </c>
      <c r="I3629" s="62" t="s">
        <v>111</v>
      </c>
      <c r="J3629" s="62" t="s">
        <v>105</v>
      </c>
      <c r="K3629" s="62" t="s">
        <v>248</v>
      </c>
      <c r="L3629" s="62" t="s">
        <v>2954</v>
      </c>
    </row>
    <row r="3630" spans="8:12" x14ac:dyDescent="0.25">
      <c r="H3630" s="62">
        <v>460023100</v>
      </c>
      <c r="I3630" s="62" t="s">
        <v>111</v>
      </c>
      <c r="J3630" s="62" t="s">
        <v>105</v>
      </c>
      <c r="K3630" s="62" t="s">
        <v>248</v>
      </c>
      <c r="L3630" s="62" t="s">
        <v>2955</v>
      </c>
    </row>
    <row r="3631" spans="8:12" x14ac:dyDescent="0.25">
      <c r="H3631" s="62">
        <v>460023300</v>
      </c>
      <c r="I3631" s="62" t="s">
        <v>111</v>
      </c>
      <c r="J3631" s="62" t="s">
        <v>105</v>
      </c>
      <c r="K3631" s="62" t="s">
        <v>248</v>
      </c>
      <c r="L3631" s="62" t="s">
        <v>2956</v>
      </c>
    </row>
    <row r="3632" spans="8:12" x14ac:dyDescent="0.25">
      <c r="H3632" s="62">
        <v>460023600</v>
      </c>
      <c r="I3632" s="62" t="s">
        <v>111</v>
      </c>
      <c r="J3632" s="62" t="s">
        <v>105</v>
      </c>
      <c r="K3632" s="62" t="s">
        <v>106</v>
      </c>
      <c r="L3632" s="62" t="s">
        <v>2957</v>
      </c>
    </row>
    <row r="3633" spans="8:12" x14ac:dyDescent="0.25">
      <c r="H3633" s="62">
        <v>460023700</v>
      </c>
      <c r="I3633" s="62" t="s">
        <v>111</v>
      </c>
      <c r="J3633" s="62" t="s">
        <v>105</v>
      </c>
      <c r="K3633" s="62" t="s">
        <v>248</v>
      </c>
      <c r="L3633" s="62" t="s">
        <v>4992</v>
      </c>
    </row>
    <row r="3634" spans="8:12" x14ac:dyDescent="0.25">
      <c r="H3634" s="62">
        <v>460025100</v>
      </c>
      <c r="I3634" s="62" t="s">
        <v>111</v>
      </c>
      <c r="J3634" s="62" t="s">
        <v>105</v>
      </c>
      <c r="K3634" s="62" t="s">
        <v>248</v>
      </c>
      <c r="L3634" s="62" t="s">
        <v>2958</v>
      </c>
    </row>
    <row r="3635" spans="8:12" x14ac:dyDescent="0.25">
      <c r="H3635" s="62">
        <v>460025600</v>
      </c>
      <c r="I3635" s="62" t="s">
        <v>111</v>
      </c>
      <c r="J3635" s="62" t="s">
        <v>105</v>
      </c>
      <c r="K3635" s="62" t="s">
        <v>106</v>
      </c>
      <c r="L3635" s="62" t="s">
        <v>2959</v>
      </c>
    </row>
    <row r="3636" spans="8:12" x14ac:dyDescent="0.25">
      <c r="H3636" s="62">
        <v>460027300</v>
      </c>
      <c r="I3636" s="62" t="s">
        <v>111</v>
      </c>
      <c r="J3636" s="62" t="s">
        <v>103</v>
      </c>
      <c r="K3636" s="62" t="s">
        <v>248</v>
      </c>
      <c r="L3636" s="62" t="s">
        <v>2960</v>
      </c>
    </row>
    <row r="3637" spans="8:12" x14ac:dyDescent="0.25">
      <c r="H3637" s="62">
        <v>460029900</v>
      </c>
      <c r="I3637" s="62" t="s">
        <v>111</v>
      </c>
      <c r="J3637" s="62" t="s">
        <v>105</v>
      </c>
      <c r="K3637" s="62" t="s">
        <v>248</v>
      </c>
      <c r="L3637" s="62" t="s">
        <v>2961</v>
      </c>
    </row>
    <row r="3638" spans="8:12" x14ac:dyDescent="0.25">
      <c r="H3638" s="62">
        <v>460030700</v>
      </c>
      <c r="I3638" s="62" t="s">
        <v>111</v>
      </c>
      <c r="J3638" s="62" t="s">
        <v>105</v>
      </c>
      <c r="K3638" s="62" t="s">
        <v>106</v>
      </c>
      <c r="L3638" s="62" t="s">
        <v>4993</v>
      </c>
    </row>
    <row r="3639" spans="8:12" x14ac:dyDescent="0.25">
      <c r="H3639" s="62">
        <v>460031300</v>
      </c>
      <c r="I3639" s="62" t="s">
        <v>111</v>
      </c>
      <c r="J3639" s="62" t="s">
        <v>105</v>
      </c>
      <c r="K3639" s="62" t="s">
        <v>248</v>
      </c>
      <c r="L3639" s="62" t="s">
        <v>2962</v>
      </c>
    </row>
    <row r="3640" spans="8:12" x14ac:dyDescent="0.25">
      <c r="H3640" s="62">
        <v>460031700</v>
      </c>
      <c r="I3640" s="62" t="s">
        <v>111</v>
      </c>
      <c r="J3640" s="62" t="s">
        <v>105</v>
      </c>
      <c r="K3640" s="62" t="s">
        <v>250</v>
      </c>
      <c r="L3640" s="62" t="s">
        <v>2963</v>
      </c>
    </row>
    <row r="3641" spans="8:12" x14ac:dyDescent="0.25">
      <c r="H3641" s="62">
        <v>460032000</v>
      </c>
      <c r="I3641" s="62" t="s">
        <v>111</v>
      </c>
      <c r="J3641" s="62" t="s">
        <v>105</v>
      </c>
      <c r="K3641" s="62" t="s">
        <v>248</v>
      </c>
      <c r="L3641" s="62" t="s">
        <v>2964</v>
      </c>
    </row>
    <row r="3642" spans="8:12" x14ac:dyDescent="0.25">
      <c r="H3642" s="62">
        <v>460032100</v>
      </c>
      <c r="I3642" s="62" t="s">
        <v>111</v>
      </c>
      <c r="J3642" s="62" t="s">
        <v>105</v>
      </c>
      <c r="K3642" s="62" t="s">
        <v>106</v>
      </c>
      <c r="L3642" s="62" t="s">
        <v>5388</v>
      </c>
    </row>
    <row r="3643" spans="8:12" x14ac:dyDescent="0.25">
      <c r="H3643" s="62">
        <v>460032800</v>
      </c>
      <c r="I3643" s="62" t="s">
        <v>111</v>
      </c>
      <c r="J3643" s="62" t="s">
        <v>105</v>
      </c>
      <c r="K3643" s="62" t="s">
        <v>248</v>
      </c>
      <c r="L3643" s="62" t="s">
        <v>2965</v>
      </c>
    </row>
    <row r="3644" spans="8:12" x14ac:dyDescent="0.25">
      <c r="H3644" s="62">
        <v>460033000</v>
      </c>
      <c r="I3644" s="62" t="s">
        <v>111</v>
      </c>
      <c r="J3644" s="62" t="s">
        <v>103</v>
      </c>
      <c r="K3644" s="62" t="s">
        <v>246</v>
      </c>
      <c r="L3644" s="62" t="s">
        <v>5389</v>
      </c>
    </row>
    <row r="3645" spans="8:12" x14ac:dyDescent="0.25">
      <c r="H3645" s="62">
        <v>460041400</v>
      </c>
      <c r="I3645" s="62" t="s">
        <v>111</v>
      </c>
      <c r="J3645" s="62" t="s">
        <v>105</v>
      </c>
      <c r="K3645" s="62" t="s">
        <v>250</v>
      </c>
      <c r="L3645" s="62" t="s">
        <v>2966</v>
      </c>
    </row>
    <row r="3646" spans="8:12" x14ac:dyDescent="0.25">
      <c r="H3646" s="62">
        <v>460041500</v>
      </c>
      <c r="I3646" s="62" t="s">
        <v>111</v>
      </c>
      <c r="J3646" s="62" t="s">
        <v>105</v>
      </c>
      <c r="K3646" s="62" t="s">
        <v>250</v>
      </c>
      <c r="L3646" s="62" t="s">
        <v>4994</v>
      </c>
    </row>
    <row r="3647" spans="8:12" x14ac:dyDescent="0.25">
      <c r="H3647" s="62">
        <v>460042800</v>
      </c>
      <c r="I3647" s="62" t="s">
        <v>111</v>
      </c>
      <c r="J3647" s="62" t="s">
        <v>105</v>
      </c>
      <c r="K3647" s="62" t="s">
        <v>250</v>
      </c>
      <c r="L3647" s="62" t="s">
        <v>2967</v>
      </c>
    </row>
    <row r="3648" spans="8:12" x14ac:dyDescent="0.25">
      <c r="H3648" s="62">
        <v>460046000</v>
      </c>
      <c r="I3648" s="62" t="s">
        <v>111</v>
      </c>
      <c r="J3648" s="62" t="s">
        <v>105</v>
      </c>
      <c r="K3648" s="62" t="s">
        <v>106</v>
      </c>
      <c r="L3648" s="62" t="s">
        <v>2968</v>
      </c>
    </row>
    <row r="3649" spans="8:12" x14ac:dyDescent="0.25">
      <c r="H3649" s="62">
        <v>460046800</v>
      </c>
      <c r="I3649" s="62" t="s">
        <v>111</v>
      </c>
      <c r="J3649" s="62" t="s">
        <v>105</v>
      </c>
      <c r="K3649" s="62" t="s">
        <v>248</v>
      </c>
      <c r="L3649" s="62" t="s">
        <v>2969</v>
      </c>
    </row>
    <row r="3650" spans="8:12" x14ac:dyDescent="0.25">
      <c r="H3650" s="62">
        <v>460048000</v>
      </c>
      <c r="I3650" s="62" t="s">
        <v>111</v>
      </c>
      <c r="J3650" s="62" t="s">
        <v>105</v>
      </c>
      <c r="K3650" s="62" t="s">
        <v>248</v>
      </c>
      <c r="L3650" s="62" t="s">
        <v>4995</v>
      </c>
    </row>
    <row r="3651" spans="8:12" x14ac:dyDescent="0.25">
      <c r="H3651" s="62">
        <v>460048100</v>
      </c>
      <c r="I3651" s="62" t="s">
        <v>111</v>
      </c>
      <c r="J3651" s="62" t="s">
        <v>105</v>
      </c>
      <c r="K3651" s="62" t="s">
        <v>106</v>
      </c>
      <c r="L3651" s="62" t="s">
        <v>2970</v>
      </c>
    </row>
    <row r="3652" spans="8:12" x14ac:dyDescent="0.25">
      <c r="H3652" s="62">
        <v>460050200</v>
      </c>
      <c r="I3652" s="62" t="s">
        <v>111</v>
      </c>
      <c r="J3652" s="62" t="s">
        <v>105</v>
      </c>
      <c r="K3652" s="62" t="s">
        <v>250</v>
      </c>
      <c r="L3652" s="62" t="s">
        <v>4996</v>
      </c>
    </row>
    <row r="3653" spans="8:12" x14ac:dyDescent="0.25">
      <c r="H3653" s="62">
        <v>460053100</v>
      </c>
      <c r="I3653" s="62" t="s">
        <v>111</v>
      </c>
      <c r="J3653" s="62" t="s">
        <v>105</v>
      </c>
      <c r="K3653" s="62" t="s">
        <v>106</v>
      </c>
      <c r="L3653" s="62" t="s">
        <v>2971</v>
      </c>
    </row>
    <row r="3654" spans="8:12" x14ac:dyDescent="0.25">
      <c r="H3654" s="62">
        <v>460055900</v>
      </c>
      <c r="I3654" s="62" t="s">
        <v>111</v>
      </c>
      <c r="J3654" s="62" t="s">
        <v>105</v>
      </c>
      <c r="K3654" s="62" t="s">
        <v>106</v>
      </c>
      <c r="L3654" s="62" t="s">
        <v>2972</v>
      </c>
    </row>
    <row r="3655" spans="8:12" x14ac:dyDescent="0.25">
      <c r="H3655" s="62">
        <v>460056900</v>
      </c>
      <c r="I3655" s="62" t="s">
        <v>111</v>
      </c>
      <c r="J3655" s="62" t="s">
        <v>105</v>
      </c>
      <c r="K3655" s="62" t="s">
        <v>106</v>
      </c>
      <c r="L3655" s="62" t="s">
        <v>2973</v>
      </c>
    </row>
    <row r="3656" spans="8:12" x14ac:dyDescent="0.25">
      <c r="H3656" s="62">
        <v>460064500</v>
      </c>
      <c r="I3656" s="62" t="s">
        <v>111</v>
      </c>
      <c r="J3656" s="62" t="s">
        <v>105</v>
      </c>
      <c r="K3656" s="62" t="s">
        <v>106</v>
      </c>
      <c r="L3656" s="62" t="s">
        <v>412</v>
      </c>
    </row>
    <row r="3657" spans="8:12" x14ac:dyDescent="0.25">
      <c r="H3657" s="62">
        <v>460066300</v>
      </c>
      <c r="I3657" s="62" t="s">
        <v>111</v>
      </c>
      <c r="J3657" s="62" t="s">
        <v>105</v>
      </c>
      <c r="K3657" s="62" t="s">
        <v>106</v>
      </c>
      <c r="L3657" s="62" t="s">
        <v>2974</v>
      </c>
    </row>
    <row r="3658" spans="8:12" x14ac:dyDescent="0.25">
      <c r="H3658" s="62">
        <v>460068800</v>
      </c>
      <c r="I3658" s="62" t="s">
        <v>111</v>
      </c>
      <c r="J3658" s="62" t="s">
        <v>105</v>
      </c>
      <c r="K3658" s="62" t="s">
        <v>106</v>
      </c>
      <c r="L3658" s="62" t="s">
        <v>2975</v>
      </c>
    </row>
    <row r="3659" spans="8:12" x14ac:dyDescent="0.25">
      <c r="H3659" s="62">
        <v>460068900</v>
      </c>
      <c r="I3659" s="62" t="s">
        <v>111</v>
      </c>
      <c r="J3659" s="62" t="s">
        <v>105</v>
      </c>
      <c r="K3659" s="62" t="s">
        <v>106</v>
      </c>
      <c r="L3659" s="62" t="s">
        <v>2976</v>
      </c>
    </row>
    <row r="3660" spans="8:12" x14ac:dyDescent="0.25">
      <c r="H3660" s="62">
        <v>460069300</v>
      </c>
      <c r="I3660" s="62" t="s">
        <v>111</v>
      </c>
      <c r="J3660" s="62" t="s">
        <v>105</v>
      </c>
      <c r="K3660" s="62" t="s">
        <v>106</v>
      </c>
      <c r="L3660" s="62" t="s">
        <v>2977</v>
      </c>
    </row>
    <row r="3661" spans="8:12" x14ac:dyDescent="0.25">
      <c r="H3661" s="62">
        <v>460070800</v>
      </c>
      <c r="I3661" s="62" t="s">
        <v>111</v>
      </c>
      <c r="J3661" s="62" t="s">
        <v>105</v>
      </c>
      <c r="K3661" s="62" t="s">
        <v>106</v>
      </c>
      <c r="L3661" s="62" t="s">
        <v>2717</v>
      </c>
    </row>
    <row r="3662" spans="8:12" x14ac:dyDescent="0.25">
      <c r="H3662" s="62">
        <v>460071800</v>
      </c>
      <c r="I3662" s="62" t="s">
        <v>111</v>
      </c>
      <c r="J3662" s="62" t="s">
        <v>105</v>
      </c>
      <c r="K3662" s="62" t="s">
        <v>106</v>
      </c>
      <c r="L3662" s="62" t="s">
        <v>2978</v>
      </c>
    </row>
    <row r="3663" spans="8:12" x14ac:dyDescent="0.25">
      <c r="H3663" s="62">
        <v>460074000</v>
      </c>
      <c r="I3663" s="62" t="s">
        <v>111</v>
      </c>
      <c r="J3663" s="62" t="s">
        <v>105</v>
      </c>
      <c r="K3663" s="62" t="s">
        <v>250</v>
      </c>
      <c r="L3663" s="62" t="s">
        <v>2979</v>
      </c>
    </row>
    <row r="3664" spans="8:12" x14ac:dyDescent="0.25">
      <c r="H3664" s="62">
        <v>460074100</v>
      </c>
      <c r="I3664" s="62" t="s">
        <v>111</v>
      </c>
      <c r="J3664" s="62" t="s">
        <v>105</v>
      </c>
      <c r="K3664" s="62" t="s">
        <v>246</v>
      </c>
      <c r="L3664" s="62" t="s">
        <v>2980</v>
      </c>
    </row>
    <row r="3665" spans="8:12" x14ac:dyDescent="0.25">
      <c r="H3665" s="62">
        <v>460077900</v>
      </c>
      <c r="I3665" s="62" t="s">
        <v>111</v>
      </c>
      <c r="J3665" s="62" t="s">
        <v>105</v>
      </c>
      <c r="K3665" s="62" t="s">
        <v>106</v>
      </c>
      <c r="L3665" s="62" t="s">
        <v>2981</v>
      </c>
    </row>
    <row r="3666" spans="8:12" x14ac:dyDescent="0.25">
      <c r="H3666" s="62">
        <v>460079600</v>
      </c>
      <c r="I3666" s="62" t="s">
        <v>111</v>
      </c>
      <c r="J3666" s="62" t="s">
        <v>105</v>
      </c>
      <c r="K3666" s="62" t="s">
        <v>106</v>
      </c>
      <c r="L3666" s="62" t="s">
        <v>2982</v>
      </c>
    </row>
    <row r="3667" spans="8:12" x14ac:dyDescent="0.25">
      <c r="H3667" s="62">
        <v>460079900</v>
      </c>
      <c r="I3667" s="62" t="s">
        <v>111</v>
      </c>
      <c r="J3667" s="62" t="s">
        <v>105</v>
      </c>
      <c r="K3667" s="62" t="s">
        <v>248</v>
      </c>
      <c r="L3667" s="62" t="s">
        <v>2983</v>
      </c>
    </row>
    <row r="3668" spans="8:12" x14ac:dyDescent="0.25">
      <c r="H3668" s="62">
        <v>460080300</v>
      </c>
      <c r="I3668" s="62" t="s">
        <v>111</v>
      </c>
      <c r="J3668" s="62" t="s">
        <v>105</v>
      </c>
      <c r="K3668" s="62" t="s">
        <v>248</v>
      </c>
      <c r="L3668" s="62" t="s">
        <v>2984</v>
      </c>
    </row>
    <row r="3669" spans="8:12" x14ac:dyDescent="0.25">
      <c r="H3669" s="62">
        <v>460081800</v>
      </c>
      <c r="I3669" s="62" t="s">
        <v>111</v>
      </c>
      <c r="J3669" s="62" t="s">
        <v>105</v>
      </c>
      <c r="K3669" s="62" t="s">
        <v>248</v>
      </c>
      <c r="L3669" s="62" t="s">
        <v>2985</v>
      </c>
    </row>
    <row r="3670" spans="8:12" x14ac:dyDescent="0.25">
      <c r="H3670" s="62">
        <v>460084000</v>
      </c>
      <c r="I3670" s="62" t="s">
        <v>111</v>
      </c>
      <c r="J3670" s="62" t="s">
        <v>105</v>
      </c>
      <c r="K3670" s="62" t="s">
        <v>248</v>
      </c>
      <c r="L3670" s="62" t="s">
        <v>2986</v>
      </c>
    </row>
    <row r="3671" spans="8:12" x14ac:dyDescent="0.25">
      <c r="H3671" s="62">
        <v>460084600</v>
      </c>
      <c r="I3671" s="62" t="s">
        <v>111</v>
      </c>
      <c r="J3671" s="62" t="s">
        <v>105</v>
      </c>
      <c r="K3671" s="62" t="s">
        <v>246</v>
      </c>
      <c r="L3671" s="62" t="s">
        <v>2987</v>
      </c>
    </row>
    <row r="3672" spans="8:12" x14ac:dyDescent="0.25">
      <c r="H3672" s="62">
        <v>460084700</v>
      </c>
      <c r="I3672" s="62" t="s">
        <v>111</v>
      </c>
      <c r="J3672" s="62" t="s">
        <v>105</v>
      </c>
      <c r="K3672" s="62" t="s">
        <v>250</v>
      </c>
      <c r="L3672" s="62" t="s">
        <v>4997</v>
      </c>
    </row>
    <row r="3673" spans="8:12" x14ac:dyDescent="0.25">
      <c r="H3673" s="62">
        <v>460086900</v>
      </c>
      <c r="I3673" s="62" t="s">
        <v>111</v>
      </c>
      <c r="J3673" s="62" t="s">
        <v>105</v>
      </c>
      <c r="K3673" s="62" t="s">
        <v>106</v>
      </c>
      <c r="L3673" s="62" t="s">
        <v>2320</v>
      </c>
    </row>
    <row r="3674" spans="8:12" x14ac:dyDescent="0.25">
      <c r="H3674" s="62">
        <v>460086901</v>
      </c>
      <c r="I3674" s="62" t="s">
        <v>111</v>
      </c>
      <c r="J3674" s="62" t="s">
        <v>105</v>
      </c>
      <c r="K3674" s="62" t="s">
        <v>106</v>
      </c>
      <c r="L3674" s="62" t="s">
        <v>2988</v>
      </c>
    </row>
    <row r="3675" spans="8:12" x14ac:dyDescent="0.25">
      <c r="H3675" s="62">
        <v>460086902</v>
      </c>
      <c r="I3675" s="62" t="s">
        <v>111</v>
      </c>
      <c r="J3675" s="62" t="s">
        <v>105</v>
      </c>
      <c r="K3675" s="62" t="s">
        <v>106</v>
      </c>
      <c r="L3675" s="62" t="s">
        <v>412</v>
      </c>
    </row>
    <row r="3676" spans="8:12" x14ac:dyDescent="0.25">
      <c r="H3676" s="62">
        <v>460086903</v>
      </c>
      <c r="I3676" s="62" t="s">
        <v>111</v>
      </c>
      <c r="J3676" s="62" t="s">
        <v>105</v>
      </c>
      <c r="K3676" s="62" t="s">
        <v>106</v>
      </c>
      <c r="L3676" s="62" t="s">
        <v>2989</v>
      </c>
    </row>
    <row r="3677" spans="8:12" x14ac:dyDescent="0.25">
      <c r="H3677" s="62">
        <v>460086904</v>
      </c>
      <c r="I3677" s="62" t="s">
        <v>111</v>
      </c>
      <c r="J3677" s="62" t="s">
        <v>105</v>
      </c>
      <c r="K3677" s="62" t="s">
        <v>106</v>
      </c>
      <c r="L3677" s="62" t="s">
        <v>2990</v>
      </c>
    </row>
    <row r="3678" spans="8:12" x14ac:dyDescent="0.25">
      <c r="H3678" s="62">
        <v>460086905</v>
      </c>
      <c r="I3678" s="62" t="s">
        <v>111</v>
      </c>
      <c r="J3678" s="62" t="s">
        <v>105</v>
      </c>
      <c r="K3678" s="62" t="s">
        <v>106</v>
      </c>
      <c r="L3678" s="62" t="s">
        <v>2991</v>
      </c>
    </row>
    <row r="3679" spans="8:12" x14ac:dyDescent="0.25">
      <c r="H3679" s="62">
        <v>460089500</v>
      </c>
      <c r="I3679" s="62" t="s">
        <v>111</v>
      </c>
      <c r="J3679" s="62" t="s">
        <v>105</v>
      </c>
      <c r="K3679" s="62" t="s">
        <v>248</v>
      </c>
      <c r="L3679" s="62" t="s">
        <v>4998</v>
      </c>
    </row>
    <row r="3680" spans="8:12" x14ac:dyDescent="0.25">
      <c r="H3680" s="62">
        <v>460091200</v>
      </c>
      <c r="I3680" s="62" t="s">
        <v>111</v>
      </c>
      <c r="J3680" s="62" t="s">
        <v>105</v>
      </c>
      <c r="K3680" s="62" t="s">
        <v>250</v>
      </c>
      <c r="L3680" s="62" t="s">
        <v>2992</v>
      </c>
    </row>
    <row r="3681" spans="8:12" x14ac:dyDescent="0.25">
      <c r="H3681" s="62">
        <v>460092700</v>
      </c>
      <c r="I3681" s="62" t="s">
        <v>111</v>
      </c>
      <c r="J3681" s="62" t="s">
        <v>105</v>
      </c>
      <c r="K3681" s="62" t="s">
        <v>106</v>
      </c>
      <c r="L3681" s="62" t="s">
        <v>2993</v>
      </c>
    </row>
    <row r="3682" spans="8:12" x14ac:dyDescent="0.25">
      <c r="H3682" s="62">
        <v>469000100</v>
      </c>
      <c r="I3682" s="62" t="s">
        <v>111</v>
      </c>
      <c r="J3682" s="62" t="s">
        <v>105</v>
      </c>
      <c r="K3682" s="62" t="s">
        <v>248</v>
      </c>
      <c r="L3682" s="62" t="s">
        <v>2994</v>
      </c>
    </row>
    <row r="3683" spans="8:12" x14ac:dyDescent="0.25">
      <c r="H3683" s="62">
        <v>500000000</v>
      </c>
      <c r="I3683" s="62" t="s">
        <v>47</v>
      </c>
      <c r="J3683" s="62" t="s">
        <v>217</v>
      </c>
      <c r="K3683" s="62" t="s">
        <v>217</v>
      </c>
      <c r="L3683" s="62" t="s">
        <v>47</v>
      </c>
    </row>
    <row r="3684" spans="8:12" x14ac:dyDescent="0.25">
      <c r="H3684" s="62">
        <v>500010400</v>
      </c>
      <c r="I3684" s="62" t="s">
        <v>47</v>
      </c>
      <c r="J3684" s="62" t="s">
        <v>105</v>
      </c>
      <c r="K3684" s="62" t="s">
        <v>248</v>
      </c>
      <c r="L3684" s="62" t="s">
        <v>2995</v>
      </c>
    </row>
    <row r="3685" spans="8:12" x14ac:dyDescent="0.25">
      <c r="H3685" s="62">
        <v>500017500</v>
      </c>
      <c r="I3685" s="62" t="s">
        <v>47</v>
      </c>
      <c r="J3685" s="62" t="s">
        <v>105</v>
      </c>
      <c r="K3685" s="62" t="s">
        <v>248</v>
      </c>
      <c r="L3685" s="62" t="s">
        <v>2996</v>
      </c>
    </row>
    <row r="3686" spans="8:12" x14ac:dyDescent="0.25">
      <c r="H3686" s="62">
        <v>500018900</v>
      </c>
      <c r="I3686" s="62" t="s">
        <v>47</v>
      </c>
      <c r="J3686" s="62" t="s">
        <v>105</v>
      </c>
      <c r="K3686" s="62" t="s">
        <v>248</v>
      </c>
      <c r="L3686" s="62" t="s">
        <v>2997</v>
      </c>
    </row>
    <row r="3687" spans="8:12" x14ac:dyDescent="0.25">
      <c r="H3687" s="62">
        <v>500021600</v>
      </c>
      <c r="I3687" s="62" t="s">
        <v>47</v>
      </c>
      <c r="J3687" s="62" t="s">
        <v>105</v>
      </c>
      <c r="K3687" s="62" t="s">
        <v>248</v>
      </c>
      <c r="L3687" s="62" t="s">
        <v>2998</v>
      </c>
    </row>
    <row r="3688" spans="8:12" x14ac:dyDescent="0.25">
      <c r="H3688" s="62">
        <v>500024700</v>
      </c>
      <c r="I3688" s="62" t="s">
        <v>47</v>
      </c>
      <c r="J3688" s="62" t="s">
        <v>105</v>
      </c>
      <c r="K3688" s="62" t="s">
        <v>248</v>
      </c>
      <c r="L3688" s="62" t="s">
        <v>2999</v>
      </c>
    </row>
    <row r="3689" spans="8:12" x14ac:dyDescent="0.25">
      <c r="H3689" s="62">
        <v>500026600</v>
      </c>
      <c r="I3689" s="62" t="s">
        <v>47</v>
      </c>
      <c r="J3689" s="62" t="s">
        <v>105</v>
      </c>
      <c r="K3689" s="62" t="s">
        <v>248</v>
      </c>
      <c r="L3689" s="62" t="s">
        <v>3000</v>
      </c>
    </row>
    <row r="3690" spans="8:12" x14ac:dyDescent="0.25">
      <c r="H3690" s="62">
        <v>500026900</v>
      </c>
      <c r="I3690" s="62" t="s">
        <v>47</v>
      </c>
      <c r="J3690" s="62" t="s">
        <v>105</v>
      </c>
      <c r="K3690" s="62" t="s">
        <v>248</v>
      </c>
      <c r="L3690" s="62" t="s">
        <v>3001</v>
      </c>
    </row>
    <row r="3691" spans="8:12" x14ac:dyDescent="0.25">
      <c r="H3691" s="62">
        <v>500034200</v>
      </c>
      <c r="I3691" s="62" t="s">
        <v>47</v>
      </c>
      <c r="J3691" s="62" t="s">
        <v>105</v>
      </c>
      <c r="K3691" s="62" t="s">
        <v>248</v>
      </c>
      <c r="L3691" s="62" t="s">
        <v>3002</v>
      </c>
    </row>
    <row r="3692" spans="8:12" x14ac:dyDescent="0.25">
      <c r="H3692" s="62">
        <v>500035500</v>
      </c>
      <c r="I3692" s="62" t="s">
        <v>47</v>
      </c>
      <c r="J3692" s="62" t="s">
        <v>105</v>
      </c>
      <c r="K3692" s="62" t="s">
        <v>246</v>
      </c>
      <c r="L3692" s="62" t="s">
        <v>3003</v>
      </c>
    </row>
    <row r="3693" spans="8:12" x14ac:dyDescent="0.25">
      <c r="H3693" s="62">
        <v>500042400</v>
      </c>
      <c r="I3693" s="62" t="s">
        <v>47</v>
      </c>
      <c r="J3693" s="62" t="s">
        <v>105</v>
      </c>
      <c r="K3693" s="62" t="s">
        <v>248</v>
      </c>
      <c r="L3693" s="62" t="s">
        <v>3004</v>
      </c>
    </row>
    <row r="3694" spans="8:12" x14ac:dyDescent="0.25">
      <c r="H3694" s="62">
        <v>500046600</v>
      </c>
      <c r="I3694" s="62" t="s">
        <v>47</v>
      </c>
      <c r="J3694" s="62" t="s">
        <v>105</v>
      </c>
      <c r="K3694" s="62" t="s">
        <v>246</v>
      </c>
      <c r="L3694" s="62" t="s">
        <v>3005</v>
      </c>
    </row>
    <row r="3695" spans="8:12" x14ac:dyDescent="0.25">
      <c r="H3695" s="62">
        <v>500047400</v>
      </c>
      <c r="I3695" s="62" t="s">
        <v>47</v>
      </c>
      <c r="J3695" s="62" t="s">
        <v>105</v>
      </c>
      <c r="K3695" s="62" t="s">
        <v>106</v>
      </c>
      <c r="L3695" s="62" t="s">
        <v>3006</v>
      </c>
    </row>
    <row r="3696" spans="8:12" x14ac:dyDescent="0.25">
      <c r="H3696" s="62">
        <v>500047700</v>
      </c>
      <c r="I3696" s="62" t="s">
        <v>47</v>
      </c>
      <c r="J3696" s="62" t="s">
        <v>105</v>
      </c>
      <c r="K3696" s="62" t="s">
        <v>248</v>
      </c>
      <c r="L3696" s="62" t="s">
        <v>3007</v>
      </c>
    </row>
    <row r="3697" spans="8:12" x14ac:dyDescent="0.25">
      <c r="H3697" s="62">
        <v>500048600</v>
      </c>
      <c r="I3697" s="62" t="s">
        <v>47</v>
      </c>
      <c r="J3697" s="62" t="s">
        <v>105</v>
      </c>
      <c r="K3697" s="62" t="s">
        <v>248</v>
      </c>
      <c r="L3697" s="62" t="s">
        <v>3008</v>
      </c>
    </row>
    <row r="3698" spans="8:12" x14ac:dyDescent="0.25">
      <c r="H3698" s="62">
        <v>500048700</v>
      </c>
      <c r="I3698" s="62" t="s">
        <v>47</v>
      </c>
      <c r="J3698" s="62" t="s">
        <v>105</v>
      </c>
      <c r="K3698" s="62" t="s">
        <v>246</v>
      </c>
      <c r="L3698" s="62" t="s">
        <v>3009</v>
      </c>
    </row>
    <row r="3699" spans="8:12" x14ac:dyDescent="0.25">
      <c r="H3699" s="62">
        <v>500051100</v>
      </c>
      <c r="I3699" s="62" t="s">
        <v>47</v>
      </c>
      <c r="J3699" s="62" t="s">
        <v>105</v>
      </c>
      <c r="K3699" s="62" t="s">
        <v>248</v>
      </c>
      <c r="L3699" s="62" t="s">
        <v>3010</v>
      </c>
    </row>
    <row r="3700" spans="8:12" x14ac:dyDescent="0.25">
      <c r="H3700" s="62">
        <v>500051800</v>
      </c>
      <c r="I3700" s="62" t="s">
        <v>47</v>
      </c>
      <c r="J3700" s="62" t="s">
        <v>105</v>
      </c>
      <c r="K3700" s="62" t="s">
        <v>248</v>
      </c>
      <c r="L3700" s="62" t="s">
        <v>3011</v>
      </c>
    </row>
    <row r="3701" spans="8:12" x14ac:dyDescent="0.25">
      <c r="H3701" s="62">
        <v>500052900</v>
      </c>
      <c r="I3701" s="62" t="s">
        <v>47</v>
      </c>
      <c r="J3701" s="62" t="s">
        <v>105</v>
      </c>
      <c r="K3701" s="62" t="s">
        <v>248</v>
      </c>
      <c r="L3701" s="62" t="s">
        <v>3012</v>
      </c>
    </row>
    <row r="3702" spans="8:12" x14ac:dyDescent="0.25">
      <c r="H3702" s="62">
        <v>500053800</v>
      </c>
      <c r="I3702" s="62" t="s">
        <v>47</v>
      </c>
      <c r="J3702" s="62" t="s">
        <v>105</v>
      </c>
      <c r="K3702" s="62" t="s">
        <v>248</v>
      </c>
      <c r="L3702" s="62" t="s">
        <v>3013</v>
      </c>
    </row>
    <row r="3703" spans="8:12" x14ac:dyDescent="0.25">
      <c r="H3703" s="62">
        <v>500056000</v>
      </c>
      <c r="I3703" s="62" t="s">
        <v>47</v>
      </c>
      <c r="J3703" s="62" t="s">
        <v>105</v>
      </c>
      <c r="K3703" s="62" t="s">
        <v>248</v>
      </c>
      <c r="L3703" s="62" t="s">
        <v>3014</v>
      </c>
    </row>
    <row r="3704" spans="8:12" x14ac:dyDescent="0.25">
      <c r="H3704" s="62">
        <v>500056800</v>
      </c>
      <c r="I3704" s="62" t="s">
        <v>47</v>
      </c>
      <c r="J3704" s="62" t="s">
        <v>103</v>
      </c>
      <c r="K3704" s="62" t="s">
        <v>250</v>
      </c>
      <c r="L3704" s="62" t="s">
        <v>3015</v>
      </c>
    </row>
    <row r="3705" spans="8:12" x14ac:dyDescent="0.25">
      <c r="H3705" s="62">
        <v>500066400</v>
      </c>
      <c r="I3705" s="62" t="s">
        <v>47</v>
      </c>
      <c r="J3705" s="62" t="s">
        <v>105</v>
      </c>
      <c r="K3705" s="62" t="s">
        <v>248</v>
      </c>
      <c r="L3705" s="62" t="s">
        <v>3016</v>
      </c>
    </row>
    <row r="3706" spans="8:12" x14ac:dyDescent="0.25">
      <c r="H3706" s="62">
        <v>500070400</v>
      </c>
      <c r="I3706" s="62" t="s">
        <v>47</v>
      </c>
      <c r="J3706" s="62" t="s">
        <v>105</v>
      </c>
      <c r="K3706" s="62" t="s">
        <v>248</v>
      </c>
      <c r="L3706" s="62" t="s">
        <v>3017</v>
      </c>
    </row>
    <row r="3707" spans="8:12" x14ac:dyDescent="0.25">
      <c r="H3707" s="62">
        <v>500071400</v>
      </c>
      <c r="I3707" s="62" t="s">
        <v>47</v>
      </c>
      <c r="J3707" s="62" t="s">
        <v>105</v>
      </c>
      <c r="K3707" s="62" t="s">
        <v>246</v>
      </c>
      <c r="L3707" s="62" t="s">
        <v>3018</v>
      </c>
    </row>
    <row r="3708" spans="8:12" x14ac:dyDescent="0.25">
      <c r="H3708" s="62">
        <v>500074000</v>
      </c>
      <c r="I3708" s="62" t="s">
        <v>47</v>
      </c>
      <c r="J3708" s="62" t="s">
        <v>105</v>
      </c>
      <c r="K3708" s="62" t="s">
        <v>248</v>
      </c>
      <c r="L3708" s="62" t="s">
        <v>3019</v>
      </c>
    </row>
    <row r="3709" spans="8:12" x14ac:dyDescent="0.25">
      <c r="H3709" s="62">
        <v>500074700</v>
      </c>
      <c r="I3709" s="62" t="s">
        <v>47</v>
      </c>
      <c r="J3709" s="62" t="s">
        <v>105</v>
      </c>
      <c r="K3709" s="62" t="s">
        <v>248</v>
      </c>
      <c r="L3709" s="62" t="s">
        <v>3020</v>
      </c>
    </row>
    <row r="3710" spans="8:12" x14ac:dyDescent="0.25">
      <c r="H3710" s="62">
        <v>500074900</v>
      </c>
      <c r="I3710" s="62" t="s">
        <v>47</v>
      </c>
      <c r="J3710" s="62" t="s">
        <v>105</v>
      </c>
      <c r="K3710" s="62" t="s">
        <v>246</v>
      </c>
      <c r="L3710" s="62" t="s">
        <v>3021</v>
      </c>
    </row>
    <row r="3711" spans="8:12" x14ac:dyDescent="0.25">
      <c r="H3711" s="62">
        <v>500075000</v>
      </c>
      <c r="I3711" s="62" t="s">
        <v>47</v>
      </c>
      <c r="J3711" s="62" t="s">
        <v>105</v>
      </c>
      <c r="K3711" s="62" t="s">
        <v>248</v>
      </c>
      <c r="L3711" s="62" t="s">
        <v>3022</v>
      </c>
    </row>
    <row r="3712" spans="8:12" x14ac:dyDescent="0.25">
      <c r="H3712" s="62">
        <v>500075400</v>
      </c>
      <c r="I3712" s="62" t="s">
        <v>47</v>
      </c>
      <c r="J3712" s="62" t="s">
        <v>105</v>
      </c>
      <c r="K3712" s="62" t="s">
        <v>250</v>
      </c>
      <c r="L3712" s="62" t="s">
        <v>3023</v>
      </c>
    </row>
    <row r="3713" spans="8:12" x14ac:dyDescent="0.25">
      <c r="H3713" s="62">
        <v>500075401</v>
      </c>
      <c r="I3713" s="62" t="s">
        <v>47</v>
      </c>
      <c r="J3713" s="62" t="s">
        <v>105</v>
      </c>
      <c r="K3713" s="62" t="s">
        <v>250</v>
      </c>
      <c r="L3713" s="62" t="s">
        <v>3024</v>
      </c>
    </row>
    <row r="3714" spans="8:12" x14ac:dyDescent="0.25">
      <c r="H3714" s="62">
        <v>500075403</v>
      </c>
      <c r="I3714" s="62" t="s">
        <v>47</v>
      </c>
      <c r="J3714" s="62" t="s">
        <v>105</v>
      </c>
      <c r="K3714" s="62" t="s">
        <v>250</v>
      </c>
      <c r="L3714" s="62" t="s">
        <v>3024</v>
      </c>
    </row>
    <row r="3715" spans="8:12" x14ac:dyDescent="0.25">
      <c r="H3715" s="62">
        <v>500075405</v>
      </c>
      <c r="I3715" s="62" t="s">
        <v>47</v>
      </c>
      <c r="J3715" s="62" t="s">
        <v>105</v>
      </c>
      <c r="K3715" s="62" t="s">
        <v>250</v>
      </c>
      <c r="L3715" s="62" t="s">
        <v>3024</v>
      </c>
    </row>
    <row r="3716" spans="8:12" x14ac:dyDescent="0.25">
      <c r="H3716" s="62">
        <v>500075406</v>
      </c>
      <c r="I3716" s="62" t="s">
        <v>47</v>
      </c>
      <c r="J3716" s="62" t="s">
        <v>105</v>
      </c>
      <c r="K3716" s="62" t="s">
        <v>250</v>
      </c>
      <c r="L3716" s="62" t="s">
        <v>3024</v>
      </c>
    </row>
    <row r="3717" spans="8:12" x14ac:dyDescent="0.25">
      <c r="H3717" s="62">
        <v>500075407</v>
      </c>
      <c r="I3717" s="62" t="s">
        <v>47</v>
      </c>
      <c r="J3717" s="62" t="s">
        <v>105</v>
      </c>
      <c r="K3717" s="62" t="s">
        <v>250</v>
      </c>
      <c r="L3717" s="62" t="s">
        <v>3024</v>
      </c>
    </row>
    <row r="3718" spans="8:12" x14ac:dyDescent="0.25">
      <c r="H3718" s="62">
        <v>500076100</v>
      </c>
      <c r="I3718" s="62" t="s">
        <v>47</v>
      </c>
      <c r="J3718" s="62" t="s">
        <v>105</v>
      </c>
      <c r="K3718" s="62" t="s">
        <v>248</v>
      </c>
      <c r="L3718" s="62" t="s">
        <v>4999</v>
      </c>
    </row>
    <row r="3719" spans="8:12" x14ac:dyDescent="0.25">
      <c r="H3719" s="62">
        <v>500076300</v>
      </c>
      <c r="I3719" s="62" t="s">
        <v>47</v>
      </c>
      <c r="J3719" s="62" t="s">
        <v>105</v>
      </c>
      <c r="K3719" s="62" t="s">
        <v>248</v>
      </c>
      <c r="L3719" s="62" t="s">
        <v>3025</v>
      </c>
    </row>
    <row r="3720" spans="8:12" x14ac:dyDescent="0.25">
      <c r="H3720" s="62">
        <v>500076400</v>
      </c>
      <c r="I3720" s="62" t="s">
        <v>47</v>
      </c>
      <c r="J3720" s="62" t="s">
        <v>105</v>
      </c>
      <c r="K3720" s="62" t="s">
        <v>248</v>
      </c>
      <c r="L3720" s="62" t="s">
        <v>3026</v>
      </c>
    </row>
    <row r="3721" spans="8:12" x14ac:dyDescent="0.25">
      <c r="H3721" s="62">
        <v>500082500</v>
      </c>
      <c r="I3721" s="62" t="s">
        <v>47</v>
      </c>
      <c r="J3721" s="62" t="s">
        <v>105</v>
      </c>
      <c r="K3721" s="62" t="s">
        <v>248</v>
      </c>
      <c r="L3721" s="62" t="s">
        <v>3027</v>
      </c>
    </row>
    <row r="3722" spans="8:12" x14ac:dyDescent="0.25">
      <c r="H3722" s="62">
        <v>500087000</v>
      </c>
      <c r="I3722" s="62" t="s">
        <v>47</v>
      </c>
      <c r="J3722" s="62" t="s">
        <v>105</v>
      </c>
      <c r="K3722" s="62" t="s">
        <v>248</v>
      </c>
      <c r="L3722" s="62" t="s">
        <v>3028</v>
      </c>
    </row>
    <row r="3723" spans="8:12" x14ac:dyDescent="0.25">
      <c r="H3723" s="62">
        <v>500087900</v>
      </c>
      <c r="I3723" s="62" t="s">
        <v>47</v>
      </c>
      <c r="J3723" s="62" t="s">
        <v>105</v>
      </c>
      <c r="K3723" s="62" t="s">
        <v>248</v>
      </c>
      <c r="L3723" s="62" t="s">
        <v>3029</v>
      </c>
    </row>
    <row r="3724" spans="8:12" x14ac:dyDescent="0.25">
      <c r="H3724" s="62">
        <v>500089300</v>
      </c>
      <c r="I3724" s="62" t="s">
        <v>47</v>
      </c>
      <c r="J3724" s="62" t="s">
        <v>105</v>
      </c>
      <c r="K3724" s="62" t="s">
        <v>248</v>
      </c>
      <c r="L3724" s="62" t="s">
        <v>3030</v>
      </c>
    </row>
    <row r="3725" spans="8:12" x14ac:dyDescent="0.25">
      <c r="H3725" s="62">
        <v>500090000</v>
      </c>
      <c r="I3725" s="62" t="s">
        <v>47</v>
      </c>
      <c r="J3725" s="62" t="s">
        <v>105</v>
      </c>
      <c r="K3725" s="62" t="s">
        <v>248</v>
      </c>
      <c r="L3725" s="62" t="s">
        <v>3031</v>
      </c>
    </row>
    <row r="3726" spans="8:12" x14ac:dyDescent="0.25">
      <c r="H3726" s="62">
        <v>500090400</v>
      </c>
      <c r="I3726" s="62" t="s">
        <v>47</v>
      </c>
      <c r="J3726" s="62" t="s">
        <v>105</v>
      </c>
      <c r="K3726" s="62" t="s">
        <v>248</v>
      </c>
      <c r="L3726" s="62" t="s">
        <v>3032</v>
      </c>
    </row>
    <row r="3727" spans="8:12" x14ac:dyDescent="0.25">
      <c r="H3727" s="62">
        <v>500090700</v>
      </c>
      <c r="I3727" s="62" t="s">
        <v>47</v>
      </c>
      <c r="J3727" s="62" t="s">
        <v>105</v>
      </c>
      <c r="K3727" s="62" t="s">
        <v>248</v>
      </c>
      <c r="L3727" s="62" t="s">
        <v>3033</v>
      </c>
    </row>
    <row r="3728" spans="8:12" x14ac:dyDescent="0.25">
      <c r="H3728" s="62">
        <v>500093900</v>
      </c>
      <c r="I3728" s="62" t="s">
        <v>47</v>
      </c>
      <c r="J3728" s="62" t="s">
        <v>105</v>
      </c>
      <c r="K3728" s="62" t="s">
        <v>248</v>
      </c>
      <c r="L3728" s="62" t="s">
        <v>3034</v>
      </c>
    </row>
    <row r="3729" spans="8:12" x14ac:dyDescent="0.25">
      <c r="H3729" s="62">
        <v>500095300</v>
      </c>
      <c r="I3729" s="62" t="s">
        <v>47</v>
      </c>
      <c r="J3729" s="62" t="s">
        <v>105</v>
      </c>
      <c r="K3729" s="62" t="s">
        <v>248</v>
      </c>
      <c r="L3729" s="62" t="s">
        <v>3035</v>
      </c>
    </row>
    <row r="3730" spans="8:12" x14ac:dyDescent="0.25">
      <c r="H3730" s="62">
        <v>500096200</v>
      </c>
      <c r="I3730" s="62" t="s">
        <v>47</v>
      </c>
      <c r="J3730" s="62" t="s">
        <v>105</v>
      </c>
      <c r="K3730" s="62" t="s">
        <v>248</v>
      </c>
      <c r="L3730" s="62" t="s">
        <v>3036</v>
      </c>
    </row>
    <row r="3731" spans="8:12" x14ac:dyDescent="0.25">
      <c r="H3731" s="62">
        <v>500098400</v>
      </c>
      <c r="I3731" s="62" t="s">
        <v>47</v>
      </c>
      <c r="J3731" s="62" t="s">
        <v>105</v>
      </c>
      <c r="K3731" s="62" t="s">
        <v>248</v>
      </c>
      <c r="L3731" s="62" t="s">
        <v>3037</v>
      </c>
    </row>
    <row r="3732" spans="8:12" x14ac:dyDescent="0.25">
      <c r="H3732" s="62">
        <v>500098600</v>
      </c>
      <c r="I3732" s="62" t="s">
        <v>47</v>
      </c>
      <c r="J3732" s="62" t="s">
        <v>105</v>
      </c>
      <c r="K3732" s="62" t="s">
        <v>250</v>
      </c>
      <c r="L3732" s="62" t="s">
        <v>5000</v>
      </c>
    </row>
    <row r="3733" spans="8:12" x14ac:dyDescent="0.25">
      <c r="H3733" s="62">
        <v>500098601</v>
      </c>
      <c r="I3733" s="62" t="s">
        <v>47</v>
      </c>
      <c r="J3733" s="62" t="s">
        <v>105</v>
      </c>
      <c r="K3733" s="62" t="s">
        <v>250</v>
      </c>
      <c r="L3733" s="62" t="s">
        <v>3038</v>
      </c>
    </row>
    <row r="3734" spans="8:12" x14ac:dyDescent="0.25">
      <c r="H3734" s="62">
        <v>500098602</v>
      </c>
      <c r="I3734" s="62" t="s">
        <v>47</v>
      </c>
      <c r="J3734" s="62" t="s">
        <v>105</v>
      </c>
      <c r="K3734" s="62" t="s">
        <v>250</v>
      </c>
      <c r="L3734" s="62" t="s">
        <v>3038</v>
      </c>
    </row>
    <row r="3735" spans="8:12" x14ac:dyDescent="0.25">
      <c r="H3735" s="62">
        <v>500098603</v>
      </c>
      <c r="I3735" s="62" t="s">
        <v>47</v>
      </c>
      <c r="J3735" s="62" t="s">
        <v>105</v>
      </c>
      <c r="K3735" s="62" t="s">
        <v>250</v>
      </c>
      <c r="L3735" s="62" t="s">
        <v>3038</v>
      </c>
    </row>
    <row r="3736" spans="8:12" x14ac:dyDescent="0.25">
      <c r="H3736" s="62">
        <v>500098604</v>
      </c>
      <c r="I3736" s="62" t="s">
        <v>47</v>
      </c>
      <c r="J3736" s="62" t="s">
        <v>105</v>
      </c>
      <c r="K3736" s="62" t="s">
        <v>250</v>
      </c>
      <c r="L3736" s="62" t="s">
        <v>3038</v>
      </c>
    </row>
    <row r="3737" spans="8:12" x14ac:dyDescent="0.25">
      <c r="H3737" s="62">
        <v>500098605</v>
      </c>
      <c r="I3737" s="62" t="s">
        <v>47</v>
      </c>
      <c r="J3737" s="62" t="s">
        <v>105</v>
      </c>
      <c r="K3737" s="62" t="s">
        <v>250</v>
      </c>
      <c r="L3737" s="62" t="s">
        <v>3038</v>
      </c>
    </row>
    <row r="3738" spans="8:12" x14ac:dyDescent="0.25">
      <c r="H3738" s="62">
        <v>500101600</v>
      </c>
      <c r="I3738" s="62" t="s">
        <v>47</v>
      </c>
      <c r="J3738" s="62" t="s">
        <v>105</v>
      </c>
      <c r="K3738" s="62" t="s">
        <v>248</v>
      </c>
      <c r="L3738" s="62" t="s">
        <v>3039</v>
      </c>
    </row>
    <row r="3739" spans="8:12" x14ac:dyDescent="0.25">
      <c r="H3739" s="62">
        <v>500103200</v>
      </c>
      <c r="I3739" s="62" t="s">
        <v>47</v>
      </c>
      <c r="J3739" s="62" t="s">
        <v>105</v>
      </c>
      <c r="K3739" s="62" t="s">
        <v>248</v>
      </c>
      <c r="L3739" s="62" t="s">
        <v>3040</v>
      </c>
    </row>
    <row r="3740" spans="8:12" x14ac:dyDescent="0.25">
      <c r="H3740" s="62">
        <v>500103900</v>
      </c>
      <c r="I3740" s="62" t="s">
        <v>47</v>
      </c>
      <c r="J3740" s="62" t="s">
        <v>105</v>
      </c>
      <c r="K3740" s="62" t="s">
        <v>248</v>
      </c>
      <c r="L3740" s="62" t="s">
        <v>3041</v>
      </c>
    </row>
    <row r="3741" spans="8:12" x14ac:dyDescent="0.25">
      <c r="H3741" s="62">
        <v>500104000</v>
      </c>
      <c r="I3741" s="62" t="s">
        <v>47</v>
      </c>
      <c r="J3741" s="62" t="s">
        <v>105</v>
      </c>
      <c r="K3741" s="62" t="s">
        <v>248</v>
      </c>
      <c r="L3741" s="62" t="s">
        <v>3042</v>
      </c>
    </row>
    <row r="3742" spans="8:12" x14ac:dyDescent="0.25">
      <c r="H3742" s="62">
        <v>500105500</v>
      </c>
      <c r="I3742" s="62" t="s">
        <v>47</v>
      </c>
      <c r="J3742" s="62" t="s">
        <v>105</v>
      </c>
      <c r="K3742" s="62" t="s">
        <v>248</v>
      </c>
      <c r="L3742" s="62" t="s">
        <v>3043</v>
      </c>
    </row>
    <row r="3743" spans="8:12" x14ac:dyDescent="0.25">
      <c r="H3743" s="62">
        <v>500105900</v>
      </c>
      <c r="I3743" s="62" t="s">
        <v>47</v>
      </c>
      <c r="J3743" s="62" t="s">
        <v>105</v>
      </c>
      <c r="K3743" s="62" t="s">
        <v>248</v>
      </c>
      <c r="L3743" s="62" t="s">
        <v>3044</v>
      </c>
    </row>
    <row r="3744" spans="8:12" x14ac:dyDescent="0.25">
      <c r="H3744" s="62">
        <v>500106500</v>
      </c>
      <c r="I3744" s="62" t="s">
        <v>47</v>
      </c>
      <c r="J3744" s="62" t="s">
        <v>105</v>
      </c>
      <c r="K3744" s="62" t="s">
        <v>248</v>
      </c>
      <c r="L3744" s="62" t="s">
        <v>3045</v>
      </c>
    </row>
    <row r="3745" spans="8:12" x14ac:dyDescent="0.25">
      <c r="H3745" s="62">
        <v>500107100</v>
      </c>
      <c r="I3745" s="62" t="s">
        <v>47</v>
      </c>
      <c r="J3745" s="62" t="s">
        <v>105</v>
      </c>
      <c r="K3745" s="62" t="s">
        <v>246</v>
      </c>
      <c r="L3745" s="62" t="s">
        <v>3046</v>
      </c>
    </row>
    <row r="3746" spans="8:12" x14ac:dyDescent="0.25">
      <c r="H3746" s="62">
        <v>500108600</v>
      </c>
      <c r="I3746" s="62" t="s">
        <v>47</v>
      </c>
      <c r="J3746" s="62" t="s">
        <v>105</v>
      </c>
      <c r="K3746" s="62" t="s">
        <v>248</v>
      </c>
      <c r="L3746" s="62" t="s">
        <v>3047</v>
      </c>
    </row>
    <row r="3747" spans="8:12" x14ac:dyDescent="0.25">
      <c r="H3747" s="62">
        <v>500109700</v>
      </c>
      <c r="I3747" s="62" t="s">
        <v>47</v>
      </c>
      <c r="J3747" s="62" t="s">
        <v>105</v>
      </c>
      <c r="K3747" s="62" t="s">
        <v>248</v>
      </c>
      <c r="L3747" s="62" t="s">
        <v>3048</v>
      </c>
    </row>
    <row r="3748" spans="8:12" x14ac:dyDescent="0.25">
      <c r="H3748" s="62">
        <v>500109800</v>
      </c>
      <c r="I3748" s="62" t="s">
        <v>47</v>
      </c>
      <c r="J3748" s="62" t="s">
        <v>105</v>
      </c>
      <c r="K3748" s="62" t="s">
        <v>248</v>
      </c>
      <c r="L3748" s="62" t="s">
        <v>3049</v>
      </c>
    </row>
    <row r="3749" spans="8:12" x14ac:dyDescent="0.25">
      <c r="H3749" s="62">
        <v>500110000</v>
      </c>
      <c r="I3749" s="62" t="s">
        <v>47</v>
      </c>
      <c r="J3749" s="62" t="s">
        <v>105</v>
      </c>
      <c r="K3749" s="62" t="s">
        <v>248</v>
      </c>
      <c r="L3749" s="62" t="s">
        <v>3050</v>
      </c>
    </row>
    <row r="3750" spans="8:12" x14ac:dyDescent="0.25">
      <c r="H3750" s="62">
        <v>500110100</v>
      </c>
      <c r="I3750" s="62" t="s">
        <v>47</v>
      </c>
      <c r="J3750" s="62" t="s">
        <v>105</v>
      </c>
      <c r="K3750" s="62" t="s">
        <v>248</v>
      </c>
      <c r="L3750" s="62" t="s">
        <v>3051</v>
      </c>
    </row>
    <row r="3751" spans="8:12" x14ac:dyDescent="0.25">
      <c r="H3751" s="62">
        <v>500112700</v>
      </c>
      <c r="I3751" s="62" t="s">
        <v>47</v>
      </c>
      <c r="J3751" s="62" t="s">
        <v>105</v>
      </c>
      <c r="K3751" s="62" t="s">
        <v>248</v>
      </c>
      <c r="L3751" s="62" t="s">
        <v>3052</v>
      </c>
    </row>
    <row r="3752" spans="8:12" x14ac:dyDescent="0.25">
      <c r="H3752" s="62">
        <v>500112800</v>
      </c>
      <c r="I3752" s="62" t="s">
        <v>47</v>
      </c>
      <c r="J3752" s="62" t="s">
        <v>105</v>
      </c>
      <c r="K3752" s="62" t="s">
        <v>248</v>
      </c>
      <c r="L3752" s="62" t="s">
        <v>3053</v>
      </c>
    </row>
    <row r="3753" spans="8:12" x14ac:dyDescent="0.25">
      <c r="H3753" s="62">
        <v>500114600</v>
      </c>
      <c r="I3753" s="62" t="s">
        <v>47</v>
      </c>
      <c r="J3753" s="62" t="s">
        <v>103</v>
      </c>
      <c r="K3753" s="62" t="s">
        <v>250</v>
      </c>
      <c r="L3753" s="62" t="s">
        <v>3054</v>
      </c>
    </row>
    <row r="3754" spans="8:12" x14ac:dyDescent="0.25">
      <c r="H3754" s="62">
        <v>500114700</v>
      </c>
      <c r="I3754" s="62" t="s">
        <v>47</v>
      </c>
      <c r="J3754" s="62" t="s">
        <v>103</v>
      </c>
      <c r="K3754" s="62" t="s">
        <v>248</v>
      </c>
      <c r="L3754" s="62" t="s">
        <v>3054</v>
      </c>
    </row>
    <row r="3755" spans="8:12" x14ac:dyDescent="0.25">
      <c r="H3755" s="62">
        <v>500114800</v>
      </c>
      <c r="I3755" s="62" t="s">
        <v>47</v>
      </c>
      <c r="J3755" s="62" t="s">
        <v>105</v>
      </c>
      <c r="K3755" s="62" t="s">
        <v>248</v>
      </c>
      <c r="L3755" s="62" t="s">
        <v>3055</v>
      </c>
    </row>
    <row r="3756" spans="8:12" x14ac:dyDescent="0.25">
      <c r="H3756" s="62">
        <v>500115000</v>
      </c>
      <c r="I3756" s="62" t="s">
        <v>47</v>
      </c>
      <c r="J3756" s="62" t="s">
        <v>105</v>
      </c>
      <c r="K3756" s="62" t="s">
        <v>248</v>
      </c>
      <c r="L3756" s="62" t="s">
        <v>3056</v>
      </c>
    </row>
    <row r="3757" spans="8:12" x14ac:dyDescent="0.25">
      <c r="H3757" s="62">
        <v>500115500</v>
      </c>
      <c r="I3757" s="62" t="s">
        <v>47</v>
      </c>
      <c r="J3757" s="62" t="s">
        <v>105</v>
      </c>
      <c r="K3757" s="62" t="s">
        <v>106</v>
      </c>
      <c r="L3757" s="62" t="s">
        <v>3057</v>
      </c>
    </row>
    <row r="3758" spans="8:12" x14ac:dyDescent="0.25">
      <c r="H3758" s="62">
        <v>500115900</v>
      </c>
      <c r="I3758" s="62" t="s">
        <v>47</v>
      </c>
      <c r="J3758" s="62" t="s">
        <v>105</v>
      </c>
      <c r="K3758" s="62" t="s">
        <v>248</v>
      </c>
      <c r="L3758" s="62" t="s">
        <v>3058</v>
      </c>
    </row>
    <row r="3759" spans="8:12" x14ac:dyDescent="0.25">
      <c r="H3759" s="62">
        <v>500116500</v>
      </c>
      <c r="I3759" s="62" t="s">
        <v>47</v>
      </c>
      <c r="J3759" s="62" t="s">
        <v>105</v>
      </c>
      <c r="K3759" s="62" t="s">
        <v>248</v>
      </c>
      <c r="L3759" s="62" t="s">
        <v>3059</v>
      </c>
    </row>
    <row r="3760" spans="8:12" x14ac:dyDescent="0.25">
      <c r="H3760" s="62">
        <v>500116700</v>
      </c>
      <c r="I3760" s="62" t="s">
        <v>47</v>
      </c>
      <c r="J3760" s="62" t="s">
        <v>105</v>
      </c>
      <c r="K3760" s="62" t="s">
        <v>248</v>
      </c>
      <c r="L3760" s="62" t="s">
        <v>3060</v>
      </c>
    </row>
    <row r="3761" spans="8:12" x14ac:dyDescent="0.25">
      <c r="H3761" s="62">
        <v>500118200</v>
      </c>
      <c r="I3761" s="62" t="s">
        <v>47</v>
      </c>
      <c r="J3761" s="62" t="s">
        <v>105</v>
      </c>
      <c r="K3761" s="62" t="s">
        <v>248</v>
      </c>
      <c r="L3761" s="62" t="s">
        <v>3061</v>
      </c>
    </row>
    <row r="3762" spans="8:12" x14ac:dyDescent="0.25">
      <c r="H3762" s="62">
        <v>500118800</v>
      </c>
      <c r="I3762" s="62" t="s">
        <v>47</v>
      </c>
      <c r="J3762" s="62" t="s">
        <v>105</v>
      </c>
      <c r="K3762" s="62" t="s">
        <v>248</v>
      </c>
      <c r="L3762" s="62" t="s">
        <v>3062</v>
      </c>
    </row>
    <row r="3763" spans="8:12" x14ac:dyDescent="0.25">
      <c r="H3763" s="62">
        <v>500119300</v>
      </c>
      <c r="I3763" s="62" t="s">
        <v>47</v>
      </c>
      <c r="J3763" s="62" t="s">
        <v>105</v>
      </c>
      <c r="K3763" s="62" t="s">
        <v>248</v>
      </c>
      <c r="L3763" s="62" t="s">
        <v>3063</v>
      </c>
    </row>
    <row r="3764" spans="8:12" x14ac:dyDescent="0.25">
      <c r="H3764" s="62">
        <v>500121900</v>
      </c>
      <c r="I3764" s="62" t="s">
        <v>47</v>
      </c>
      <c r="J3764" s="62" t="s">
        <v>105</v>
      </c>
      <c r="K3764" s="62" t="s">
        <v>250</v>
      </c>
      <c r="L3764" s="62" t="s">
        <v>3064</v>
      </c>
    </row>
    <row r="3765" spans="8:12" x14ac:dyDescent="0.25">
      <c r="H3765" s="62">
        <v>500121901</v>
      </c>
      <c r="I3765" s="62" t="s">
        <v>47</v>
      </c>
      <c r="J3765" s="62" t="s">
        <v>105</v>
      </c>
      <c r="K3765" s="62" t="s">
        <v>250</v>
      </c>
      <c r="L3765" s="62" t="s">
        <v>3065</v>
      </c>
    </row>
    <row r="3766" spans="8:12" x14ac:dyDescent="0.25">
      <c r="H3766" s="62">
        <v>500121902</v>
      </c>
      <c r="I3766" s="62" t="s">
        <v>47</v>
      </c>
      <c r="J3766" s="62" t="s">
        <v>105</v>
      </c>
      <c r="K3766" s="62" t="s">
        <v>246</v>
      </c>
      <c r="L3766" s="62" t="s">
        <v>3066</v>
      </c>
    </row>
    <row r="3767" spans="8:12" x14ac:dyDescent="0.25">
      <c r="H3767" s="62">
        <v>500124000</v>
      </c>
      <c r="I3767" s="62" t="s">
        <v>47</v>
      </c>
      <c r="J3767" s="62" t="s">
        <v>105</v>
      </c>
      <c r="K3767" s="62" t="s">
        <v>250</v>
      </c>
      <c r="L3767" s="62" t="s">
        <v>3067</v>
      </c>
    </row>
    <row r="3768" spans="8:12" x14ac:dyDescent="0.25">
      <c r="H3768" s="62">
        <v>500124001</v>
      </c>
      <c r="I3768" s="62" t="s">
        <v>47</v>
      </c>
      <c r="J3768" s="62" t="s">
        <v>105</v>
      </c>
      <c r="K3768" s="62" t="s">
        <v>250</v>
      </c>
      <c r="L3768" s="62" t="s">
        <v>3068</v>
      </c>
    </row>
    <row r="3769" spans="8:12" x14ac:dyDescent="0.25">
      <c r="H3769" s="62">
        <v>500124002</v>
      </c>
      <c r="I3769" s="62" t="s">
        <v>47</v>
      </c>
      <c r="J3769" s="62" t="s">
        <v>105</v>
      </c>
      <c r="K3769" s="62" t="s">
        <v>250</v>
      </c>
      <c r="L3769" s="62" t="s">
        <v>3069</v>
      </c>
    </row>
    <row r="3770" spans="8:12" x14ac:dyDescent="0.25">
      <c r="H3770" s="62">
        <v>500124003</v>
      </c>
      <c r="I3770" s="62" t="s">
        <v>47</v>
      </c>
      <c r="J3770" s="62" t="s">
        <v>105</v>
      </c>
      <c r="K3770" s="62" t="s">
        <v>250</v>
      </c>
      <c r="L3770" s="62" t="s">
        <v>3070</v>
      </c>
    </row>
    <row r="3771" spans="8:12" x14ac:dyDescent="0.25">
      <c r="H3771" s="62">
        <v>500124004</v>
      </c>
      <c r="I3771" s="62" t="s">
        <v>47</v>
      </c>
      <c r="J3771" s="62" t="s">
        <v>105</v>
      </c>
      <c r="K3771" s="62" t="s">
        <v>250</v>
      </c>
      <c r="L3771" s="62" t="s">
        <v>3071</v>
      </c>
    </row>
    <row r="3772" spans="8:12" x14ac:dyDescent="0.25">
      <c r="H3772" s="62">
        <v>500124005</v>
      </c>
      <c r="I3772" s="62" t="s">
        <v>47</v>
      </c>
      <c r="J3772" s="62" t="s">
        <v>105</v>
      </c>
      <c r="K3772" s="62" t="s">
        <v>250</v>
      </c>
      <c r="L3772" s="62" t="s">
        <v>3072</v>
      </c>
    </row>
    <row r="3773" spans="8:12" x14ac:dyDescent="0.25">
      <c r="H3773" s="62">
        <v>500124006</v>
      </c>
      <c r="I3773" s="62" t="s">
        <v>47</v>
      </c>
      <c r="J3773" s="62" t="s">
        <v>105</v>
      </c>
      <c r="K3773" s="62" t="s">
        <v>250</v>
      </c>
      <c r="L3773" s="62" t="s">
        <v>3073</v>
      </c>
    </row>
    <row r="3774" spans="8:12" x14ac:dyDescent="0.25">
      <c r="H3774" s="62">
        <v>500124007</v>
      </c>
      <c r="I3774" s="62" t="s">
        <v>47</v>
      </c>
      <c r="J3774" s="62" t="s">
        <v>105</v>
      </c>
      <c r="K3774" s="62" t="s">
        <v>250</v>
      </c>
      <c r="L3774" s="62" t="s">
        <v>3074</v>
      </c>
    </row>
    <row r="3775" spans="8:12" x14ac:dyDescent="0.25">
      <c r="H3775" s="62">
        <v>500124008</v>
      </c>
      <c r="I3775" s="62" t="s">
        <v>47</v>
      </c>
      <c r="J3775" s="62" t="s">
        <v>105</v>
      </c>
      <c r="K3775" s="62" t="s">
        <v>250</v>
      </c>
      <c r="L3775" s="62" t="s">
        <v>3075</v>
      </c>
    </row>
    <row r="3776" spans="8:12" x14ac:dyDescent="0.25">
      <c r="H3776" s="62">
        <v>500124009</v>
      </c>
      <c r="I3776" s="62" t="s">
        <v>47</v>
      </c>
      <c r="J3776" s="62" t="s">
        <v>105</v>
      </c>
      <c r="K3776" s="62" t="s">
        <v>250</v>
      </c>
      <c r="L3776" s="62" t="s">
        <v>3076</v>
      </c>
    </row>
    <row r="3777" spans="8:12" x14ac:dyDescent="0.25">
      <c r="H3777" s="62">
        <v>500124900</v>
      </c>
      <c r="I3777" s="62" t="s">
        <v>47</v>
      </c>
      <c r="J3777" s="62" t="s">
        <v>105</v>
      </c>
      <c r="K3777" s="62" t="s">
        <v>248</v>
      </c>
      <c r="L3777" s="62" t="s">
        <v>3077</v>
      </c>
    </row>
    <row r="3778" spans="8:12" x14ac:dyDescent="0.25">
      <c r="H3778" s="62">
        <v>500126300</v>
      </c>
      <c r="I3778" s="62" t="s">
        <v>47</v>
      </c>
      <c r="J3778" s="62" t="s">
        <v>103</v>
      </c>
      <c r="K3778" s="62" t="s">
        <v>250</v>
      </c>
      <c r="L3778" s="62" t="s">
        <v>5001</v>
      </c>
    </row>
    <row r="3779" spans="8:12" x14ac:dyDescent="0.25">
      <c r="H3779" s="62">
        <v>500129600</v>
      </c>
      <c r="I3779" s="62" t="s">
        <v>47</v>
      </c>
      <c r="J3779" s="62" t="s">
        <v>103</v>
      </c>
      <c r="K3779" s="62" t="s">
        <v>250</v>
      </c>
      <c r="L3779" s="62" t="s">
        <v>5002</v>
      </c>
    </row>
    <row r="3780" spans="8:12" x14ac:dyDescent="0.25">
      <c r="H3780" s="62">
        <v>500130100</v>
      </c>
      <c r="I3780" s="62" t="s">
        <v>47</v>
      </c>
      <c r="J3780" s="62" t="s">
        <v>105</v>
      </c>
      <c r="K3780" s="62" t="s">
        <v>246</v>
      </c>
      <c r="L3780" s="62" t="s">
        <v>5003</v>
      </c>
    </row>
    <row r="3781" spans="8:12" x14ac:dyDescent="0.25">
      <c r="H3781" s="62">
        <v>500130400</v>
      </c>
      <c r="I3781" s="62" t="s">
        <v>47</v>
      </c>
      <c r="J3781" s="62" t="s">
        <v>105</v>
      </c>
      <c r="K3781" s="62" t="s">
        <v>248</v>
      </c>
      <c r="L3781" s="62" t="s">
        <v>3078</v>
      </c>
    </row>
    <row r="3782" spans="8:12" x14ac:dyDescent="0.25">
      <c r="H3782" s="62">
        <v>500131300</v>
      </c>
      <c r="I3782" s="62" t="s">
        <v>47</v>
      </c>
      <c r="J3782" s="62" t="s">
        <v>103</v>
      </c>
      <c r="K3782" s="62" t="s">
        <v>250</v>
      </c>
      <c r="L3782" s="62" t="s">
        <v>3079</v>
      </c>
    </row>
    <row r="3783" spans="8:12" x14ac:dyDescent="0.25">
      <c r="H3783" s="62">
        <v>500131400</v>
      </c>
      <c r="I3783" s="62" t="s">
        <v>47</v>
      </c>
      <c r="J3783" s="62" t="s">
        <v>103</v>
      </c>
      <c r="K3783" s="62" t="s">
        <v>250</v>
      </c>
      <c r="L3783" s="62" t="s">
        <v>3080</v>
      </c>
    </row>
    <row r="3784" spans="8:12" x14ac:dyDescent="0.25">
      <c r="H3784" s="62">
        <v>500131600</v>
      </c>
      <c r="I3784" s="62" t="s">
        <v>47</v>
      </c>
      <c r="J3784" s="62" t="s">
        <v>105</v>
      </c>
      <c r="K3784" s="62" t="s">
        <v>246</v>
      </c>
      <c r="L3784" s="62" t="s">
        <v>5004</v>
      </c>
    </row>
    <row r="3785" spans="8:12" x14ac:dyDescent="0.25">
      <c r="H3785" s="62">
        <v>500131700</v>
      </c>
      <c r="I3785" s="62" t="s">
        <v>47</v>
      </c>
      <c r="J3785" s="62" t="s">
        <v>105</v>
      </c>
      <c r="K3785" s="62" t="s">
        <v>250</v>
      </c>
      <c r="L3785" s="62" t="s">
        <v>3081</v>
      </c>
    </row>
    <row r="3786" spans="8:12" x14ac:dyDescent="0.25">
      <c r="H3786" s="62">
        <v>500131701</v>
      </c>
      <c r="I3786" s="62" t="s">
        <v>47</v>
      </c>
      <c r="J3786" s="62" t="s">
        <v>105</v>
      </c>
      <c r="K3786" s="62" t="s">
        <v>250</v>
      </c>
      <c r="L3786" s="62" t="s">
        <v>3082</v>
      </c>
    </row>
    <row r="3787" spans="8:12" x14ac:dyDescent="0.25">
      <c r="H3787" s="62">
        <v>500131702</v>
      </c>
      <c r="I3787" s="62" t="s">
        <v>47</v>
      </c>
      <c r="J3787" s="62" t="s">
        <v>105</v>
      </c>
      <c r="K3787" s="62" t="s">
        <v>250</v>
      </c>
      <c r="L3787" s="62" t="s">
        <v>3082</v>
      </c>
    </row>
    <row r="3788" spans="8:12" x14ac:dyDescent="0.25">
      <c r="H3788" s="62">
        <v>500131703</v>
      </c>
      <c r="I3788" s="62" t="s">
        <v>47</v>
      </c>
      <c r="J3788" s="62" t="s">
        <v>105</v>
      </c>
      <c r="K3788" s="62" t="s">
        <v>250</v>
      </c>
      <c r="L3788" s="62" t="s">
        <v>3082</v>
      </c>
    </row>
    <row r="3789" spans="8:12" x14ac:dyDescent="0.25">
      <c r="H3789" s="62">
        <v>500132400</v>
      </c>
      <c r="I3789" s="62" t="s">
        <v>47</v>
      </c>
      <c r="J3789" s="62" t="s">
        <v>103</v>
      </c>
      <c r="K3789" s="62" t="s">
        <v>250</v>
      </c>
      <c r="L3789" s="62" t="s">
        <v>3083</v>
      </c>
    </row>
    <row r="3790" spans="8:12" x14ac:dyDescent="0.25">
      <c r="H3790" s="62">
        <v>500132600</v>
      </c>
      <c r="I3790" s="62" t="s">
        <v>47</v>
      </c>
      <c r="J3790" s="62" t="s">
        <v>105</v>
      </c>
      <c r="K3790" s="62" t="s">
        <v>106</v>
      </c>
      <c r="L3790" s="62" t="s">
        <v>5390</v>
      </c>
    </row>
    <row r="3791" spans="8:12" x14ac:dyDescent="0.25">
      <c r="H3791" s="62">
        <v>500133900</v>
      </c>
      <c r="I3791" s="62" t="s">
        <v>47</v>
      </c>
      <c r="J3791" s="62" t="s">
        <v>105</v>
      </c>
      <c r="K3791" s="62" t="s">
        <v>246</v>
      </c>
      <c r="L3791" s="62" t="s">
        <v>3084</v>
      </c>
    </row>
    <row r="3792" spans="8:12" x14ac:dyDescent="0.25">
      <c r="H3792" s="62">
        <v>500134800</v>
      </c>
      <c r="I3792" s="62" t="s">
        <v>47</v>
      </c>
      <c r="J3792" s="62" t="s">
        <v>105</v>
      </c>
      <c r="K3792" s="62" t="s">
        <v>246</v>
      </c>
      <c r="L3792" s="62" t="s">
        <v>3085</v>
      </c>
    </row>
    <row r="3793" spans="8:12" x14ac:dyDescent="0.25">
      <c r="H3793" s="62">
        <v>500135800</v>
      </c>
      <c r="I3793" s="62" t="s">
        <v>47</v>
      </c>
      <c r="J3793" s="62" t="s">
        <v>105</v>
      </c>
      <c r="K3793" s="62" t="s">
        <v>246</v>
      </c>
      <c r="L3793" s="62" t="s">
        <v>3086</v>
      </c>
    </row>
    <row r="3794" spans="8:12" x14ac:dyDescent="0.25">
      <c r="H3794" s="62">
        <v>500135802</v>
      </c>
      <c r="I3794" s="62" t="s">
        <v>47</v>
      </c>
      <c r="J3794" s="62" t="s">
        <v>105</v>
      </c>
      <c r="K3794" s="62" t="s">
        <v>246</v>
      </c>
      <c r="L3794" s="62" t="s">
        <v>3087</v>
      </c>
    </row>
    <row r="3795" spans="8:12" x14ac:dyDescent="0.25">
      <c r="H3795" s="62">
        <v>500135804</v>
      </c>
      <c r="I3795" s="62" t="s">
        <v>47</v>
      </c>
      <c r="J3795" s="62" t="s">
        <v>105</v>
      </c>
      <c r="K3795" s="62" t="s">
        <v>246</v>
      </c>
      <c r="L3795" s="62" t="s">
        <v>3088</v>
      </c>
    </row>
    <row r="3796" spans="8:12" x14ac:dyDescent="0.25">
      <c r="H3796" s="62">
        <v>500136300</v>
      </c>
      <c r="I3796" s="62" t="s">
        <v>47</v>
      </c>
      <c r="J3796" s="62" t="s">
        <v>105</v>
      </c>
      <c r="K3796" s="62" t="s">
        <v>246</v>
      </c>
      <c r="L3796" s="62" t="s">
        <v>3089</v>
      </c>
    </row>
    <row r="3797" spans="8:12" x14ac:dyDescent="0.25">
      <c r="H3797" s="62">
        <v>500139800</v>
      </c>
      <c r="I3797" s="62" t="s">
        <v>47</v>
      </c>
      <c r="J3797" s="62" t="s">
        <v>105</v>
      </c>
      <c r="K3797" s="62" t="s">
        <v>106</v>
      </c>
      <c r="L3797" s="62" t="s">
        <v>3090</v>
      </c>
    </row>
    <row r="3798" spans="8:12" x14ac:dyDescent="0.25">
      <c r="H3798" s="62">
        <v>500139900</v>
      </c>
      <c r="I3798" s="62" t="s">
        <v>47</v>
      </c>
      <c r="J3798" s="62" t="s">
        <v>105</v>
      </c>
      <c r="K3798" s="62" t="s">
        <v>106</v>
      </c>
      <c r="L3798" s="62" t="s">
        <v>3091</v>
      </c>
    </row>
    <row r="3799" spans="8:12" x14ac:dyDescent="0.25">
      <c r="H3799" s="62">
        <v>500140000</v>
      </c>
      <c r="I3799" s="62" t="s">
        <v>47</v>
      </c>
      <c r="J3799" s="62" t="s">
        <v>105</v>
      </c>
      <c r="K3799" s="62" t="s">
        <v>248</v>
      </c>
      <c r="L3799" s="62" t="s">
        <v>3092</v>
      </c>
    </row>
    <row r="3800" spans="8:12" x14ac:dyDescent="0.25">
      <c r="H3800" s="62">
        <v>500143200</v>
      </c>
      <c r="I3800" s="62" t="s">
        <v>47</v>
      </c>
      <c r="J3800" s="62" t="s">
        <v>103</v>
      </c>
      <c r="K3800" s="62" t="s">
        <v>250</v>
      </c>
      <c r="L3800" s="62" t="s">
        <v>5005</v>
      </c>
    </row>
    <row r="3801" spans="8:12" x14ac:dyDescent="0.25">
      <c r="H3801" s="62">
        <v>500143500</v>
      </c>
      <c r="I3801" s="62" t="s">
        <v>47</v>
      </c>
      <c r="J3801" s="62" t="s">
        <v>105</v>
      </c>
      <c r="K3801" s="62" t="s">
        <v>106</v>
      </c>
      <c r="L3801" s="62" t="s">
        <v>3093</v>
      </c>
    </row>
    <row r="3802" spans="8:12" x14ac:dyDescent="0.25">
      <c r="H3802" s="62">
        <v>500143600</v>
      </c>
      <c r="I3802" s="62" t="s">
        <v>47</v>
      </c>
      <c r="J3802" s="62" t="s">
        <v>105</v>
      </c>
      <c r="K3802" s="62" t="s">
        <v>106</v>
      </c>
      <c r="L3802" s="62" t="s">
        <v>3094</v>
      </c>
    </row>
    <row r="3803" spans="8:12" x14ac:dyDescent="0.25">
      <c r="H3803" s="62">
        <v>500143700</v>
      </c>
      <c r="I3803" s="62" t="s">
        <v>47</v>
      </c>
      <c r="J3803" s="62" t="s">
        <v>105</v>
      </c>
      <c r="K3803" s="62" t="s">
        <v>106</v>
      </c>
      <c r="L3803" s="62" t="s">
        <v>3095</v>
      </c>
    </row>
    <row r="3804" spans="8:12" x14ac:dyDescent="0.25">
      <c r="H3804" s="62">
        <v>500143800</v>
      </c>
      <c r="I3804" s="62" t="s">
        <v>47</v>
      </c>
      <c r="J3804" s="62" t="s">
        <v>105</v>
      </c>
      <c r="K3804" s="62" t="s">
        <v>106</v>
      </c>
      <c r="L3804" s="62" t="s">
        <v>3096</v>
      </c>
    </row>
    <row r="3805" spans="8:12" x14ac:dyDescent="0.25">
      <c r="H3805" s="62">
        <v>500143900</v>
      </c>
      <c r="I3805" s="62" t="s">
        <v>47</v>
      </c>
      <c r="J3805" s="62" t="s">
        <v>105</v>
      </c>
      <c r="K3805" s="62" t="s">
        <v>106</v>
      </c>
      <c r="L3805" s="62" t="s">
        <v>5006</v>
      </c>
    </row>
    <row r="3806" spans="8:12" x14ac:dyDescent="0.25">
      <c r="H3806" s="62">
        <v>500144000</v>
      </c>
      <c r="I3806" s="62" t="s">
        <v>47</v>
      </c>
      <c r="J3806" s="62" t="s">
        <v>105</v>
      </c>
      <c r="K3806" s="62" t="s">
        <v>106</v>
      </c>
      <c r="L3806" s="62" t="s">
        <v>3097</v>
      </c>
    </row>
    <row r="3807" spans="8:12" x14ac:dyDescent="0.25">
      <c r="H3807" s="62">
        <v>500144100</v>
      </c>
      <c r="I3807" s="62" t="s">
        <v>47</v>
      </c>
      <c r="J3807" s="62" t="s">
        <v>105</v>
      </c>
      <c r="K3807" s="62" t="s">
        <v>106</v>
      </c>
      <c r="L3807" s="62" t="s">
        <v>3098</v>
      </c>
    </row>
    <row r="3808" spans="8:12" x14ac:dyDescent="0.25">
      <c r="H3808" s="62">
        <v>500144200</v>
      </c>
      <c r="I3808" s="62" t="s">
        <v>47</v>
      </c>
      <c r="J3808" s="62" t="s">
        <v>105</v>
      </c>
      <c r="K3808" s="62" t="s">
        <v>106</v>
      </c>
      <c r="L3808" s="62" t="s">
        <v>3099</v>
      </c>
    </row>
    <row r="3809" spans="8:12" x14ac:dyDescent="0.25">
      <c r="H3809" s="62">
        <v>500144300</v>
      </c>
      <c r="I3809" s="62" t="s">
        <v>47</v>
      </c>
      <c r="J3809" s="62" t="s">
        <v>105</v>
      </c>
      <c r="K3809" s="62" t="s">
        <v>106</v>
      </c>
      <c r="L3809" s="62" t="s">
        <v>5007</v>
      </c>
    </row>
    <row r="3810" spans="8:12" x14ac:dyDescent="0.25">
      <c r="H3810" s="62">
        <v>500144400</v>
      </c>
      <c r="I3810" s="62" t="s">
        <v>47</v>
      </c>
      <c r="J3810" s="62" t="s">
        <v>105</v>
      </c>
      <c r="K3810" s="62" t="s">
        <v>106</v>
      </c>
      <c r="L3810" s="62" t="s">
        <v>3100</v>
      </c>
    </row>
    <row r="3811" spans="8:12" x14ac:dyDescent="0.25">
      <c r="H3811" s="62">
        <v>500144500</v>
      </c>
      <c r="I3811" s="62" t="s">
        <v>47</v>
      </c>
      <c r="J3811" s="62" t="s">
        <v>105</v>
      </c>
      <c r="K3811" s="62" t="s">
        <v>106</v>
      </c>
      <c r="L3811" s="62" t="s">
        <v>3101</v>
      </c>
    </row>
    <row r="3812" spans="8:12" x14ac:dyDescent="0.25">
      <c r="H3812" s="62">
        <v>500144600</v>
      </c>
      <c r="I3812" s="62" t="s">
        <v>47</v>
      </c>
      <c r="J3812" s="62" t="s">
        <v>105</v>
      </c>
      <c r="K3812" s="62" t="s">
        <v>106</v>
      </c>
      <c r="L3812" s="62" t="s">
        <v>3102</v>
      </c>
    </row>
    <row r="3813" spans="8:12" x14ac:dyDescent="0.25">
      <c r="H3813" s="62">
        <v>500144700</v>
      </c>
      <c r="I3813" s="62" t="s">
        <v>47</v>
      </c>
      <c r="J3813" s="62" t="s">
        <v>105</v>
      </c>
      <c r="K3813" s="62" t="s">
        <v>106</v>
      </c>
      <c r="L3813" s="62" t="s">
        <v>3103</v>
      </c>
    </row>
    <row r="3814" spans="8:12" x14ac:dyDescent="0.25">
      <c r="H3814" s="62">
        <v>500144800</v>
      </c>
      <c r="I3814" s="62" t="s">
        <v>47</v>
      </c>
      <c r="J3814" s="62" t="s">
        <v>105</v>
      </c>
      <c r="K3814" s="62" t="s">
        <v>106</v>
      </c>
      <c r="L3814" s="62" t="s">
        <v>3104</v>
      </c>
    </row>
    <row r="3815" spans="8:12" x14ac:dyDescent="0.25">
      <c r="H3815" s="62">
        <v>500144900</v>
      </c>
      <c r="I3815" s="62" t="s">
        <v>47</v>
      </c>
      <c r="J3815" s="62" t="s">
        <v>105</v>
      </c>
      <c r="K3815" s="62" t="s">
        <v>106</v>
      </c>
      <c r="L3815" s="62" t="s">
        <v>3105</v>
      </c>
    </row>
    <row r="3816" spans="8:12" x14ac:dyDescent="0.25">
      <c r="H3816" s="62">
        <v>500146100</v>
      </c>
      <c r="I3816" s="62" t="s">
        <v>47</v>
      </c>
      <c r="J3816" s="62" t="s">
        <v>105</v>
      </c>
      <c r="K3816" s="62" t="s">
        <v>106</v>
      </c>
      <c r="L3816" s="62" t="s">
        <v>3106</v>
      </c>
    </row>
    <row r="3817" spans="8:12" x14ac:dyDescent="0.25">
      <c r="H3817" s="62">
        <v>500146200</v>
      </c>
      <c r="I3817" s="62" t="s">
        <v>47</v>
      </c>
      <c r="J3817" s="62" t="s">
        <v>105</v>
      </c>
      <c r="K3817" s="62" t="s">
        <v>106</v>
      </c>
      <c r="L3817" s="62" t="s">
        <v>3107</v>
      </c>
    </row>
    <row r="3818" spans="8:12" x14ac:dyDescent="0.25">
      <c r="H3818" s="62">
        <v>500146300</v>
      </c>
      <c r="I3818" s="62" t="s">
        <v>47</v>
      </c>
      <c r="J3818" s="62" t="s">
        <v>105</v>
      </c>
      <c r="K3818" s="62" t="s">
        <v>106</v>
      </c>
      <c r="L3818" s="62" t="s">
        <v>3108</v>
      </c>
    </row>
    <row r="3819" spans="8:12" x14ac:dyDescent="0.25">
      <c r="H3819" s="62">
        <v>500146400</v>
      </c>
      <c r="I3819" s="62" t="s">
        <v>47</v>
      </c>
      <c r="J3819" s="62" t="s">
        <v>105</v>
      </c>
      <c r="K3819" s="62" t="s">
        <v>106</v>
      </c>
      <c r="L3819" s="62" t="s">
        <v>3109</v>
      </c>
    </row>
    <row r="3820" spans="8:12" x14ac:dyDescent="0.25">
      <c r="H3820" s="62">
        <v>500146500</v>
      </c>
      <c r="I3820" s="62" t="s">
        <v>47</v>
      </c>
      <c r="J3820" s="62" t="s">
        <v>105</v>
      </c>
      <c r="K3820" s="62" t="s">
        <v>106</v>
      </c>
      <c r="L3820" s="62" t="s">
        <v>3110</v>
      </c>
    </row>
    <row r="3821" spans="8:12" x14ac:dyDescent="0.25">
      <c r="H3821" s="62">
        <v>500146600</v>
      </c>
      <c r="I3821" s="62" t="s">
        <v>47</v>
      </c>
      <c r="J3821" s="62" t="s">
        <v>105</v>
      </c>
      <c r="K3821" s="62" t="s">
        <v>106</v>
      </c>
      <c r="L3821" s="62" t="s">
        <v>3111</v>
      </c>
    </row>
    <row r="3822" spans="8:12" x14ac:dyDescent="0.25">
      <c r="H3822" s="62">
        <v>500146700</v>
      </c>
      <c r="I3822" s="62" t="s">
        <v>47</v>
      </c>
      <c r="J3822" s="62" t="s">
        <v>105</v>
      </c>
      <c r="K3822" s="62" t="s">
        <v>106</v>
      </c>
      <c r="L3822" s="62" t="s">
        <v>3112</v>
      </c>
    </row>
    <row r="3823" spans="8:12" x14ac:dyDescent="0.25">
      <c r="H3823" s="62">
        <v>500146800</v>
      </c>
      <c r="I3823" s="62" t="s">
        <v>47</v>
      </c>
      <c r="J3823" s="62" t="s">
        <v>105</v>
      </c>
      <c r="K3823" s="62" t="s">
        <v>106</v>
      </c>
      <c r="L3823" s="62" t="s">
        <v>3113</v>
      </c>
    </row>
    <row r="3824" spans="8:12" x14ac:dyDescent="0.25">
      <c r="H3824" s="62">
        <v>500146900</v>
      </c>
      <c r="I3824" s="62" t="s">
        <v>47</v>
      </c>
      <c r="J3824" s="62" t="s">
        <v>105</v>
      </c>
      <c r="K3824" s="62" t="s">
        <v>106</v>
      </c>
      <c r="L3824" s="62" t="s">
        <v>3114</v>
      </c>
    </row>
    <row r="3825" spans="8:12" x14ac:dyDescent="0.25">
      <c r="H3825" s="62">
        <v>500147000</v>
      </c>
      <c r="I3825" s="62" t="s">
        <v>47</v>
      </c>
      <c r="J3825" s="62" t="s">
        <v>105</v>
      </c>
      <c r="K3825" s="62" t="s">
        <v>106</v>
      </c>
      <c r="L3825" s="62" t="s">
        <v>3115</v>
      </c>
    </row>
    <row r="3826" spans="8:12" x14ac:dyDescent="0.25">
      <c r="H3826" s="62">
        <v>500147100</v>
      </c>
      <c r="I3826" s="62" t="s">
        <v>47</v>
      </c>
      <c r="J3826" s="62" t="s">
        <v>105</v>
      </c>
      <c r="K3826" s="62" t="s">
        <v>106</v>
      </c>
      <c r="L3826" s="62" t="s">
        <v>3116</v>
      </c>
    </row>
    <row r="3827" spans="8:12" x14ac:dyDescent="0.25">
      <c r="H3827" s="62">
        <v>500147200</v>
      </c>
      <c r="I3827" s="62" t="s">
        <v>47</v>
      </c>
      <c r="J3827" s="62" t="s">
        <v>105</v>
      </c>
      <c r="K3827" s="62" t="s">
        <v>106</v>
      </c>
      <c r="L3827" s="62" t="s">
        <v>3117</v>
      </c>
    </row>
    <row r="3828" spans="8:12" x14ac:dyDescent="0.25">
      <c r="H3828" s="62">
        <v>500147300</v>
      </c>
      <c r="I3828" s="62" t="s">
        <v>47</v>
      </c>
      <c r="J3828" s="62" t="s">
        <v>105</v>
      </c>
      <c r="K3828" s="62" t="s">
        <v>106</v>
      </c>
      <c r="L3828" s="62" t="s">
        <v>3118</v>
      </c>
    </row>
    <row r="3829" spans="8:12" x14ac:dyDescent="0.25">
      <c r="H3829" s="62">
        <v>500147400</v>
      </c>
      <c r="I3829" s="62" t="s">
        <v>47</v>
      </c>
      <c r="J3829" s="62" t="s">
        <v>105</v>
      </c>
      <c r="K3829" s="62" t="s">
        <v>106</v>
      </c>
      <c r="L3829" s="62" t="s">
        <v>3119</v>
      </c>
    </row>
    <row r="3830" spans="8:12" x14ac:dyDescent="0.25">
      <c r="H3830" s="62">
        <v>500147500</v>
      </c>
      <c r="I3830" s="62" t="s">
        <v>47</v>
      </c>
      <c r="J3830" s="62" t="s">
        <v>105</v>
      </c>
      <c r="K3830" s="62" t="s">
        <v>106</v>
      </c>
      <c r="L3830" s="62" t="s">
        <v>3120</v>
      </c>
    </row>
    <row r="3831" spans="8:12" x14ac:dyDescent="0.25">
      <c r="H3831" s="62">
        <v>500147600</v>
      </c>
      <c r="I3831" s="62" t="s">
        <v>47</v>
      </c>
      <c r="J3831" s="62" t="s">
        <v>105</v>
      </c>
      <c r="K3831" s="62" t="s">
        <v>106</v>
      </c>
      <c r="L3831" s="62" t="s">
        <v>3121</v>
      </c>
    </row>
    <row r="3832" spans="8:12" x14ac:dyDescent="0.25">
      <c r="H3832" s="62">
        <v>500147700</v>
      </c>
      <c r="I3832" s="62" t="s">
        <v>47</v>
      </c>
      <c r="J3832" s="62" t="s">
        <v>105</v>
      </c>
      <c r="K3832" s="62" t="s">
        <v>106</v>
      </c>
      <c r="L3832" s="62" t="s">
        <v>3122</v>
      </c>
    </row>
    <row r="3833" spans="8:12" x14ac:dyDescent="0.25">
      <c r="H3833" s="62">
        <v>500147800</v>
      </c>
      <c r="I3833" s="62" t="s">
        <v>47</v>
      </c>
      <c r="J3833" s="62" t="s">
        <v>105</v>
      </c>
      <c r="K3833" s="62" t="s">
        <v>106</v>
      </c>
      <c r="L3833" s="62" t="s">
        <v>3123</v>
      </c>
    </row>
    <row r="3834" spans="8:12" x14ac:dyDescent="0.25">
      <c r="H3834" s="62">
        <v>500147900</v>
      </c>
      <c r="I3834" s="62" t="s">
        <v>47</v>
      </c>
      <c r="J3834" s="62" t="s">
        <v>105</v>
      </c>
      <c r="K3834" s="62" t="s">
        <v>106</v>
      </c>
      <c r="L3834" s="62" t="s">
        <v>3124</v>
      </c>
    </row>
    <row r="3835" spans="8:12" x14ac:dyDescent="0.25">
      <c r="H3835" s="62">
        <v>500148000</v>
      </c>
      <c r="I3835" s="62" t="s">
        <v>47</v>
      </c>
      <c r="J3835" s="62" t="s">
        <v>105</v>
      </c>
      <c r="K3835" s="62" t="s">
        <v>106</v>
      </c>
      <c r="L3835" s="62" t="s">
        <v>3125</v>
      </c>
    </row>
    <row r="3836" spans="8:12" x14ac:dyDescent="0.25">
      <c r="H3836" s="62">
        <v>500148100</v>
      </c>
      <c r="I3836" s="62" t="s">
        <v>47</v>
      </c>
      <c r="J3836" s="62" t="s">
        <v>105</v>
      </c>
      <c r="K3836" s="62" t="s">
        <v>106</v>
      </c>
      <c r="L3836" s="62" t="s">
        <v>3126</v>
      </c>
    </row>
    <row r="3837" spans="8:12" x14ac:dyDescent="0.25">
      <c r="H3837" s="62">
        <v>500148200</v>
      </c>
      <c r="I3837" s="62" t="s">
        <v>47</v>
      </c>
      <c r="J3837" s="62" t="s">
        <v>105</v>
      </c>
      <c r="K3837" s="62" t="s">
        <v>106</v>
      </c>
      <c r="L3837" s="62" t="s">
        <v>3127</v>
      </c>
    </row>
    <row r="3838" spans="8:12" x14ac:dyDescent="0.25">
      <c r="H3838" s="62">
        <v>500148300</v>
      </c>
      <c r="I3838" s="62" t="s">
        <v>47</v>
      </c>
      <c r="J3838" s="62" t="s">
        <v>105</v>
      </c>
      <c r="K3838" s="62" t="s">
        <v>106</v>
      </c>
      <c r="L3838" s="62" t="s">
        <v>3128</v>
      </c>
    </row>
    <row r="3839" spans="8:12" x14ac:dyDescent="0.25">
      <c r="H3839" s="62">
        <v>500148400</v>
      </c>
      <c r="I3839" s="62" t="s">
        <v>47</v>
      </c>
      <c r="J3839" s="62" t="s">
        <v>105</v>
      </c>
      <c r="K3839" s="62" t="s">
        <v>106</v>
      </c>
      <c r="L3839" s="62" t="s">
        <v>3129</v>
      </c>
    </row>
    <row r="3840" spans="8:12" x14ac:dyDescent="0.25">
      <c r="H3840" s="62">
        <v>500148500</v>
      </c>
      <c r="I3840" s="62" t="s">
        <v>47</v>
      </c>
      <c r="J3840" s="62" t="s">
        <v>105</v>
      </c>
      <c r="K3840" s="62" t="s">
        <v>106</v>
      </c>
      <c r="L3840" s="62" t="s">
        <v>3130</v>
      </c>
    </row>
    <row r="3841" spans="8:12" x14ac:dyDescent="0.25">
      <c r="H3841" s="62">
        <v>500148700</v>
      </c>
      <c r="I3841" s="62" t="s">
        <v>47</v>
      </c>
      <c r="J3841" s="62" t="s">
        <v>105</v>
      </c>
      <c r="K3841" s="62" t="s">
        <v>106</v>
      </c>
      <c r="L3841" s="62" t="s">
        <v>3131</v>
      </c>
    </row>
    <row r="3842" spans="8:12" x14ac:dyDescent="0.25">
      <c r="H3842" s="62">
        <v>500148800</v>
      </c>
      <c r="I3842" s="62" t="s">
        <v>47</v>
      </c>
      <c r="J3842" s="62" t="s">
        <v>105</v>
      </c>
      <c r="K3842" s="62" t="s">
        <v>106</v>
      </c>
      <c r="L3842" s="62" t="s">
        <v>3132</v>
      </c>
    </row>
    <row r="3843" spans="8:12" x14ac:dyDescent="0.25">
      <c r="H3843" s="62">
        <v>500148900</v>
      </c>
      <c r="I3843" s="62" t="s">
        <v>47</v>
      </c>
      <c r="J3843" s="62" t="s">
        <v>105</v>
      </c>
      <c r="K3843" s="62" t="s">
        <v>106</v>
      </c>
      <c r="L3843" s="62" t="s">
        <v>3133</v>
      </c>
    </row>
    <row r="3844" spans="8:12" x14ac:dyDescent="0.25">
      <c r="H3844" s="62">
        <v>500149000</v>
      </c>
      <c r="I3844" s="62" t="s">
        <v>47</v>
      </c>
      <c r="J3844" s="62" t="s">
        <v>105</v>
      </c>
      <c r="K3844" s="62" t="s">
        <v>106</v>
      </c>
      <c r="L3844" s="62" t="s">
        <v>3134</v>
      </c>
    </row>
    <row r="3845" spans="8:12" x14ac:dyDescent="0.25">
      <c r="H3845" s="62">
        <v>500149100</v>
      </c>
      <c r="I3845" s="62" t="s">
        <v>47</v>
      </c>
      <c r="J3845" s="62" t="s">
        <v>105</v>
      </c>
      <c r="K3845" s="62" t="s">
        <v>106</v>
      </c>
      <c r="L3845" s="62" t="s">
        <v>3135</v>
      </c>
    </row>
    <row r="3846" spans="8:12" x14ac:dyDescent="0.25">
      <c r="H3846" s="62">
        <v>500149300</v>
      </c>
      <c r="I3846" s="62" t="s">
        <v>47</v>
      </c>
      <c r="J3846" s="62" t="s">
        <v>105</v>
      </c>
      <c r="K3846" s="62" t="s">
        <v>106</v>
      </c>
      <c r="L3846" s="62" t="s">
        <v>3136</v>
      </c>
    </row>
    <row r="3847" spans="8:12" x14ac:dyDescent="0.25">
      <c r="H3847" s="62">
        <v>500149500</v>
      </c>
      <c r="I3847" s="62" t="s">
        <v>47</v>
      </c>
      <c r="J3847" s="62" t="s">
        <v>105</v>
      </c>
      <c r="K3847" s="62" t="s">
        <v>106</v>
      </c>
      <c r="L3847" s="62" t="s">
        <v>3137</v>
      </c>
    </row>
    <row r="3848" spans="8:12" x14ac:dyDescent="0.25">
      <c r="H3848" s="62">
        <v>500149600</v>
      </c>
      <c r="I3848" s="62" t="s">
        <v>47</v>
      </c>
      <c r="J3848" s="62" t="s">
        <v>105</v>
      </c>
      <c r="K3848" s="62" t="s">
        <v>106</v>
      </c>
      <c r="L3848" s="62" t="s">
        <v>3138</v>
      </c>
    </row>
    <row r="3849" spans="8:12" x14ac:dyDescent="0.25">
      <c r="H3849" s="62">
        <v>500149700</v>
      </c>
      <c r="I3849" s="62" t="s">
        <v>47</v>
      </c>
      <c r="J3849" s="62" t="s">
        <v>105</v>
      </c>
      <c r="K3849" s="62" t="s">
        <v>106</v>
      </c>
      <c r="L3849" s="62" t="s">
        <v>3139</v>
      </c>
    </row>
    <row r="3850" spans="8:12" x14ac:dyDescent="0.25">
      <c r="H3850" s="62">
        <v>500149800</v>
      </c>
      <c r="I3850" s="62" t="s">
        <v>47</v>
      </c>
      <c r="J3850" s="62" t="s">
        <v>105</v>
      </c>
      <c r="K3850" s="62" t="s">
        <v>106</v>
      </c>
      <c r="L3850" s="62" t="s">
        <v>3140</v>
      </c>
    </row>
    <row r="3851" spans="8:12" x14ac:dyDescent="0.25">
      <c r="H3851" s="62">
        <v>500149900</v>
      </c>
      <c r="I3851" s="62" t="s">
        <v>47</v>
      </c>
      <c r="J3851" s="62" t="s">
        <v>105</v>
      </c>
      <c r="K3851" s="62" t="s">
        <v>106</v>
      </c>
      <c r="L3851" s="62" t="s">
        <v>3141</v>
      </c>
    </row>
    <row r="3852" spans="8:12" x14ac:dyDescent="0.25">
      <c r="H3852" s="62">
        <v>500150000</v>
      </c>
      <c r="I3852" s="62" t="s">
        <v>47</v>
      </c>
      <c r="J3852" s="62" t="s">
        <v>105</v>
      </c>
      <c r="K3852" s="62" t="s">
        <v>106</v>
      </c>
      <c r="L3852" s="62" t="s">
        <v>3142</v>
      </c>
    </row>
    <row r="3853" spans="8:12" x14ac:dyDescent="0.25">
      <c r="H3853" s="62">
        <v>500150100</v>
      </c>
      <c r="I3853" s="62" t="s">
        <v>47</v>
      </c>
      <c r="J3853" s="62" t="s">
        <v>105</v>
      </c>
      <c r="K3853" s="62" t="s">
        <v>106</v>
      </c>
      <c r="L3853" s="62" t="s">
        <v>3143</v>
      </c>
    </row>
    <row r="3854" spans="8:12" x14ac:dyDescent="0.25">
      <c r="H3854" s="62">
        <v>500150200</v>
      </c>
      <c r="I3854" s="62" t="s">
        <v>47</v>
      </c>
      <c r="J3854" s="62" t="s">
        <v>105</v>
      </c>
      <c r="K3854" s="62" t="s">
        <v>106</v>
      </c>
      <c r="L3854" s="62" t="s">
        <v>3144</v>
      </c>
    </row>
    <row r="3855" spans="8:12" x14ac:dyDescent="0.25">
      <c r="H3855" s="62">
        <v>500150300</v>
      </c>
      <c r="I3855" s="62" t="s">
        <v>47</v>
      </c>
      <c r="J3855" s="62" t="s">
        <v>105</v>
      </c>
      <c r="K3855" s="62" t="s">
        <v>106</v>
      </c>
      <c r="L3855" s="62" t="s">
        <v>3145</v>
      </c>
    </row>
    <row r="3856" spans="8:12" x14ac:dyDescent="0.25">
      <c r="H3856" s="62">
        <v>500150400</v>
      </c>
      <c r="I3856" s="62" t="s">
        <v>47</v>
      </c>
      <c r="J3856" s="62" t="s">
        <v>105</v>
      </c>
      <c r="K3856" s="62" t="s">
        <v>106</v>
      </c>
      <c r="L3856" s="62" t="s">
        <v>5008</v>
      </c>
    </row>
    <row r="3857" spans="8:12" x14ac:dyDescent="0.25">
      <c r="H3857" s="62">
        <v>500150500</v>
      </c>
      <c r="I3857" s="62" t="s">
        <v>47</v>
      </c>
      <c r="J3857" s="62" t="s">
        <v>105</v>
      </c>
      <c r="K3857" s="62" t="s">
        <v>106</v>
      </c>
      <c r="L3857" s="62" t="s">
        <v>3146</v>
      </c>
    </row>
    <row r="3858" spans="8:12" x14ac:dyDescent="0.25">
      <c r="H3858" s="62">
        <v>500150600</v>
      </c>
      <c r="I3858" s="62" t="s">
        <v>47</v>
      </c>
      <c r="J3858" s="62" t="s">
        <v>105</v>
      </c>
      <c r="K3858" s="62" t="s">
        <v>106</v>
      </c>
      <c r="L3858" s="62" t="s">
        <v>3147</v>
      </c>
    </row>
    <row r="3859" spans="8:12" x14ac:dyDescent="0.25">
      <c r="H3859" s="62">
        <v>500150700</v>
      </c>
      <c r="I3859" s="62" t="s">
        <v>47</v>
      </c>
      <c r="J3859" s="62" t="s">
        <v>105</v>
      </c>
      <c r="K3859" s="62" t="s">
        <v>106</v>
      </c>
      <c r="L3859" s="62" t="s">
        <v>3148</v>
      </c>
    </row>
    <row r="3860" spans="8:12" x14ac:dyDescent="0.25">
      <c r="H3860" s="62">
        <v>500150800</v>
      </c>
      <c r="I3860" s="62" t="s">
        <v>47</v>
      </c>
      <c r="J3860" s="62" t="s">
        <v>105</v>
      </c>
      <c r="K3860" s="62" t="s">
        <v>106</v>
      </c>
      <c r="L3860" s="62" t="s">
        <v>3149</v>
      </c>
    </row>
    <row r="3861" spans="8:12" x14ac:dyDescent="0.25">
      <c r="H3861" s="62">
        <v>500165000</v>
      </c>
      <c r="I3861" s="62" t="s">
        <v>47</v>
      </c>
      <c r="J3861" s="62" t="s">
        <v>103</v>
      </c>
      <c r="K3861" s="62" t="s">
        <v>250</v>
      </c>
      <c r="L3861" s="62" t="s">
        <v>3150</v>
      </c>
    </row>
    <row r="3862" spans="8:12" x14ac:dyDescent="0.25">
      <c r="H3862" s="62">
        <v>500165200</v>
      </c>
      <c r="I3862" s="62" t="s">
        <v>47</v>
      </c>
      <c r="J3862" s="62" t="s">
        <v>103</v>
      </c>
      <c r="K3862" s="62" t="s">
        <v>250</v>
      </c>
      <c r="L3862" s="62" t="s">
        <v>3151</v>
      </c>
    </row>
    <row r="3863" spans="8:12" x14ac:dyDescent="0.25">
      <c r="H3863" s="62">
        <v>500166700</v>
      </c>
      <c r="I3863" s="62" t="s">
        <v>47</v>
      </c>
      <c r="J3863" s="62" t="s">
        <v>105</v>
      </c>
      <c r="K3863" s="62" t="s">
        <v>106</v>
      </c>
      <c r="L3863" s="62" t="s">
        <v>3152</v>
      </c>
    </row>
    <row r="3864" spans="8:12" x14ac:dyDescent="0.25">
      <c r="H3864" s="62">
        <v>500170600</v>
      </c>
      <c r="I3864" s="62" t="s">
        <v>47</v>
      </c>
      <c r="J3864" s="62" t="s">
        <v>105</v>
      </c>
      <c r="K3864" s="62" t="s">
        <v>106</v>
      </c>
      <c r="L3864" s="62" t="s">
        <v>3153</v>
      </c>
    </row>
    <row r="3865" spans="8:12" x14ac:dyDescent="0.25">
      <c r="H3865" s="62">
        <v>500171300</v>
      </c>
      <c r="I3865" s="62" t="s">
        <v>47</v>
      </c>
      <c r="J3865" s="62" t="s">
        <v>105</v>
      </c>
      <c r="K3865" s="62" t="s">
        <v>248</v>
      </c>
      <c r="L3865" s="62" t="s">
        <v>3154</v>
      </c>
    </row>
    <row r="3866" spans="8:12" x14ac:dyDescent="0.25">
      <c r="H3866" s="62">
        <v>500172900</v>
      </c>
      <c r="I3866" s="62" t="s">
        <v>47</v>
      </c>
      <c r="J3866" s="62" t="s">
        <v>105</v>
      </c>
      <c r="K3866" s="62" t="s">
        <v>248</v>
      </c>
      <c r="L3866" s="62" t="s">
        <v>3155</v>
      </c>
    </row>
    <row r="3867" spans="8:12" x14ac:dyDescent="0.25">
      <c r="H3867" s="62">
        <v>500173000</v>
      </c>
      <c r="I3867" s="62" t="s">
        <v>47</v>
      </c>
      <c r="J3867" s="62" t="s">
        <v>105</v>
      </c>
      <c r="K3867" s="62" t="s">
        <v>248</v>
      </c>
      <c r="L3867" s="62" t="s">
        <v>3156</v>
      </c>
    </row>
    <row r="3868" spans="8:12" x14ac:dyDescent="0.25">
      <c r="H3868" s="62">
        <v>500178200</v>
      </c>
      <c r="I3868" s="62" t="s">
        <v>47</v>
      </c>
      <c r="J3868" s="62" t="s">
        <v>105</v>
      </c>
      <c r="K3868" s="62" t="s">
        <v>106</v>
      </c>
      <c r="L3868" s="62" t="s">
        <v>5009</v>
      </c>
    </row>
    <row r="3869" spans="8:12" x14ac:dyDescent="0.25">
      <c r="H3869" s="62">
        <v>500178300</v>
      </c>
      <c r="I3869" s="62" t="s">
        <v>47</v>
      </c>
      <c r="J3869" s="62" t="s">
        <v>105</v>
      </c>
      <c r="K3869" s="62" t="s">
        <v>106</v>
      </c>
      <c r="L3869" s="62" t="s">
        <v>3157</v>
      </c>
    </row>
    <row r="3870" spans="8:12" x14ac:dyDescent="0.25">
      <c r="H3870" s="62">
        <v>500178400</v>
      </c>
      <c r="I3870" s="62" t="s">
        <v>47</v>
      </c>
      <c r="J3870" s="62" t="s">
        <v>105</v>
      </c>
      <c r="K3870" s="62" t="s">
        <v>106</v>
      </c>
      <c r="L3870" s="62" t="s">
        <v>3158</v>
      </c>
    </row>
    <row r="3871" spans="8:12" x14ac:dyDescent="0.25">
      <c r="H3871" s="62">
        <v>500179000</v>
      </c>
      <c r="I3871" s="62" t="s">
        <v>47</v>
      </c>
      <c r="J3871" s="62" t="s">
        <v>105</v>
      </c>
      <c r="K3871" s="62" t="s">
        <v>248</v>
      </c>
      <c r="L3871" s="62" t="s">
        <v>3159</v>
      </c>
    </row>
    <row r="3872" spans="8:12" x14ac:dyDescent="0.25">
      <c r="H3872" s="62">
        <v>500180400</v>
      </c>
      <c r="I3872" s="62" t="s">
        <v>47</v>
      </c>
      <c r="J3872" s="62" t="s">
        <v>103</v>
      </c>
      <c r="K3872" s="62" t="s">
        <v>250</v>
      </c>
      <c r="L3872" s="62" t="s">
        <v>3160</v>
      </c>
    </row>
    <row r="3873" spans="8:12" x14ac:dyDescent="0.25">
      <c r="H3873" s="62">
        <v>500180401</v>
      </c>
      <c r="I3873" s="62" t="s">
        <v>47</v>
      </c>
      <c r="J3873" s="62" t="s">
        <v>103</v>
      </c>
      <c r="K3873" s="62" t="s">
        <v>246</v>
      </c>
      <c r="L3873" s="62" t="s">
        <v>3161</v>
      </c>
    </row>
    <row r="3874" spans="8:12" x14ac:dyDescent="0.25">
      <c r="H3874" s="62">
        <v>500180402</v>
      </c>
      <c r="I3874" s="62" t="s">
        <v>47</v>
      </c>
      <c r="J3874" s="62" t="s">
        <v>103</v>
      </c>
      <c r="K3874" s="62" t="s">
        <v>246</v>
      </c>
      <c r="L3874" s="62" t="s">
        <v>3162</v>
      </c>
    </row>
    <row r="3875" spans="8:12" x14ac:dyDescent="0.25">
      <c r="H3875" s="62">
        <v>500180404</v>
      </c>
      <c r="I3875" s="62" t="s">
        <v>47</v>
      </c>
      <c r="J3875" s="62" t="s">
        <v>103</v>
      </c>
      <c r="K3875" s="62" t="s">
        <v>246</v>
      </c>
      <c r="L3875" s="62" t="s">
        <v>3161</v>
      </c>
    </row>
    <row r="3876" spans="8:12" x14ac:dyDescent="0.25">
      <c r="H3876" s="62">
        <v>500180406</v>
      </c>
      <c r="I3876" s="62" t="s">
        <v>47</v>
      </c>
      <c r="J3876" s="62" t="s">
        <v>103</v>
      </c>
      <c r="K3876" s="62" t="s">
        <v>246</v>
      </c>
      <c r="L3876" s="62" t="s">
        <v>3161</v>
      </c>
    </row>
    <row r="3877" spans="8:12" x14ac:dyDescent="0.25">
      <c r="H3877" s="62">
        <v>500180407</v>
      </c>
      <c r="I3877" s="62" t="s">
        <v>47</v>
      </c>
      <c r="J3877" s="62" t="s">
        <v>103</v>
      </c>
      <c r="K3877" s="62" t="s">
        <v>246</v>
      </c>
      <c r="L3877" s="62" t="s">
        <v>3161</v>
      </c>
    </row>
    <row r="3878" spans="8:12" x14ac:dyDescent="0.25">
      <c r="H3878" s="62">
        <v>500180700</v>
      </c>
      <c r="I3878" s="62" t="s">
        <v>47</v>
      </c>
      <c r="J3878" s="62" t="s">
        <v>103</v>
      </c>
      <c r="K3878" s="62" t="s">
        <v>250</v>
      </c>
      <c r="L3878" s="62" t="s">
        <v>3163</v>
      </c>
    </row>
    <row r="3879" spans="8:12" x14ac:dyDescent="0.25">
      <c r="H3879" s="62">
        <v>500183300</v>
      </c>
      <c r="I3879" s="62" t="s">
        <v>47</v>
      </c>
      <c r="J3879" s="62" t="s">
        <v>105</v>
      </c>
      <c r="K3879" s="62" t="s">
        <v>106</v>
      </c>
      <c r="L3879" s="62" t="s">
        <v>3164</v>
      </c>
    </row>
    <row r="3880" spans="8:12" x14ac:dyDescent="0.25">
      <c r="H3880" s="62">
        <v>500183500</v>
      </c>
      <c r="I3880" s="62" t="s">
        <v>47</v>
      </c>
      <c r="J3880" s="62" t="s">
        <v>105</v>
      </c>
      <c r="K3880" s="62" t="s">
        <v>106</v>
      </c>
      <c r="L3880" s="62" t="s">
        <v>5010</v>
      </c>
    </row>
    <row r="3881" spans="8:12" x14ac:dyDescent="0.25">
      <c r="H3881" s="62">
        <v>500183600</v>
      </c>
      <c r="I3881" s="62" t="s">
        <v>47</v>
      </c>
      <c r="J3881" s="62" t="s">
        <v>105</v>
      </c>
      <c r="K3881" s="62" t="s">
        <v>106</v>
      </c>
      <c r="L3881" s="62" t="s">
        <v>3165</v>
      </c>
    </row>
    <row r="3882" spans="8:12" x14ac:dyDescent="0.25">
      <c r="H3882" s="62">
        <v>500184100</v>
      </c>
      <c r="I3882" s="62" t="s">
        <v>47</v>
      </c>
      <c r="J3882" s="62" t="s">
        <v>105</v>
      </c>
      <c r="K3882" s="62" t="s">
        <v>248</v>
      </c>
      <c r="L3882" s="62" t="s">
        <v>3166</v>
      </c>
    </row>
    <row r="3883" spans="8:12" x14ac:dyDescent="0.25">
      <c r="H3883" s="62">
        <v>500185600</v>
      </c>
      <c r="I3883" s="62" t="s">
        <v>47</v>
      </c>
      <c r="J3883" s="62" t="s">
        <v>105</v>
      </c>
      <c r="K3883" s="62" t="s">
        <v>248</v>
      </c>
      <c r="L3883" s="62" t="s">
        <v>3167</v>
      </c>
    </row>
    <row r="3884" spans="8:12" x14ac:dyDescent="0.25">
      <c r="H3884" s="62">
        <v>500185900</v>
      </c>
      <c r="I3884" s="62" t="s">
        <v>47</v>
      </c>
      <c r="J3884" s="62" t="s">
        <v>105</v>
      </c>
      <c r="K3884" s="62" t="s">
        <v>248</v>
      </c>
      <c r="L3884" s="62" t="s">
        <v>3168</v>
      </c>
    </row>
    <row r="3885" spans="8:12" x14ac:dyDescent="0.25">
      <c r="H3885" s="62">
        <v>500186200</v>
      </c>
      <c r="I3885" s="62" t="s">
        <v>47</v>
      </c>
      <c r="J3885" s="62" t="s">
        <v>105</v>
      </c>
      <c r="K3885" s="62" t="s">
        <v>248</v>
      </c>
      <c r="L3885" s="62" t="s">
        <v>3169</v>
      </c>
    </row>
    <row r="3886" spans="8:12" x14ac:dyDescent="0.25">
      <c r="H3886" s="62">
        <v>500186400</v>
      </c>
      <c r="I3886" s="62" t="s">
        <v>47</v>
      </c>
      <c r="J3886" s="62" t="s">
        <v>105</v>
      </c>
      <c r="K3886" s="62" t="s">
        <v>248</v>
      </c>
      <c r="L3886" s="62" t="s">
        <v>3170</v>
      </c>
    </row>
    <row r="3887" spans="8:12" x14ac:dyDescent="0.25">
      <c r="H3887" s="62">
        <v>500186800</v>
      </c>
      <c r="I3887" s="62" t="s">
        <v>47</v>
      </c>
      <c r="J3887" s="62" t="s">
        <v>105</v>
      </c>
      <c r="K3887" s="62" t="s">
        <v>248</v>
      </c>
      <c r="L3887" s="62" t="s">
        <v>3171</v>
      </c>
    </row>
    <row r="3888" spans="8:12" x14ac:dyDescent="0.25">
      <c r="H3888" s="62">
        <v>500186900</v>
      </c>
      <c r="I3888" s="62" t="s">
        <v>47</v>
      </c>
      <c r="J3888" s="62" t="s">
        <v>105</v>
      </c>
      <c r="K3888" s="62" t="s">
        <v>248</v>
      </c>
      <c r="L3888" s="62" t="s">
        <v>3172</v>
      </c>
    </row>
    <row r="3889" spans="8:12" x14ac:dyDescent="0.25">
      <c r="H3889" s="62">
        <v>500186901</v>
      </c>
      <c r="I3889" s="62" t="s">
        <v>47</v>
      </c>
      <c r="J3889" s="62" t="s">
        <v>105</v>
      </c>
      <c r="K3889" s="62" t="s">
        <v>248</v>
      </c>
      <c r="L3889" s="62" t="s">
        <v>3173</v>
      </c>
    </row>
    <row r="3890" spans="8:12" x14ac:dyDescent="0.25">
      <c r="H3890" s="62">
        <v>500195100</v>
      </c>
      <c r="I3890" s="62" t="s">
        <v>47</v>
      </c>
      <c r="J3890" s="62" t="s">
        <v>103</v>
      </c>
      <c r="K3890" s="62" t="s">
        <v>248</v>
      </c>
      <c r="L3890" s="62" t="s">
        <v>3174</v>
      </c>
    </row>
    <row r="3891" spans="8:12" x14ac:dyDescent="0.25">
      <c r="H3891" s="62">
        <v>500197600</v>
      </c>
      <c r="I3891" s="62" t="s">
        <v>47</v>
      </c>
      <c r="J3891" s="62" t="s">
        <v>103</v>
      </c>
      <c r="K3891" s="62" t="s">
        <v>246</v>
      </c>
      <c r="L3891" s="62" t="s">
        <v>5391</v>
      </c>
    </row>
    <row r="3892" spans="8:12" x14ac:dyDescent="0.25">
      <c r="H3892" s="62">
        <v>500198600</v>
      </c>
      <c r="I3892" s="62" t="s">
        <v>47</v>
      </c>
      <c r="J3892" s="62" t="s">
        <v>103</v>
      </c>
      <c r="K3892" s="62" t="s">
        <v>246</v>
      </c>
      <c r="L3892" s="62" t="s">
        <v>5011</v>
      </c>
    </row>
    <row r="3893" spans="8:12" x14ac:dyDescent="0.25">
      <c r="H3893" s="62">
        <v>500202900</v>
      </c>
      <c r="I3893" s="62" t="s">
        <v>47</v>
      </c>
      <c r="J3893" s="62" t="s">
        <v>105</v>
      </c>
      <c r="K3893" s="62" t="s">
        <v>250</v>
      </c>
      <c r="L3893" s="62" t="s">
        <v>5012</v>
      </c>
    </row>
    <row r="3894" spans="8:12" x14ac:dyDescent="0.25">
      <c r="H3894" s="62">
        <v>500202901</v>
      </c>
      <c r="I3894" s="62" t="s">
        <v>47</v>
      </c>
      <c r="J3894" s="62" t="s">
        <v>103</v>
      </c>
      <c r="K3894" s="62" t="s">
        <v>246</v>
      </c>
      <c r="L3894" s="62" t="s">
        <v>3175</v>
      </c>
    </row>
    <row r="3895" spans="8:12" x14ac:dyDescent="0.25">
      <c r="H3895" s="62">
        <v>500206000</v>
      </c>
      <c r="I3895" s="62" t="s">
        <v>47</v>
      </c>
      <c r="J3895" s="62" t="s">
        <v>105</v>
      </c>
      <c r="K3895" s="62" t="s">
        <v>248</v>
      </c>
      <c r="L3895" s="62" t="s">
        <v>3176</v>
      </c>
    </row>
    <row r="3896" spans="8:12" x14ac:dyDescent="0.25">
      <c r="H3896" s="62">
        <v>500211000</v>
      </c>
      <c r="I3896" s="62" t="s">
        <v>47</v>
      </c>
      <c r="J3896" s="62" t="s">
        <v>105</v>
      </c>
      <c r="K3896" s="62" t="s">
        <v>248</v>
      </c>
      <c r="L3896" s="62" t="s">
        <v>3177</v>
      </c>
    </row>
    <row r="3897" spans="8:12" x14ac:dyDescent="0.25">
      <c r="H3897" s="62">
        <v>500213900</v>
      </c>
      <c r="I3897" s="62" t="s">
        <v>47</v>
      </c>
      <c r="J3897" s="62" t="s">
        <v>105</v>
      </c>
      <c r="K3897" s="62" t="s">
        <v>106</v>
      </c>
      <c r="L3897" s="62" t="s">
        <v>3178</v>
      </c>
    </row>
    <row r="3898" spans="8:12" x14ac:dyDescent="0.25">
      <c r="H3898" s="62">
        <v>500214000</v>
      </c>
      <c r="I3898" s="62" t="s">
        <v>47</v>
      </c>
      <c r="J3898" s="62" t="s">
        <v>105</v>
      </c>
      <c r="K3898" s="62" t="s">
        <v>106</v>
      </c>
      <c r="L3898" s="62" t="s">
        <v>3179</v>
      </c>
    </row>
    <row r="3899" spans="8:12" x14ac:dyDescent="0.25">
      <c r="H3899" s="62">
        <v>500214100</v>
      </c>
      <c r="I3899" s="62" t="s">
        <v>47</v>
      </c>
      <c r="J3899" s="62" t="s">
        <v>105</v>
      </c>
      <c r="K3899" s="62" t="s">
        <v>248</v>
      </c>
      <c r="L3899" s="62" t="s">
        <v>3180</v>
      </c>
    </row>
    <row r="3900" spans="8:12" x14ac:dyDescent="0.25">
      <c r="H3900" s="62">
        <v>500215000</v>
      </c>
      <c r="I3900" s="62" t="s">
        <v>47</v>
      </c>
      <c r="J3900" s="62" t="s">
        <v>105</v>
      </c>
      <c r="K3900" s="62" t="s">
        <v>248</v>
      </c>
      <c r="L3900" s="62" t="s">
        <v>3181</v>
      </c>
    </row>
    <row r="3901" spans="8:12" x14ac:dyDescent="0.25">
      <c r="H3901" s="62">
        <v>500215700</v>
      </c>
      <c r="I3901" s="62" t="s">
        <v>47</v>
      </c>
      <c r="J3901" s="62" t="s">
        <v>105</v>
      </c>
      <c r="K3901" s="62" t="s">
        <v>106</v>
      </c>
      <c r="L3901" s="62" t="s">
        <v>3182</v>
      </c>
    </row>
    <row r="3902" spans="8:12" x14ac:dyDescent="0.25">
      <c r="H3902" s="62">
        <v>500217900</v>
      </c>
      <c r="I3902" s="62" t="s">
        <v>47</v>
      </c>
      <c r="J3902" s="62" t="s">
        <v>105</v>
      </c>
      <c r="K3902" s="62" t="s">
        <v>106</v>
      </c>
      <c r="L3902" s="62" t="s">
        <v>3183</v>
      </c>
    </row>
    <row r="3903" spans="8:12" x14ac:dyDescent="0.25">
      <c r="H3903" s="62">
        <v>500218000</v>
      </c>
      <c r="I3903" s="62" t="s">
        <v>47</v>
      </c>
      <c r="J3903" s="62" t="s">
        <v>105</v>
      </c>
      <c r="K3903" s="62" t="s">
        <v>106</v>
      </c>
      <c r="L3903" s="62" t="s">
        <v>3184</v>
      </c>
    </row>
    <row r="3904" spans="8:12" x14ac:dyDescent="0.25">
      <c r="H3904" s="62">
        <v>500220000</v>
      </c>
      <c r="I3904" s="62" t="s">
        <v>47</v>
      </c>
      <c r="J3904" s="62" t="s">
        <v>105</v>
      </c>
      <c r="K3904" s="62" t="s">
        <v>106</v>
      </c>
      <c r="L3904" s="62" t="s">
        <v>3185</v>
      </c>
    </row>
    <row r="3905" spans="8:12" x14ac:dyDescent="0.25">
      <c r="H3905" s="62">
        <v>500221200</v>
      </c>
      <c r="I3905" s="62" t="s">
        <v>47</v>
      </c>
      <c r="J3905" s="62" t="s">
        <v>105</v>
      </c>
      <c r="K3905" s="62" t="s">
        <v>250</v>
      </c>
      <c r="L3905" s="62" t="s">
        <v>3186</v>
      </c>
    </row>
    <row r="3906" spans="8:12" x14ac:dyDescent="0.25">
      <c r="H3906" s="62">
        <v>500221300</v>
      </c>
      <c r="I3906" s="62" t="s">
        <v>47</v>
      </c>
      <c r="J3906" s="62" t="s">
        <v>105</v>
      </c>
      <c r="K3906" s="62" t="s">
        <v>250</v>
      </c>
      <c r="L3906" s="62" t="s">
        <v>3187</v>
      </c>
    </row>
    <row r="3907" spans="8:12" x14ac:dyDescent="0.25">
      <c r="H3907" s="62">
        <v>500221700</v>
      </c>
      <c r="I3907" s="62" t="s">
        <v>47</v>
      </c>
      <c r="J3907" s="62" t="s">
        <v>105</v>
      </c>
      <c r="K3907" s="62" t="s">
        <v>250</v>
      </c>
      <c r="L3907" s="62" t="s">
        <v>3188</v>
      </c>
    </row>
    <row r="3908" spans="8:12" x14ac:dyDescent="0.25">
      <c r="H3908" s="62">
        <v>500221800</v>
      </c>
      <c r="I3908" s="62" t="s">
        <v>47</v>
      </c>
      <c r="J3908" s="62" t="s">
        <v>105</v>
      </c>
      <c r="K3908" s="62" t="s">
        <v>106</v>
      </c>
      <c r="L3908" s="62" t="s">
        <v>3189</v>
      </c>
    </row>
    <row r="3909" spans="8:12" x14ac:dyDescent="0.25">
      <c r="H3909" s="62">
        <v>500222000</v>
      </c>
      <c r="I3909" s="62" t="s">
        <v>47</v>
      </c>
      <c r="J3909" s="62" t="s">
        <v>105</v>
      </c>
      <c r="K3909" s="62" t="s">
        <v>106</v>
      </c>
      <c r="L3909" s="62" t="s">
        <v>3190</v>
      </c>
    </row>
    <row r="3910" spans="8:12" x14ac:dyDescent="0.25">
      <c r="H3910" s="62">
        <v>500222100</v>
      </c>
      <c r="I3910" s="62" t="s">
        <v>47</v>
      </c>
      <c r="J3910" s="62" t="s">
        <v>105</v>
      </c>
      <c r="K3910" s="62" t="s">
        <v>106</v>
      </c>
      <c r="L3910" s="62" t="s">
        <v>3191</v>
      </c>
    </row>
    <row r="3911" spans="8:12" x14ac:dyDescent="0.25">
      <c r="H3911" s="62">
        <v>500222200</v>
      </c>
      <c r="I3911" s="62" t="s">
        <v>47</v>
      </c>
      <c r="J3911" s="62" t="s">
        <v>105</v>
      </c>
      <c r="K3911" s="62" t="s">
        <v>106</v>
      </c>
      <c r="L3911" s="62" t="s">
        <v>3192</v>
      </c>
    </row>
    <row r="3912" spans="8:12" x14ac:dyDescent="0.25">
      <c r="H3912" s="62">
        <v>500222500</v>
      </c>
      <c r="I3912" s="62" t="s">
        <v>47</v>
      </c>
      <c r="J3912" s="62" t="s">
        <v>105</v>
      </c>
      <c r="K3912" s="62" t="s">
        <v>248</v>
      </c>
      <c r="L3912" s="62" t="s">
        <v>3193</v>
      </c>
    </row>
    <row r="3913" spans="8:12" x14ac:dyDescent="0.25">
      <c r="H3913" s="62">
        <v>500223600</v>
      </c>
      <c r="I3913" s="62" t="s">
        <v>47</v>
      </c>
      <c r="J3913" s="62" t="s">
        <v>105</v>
      </c>
      <c r="K3913" s="62" t="s">
        <v>248</v>
      </c>
      <c r="L3913" s="62" t="s">
        <v>3194</v>
      </c>
    </row>
    <row r="3914" spans="8:12" x14ac:dyDescent="0.25">
      <c r="H3914" s="62">
        <v>500224900</v>
      </c>
      <c r="I3914" s="62" t="s">
        <v>47</v>
      </c>
      <c r="J3914" s="62" t="s">
        <v>105</v>
      </c>
      <c r="K3914" s="62" t="s">
        <v>246</v>
      </c>
      <c r="L3914" s="62" t="s">
        <v>5013</v>
      </c>
    </row>
    <row r="3915" spans="8:12" x14ac:dyDescent="0.25">
      <c r="H3915" s="62">
        <v>500228000</v>
      </c>
      <c r="I3915" s="62" t="s">
        <v>47</v>
      </c>
      <c r="J3915" s="62" t="s">
        <v>105</v>
      </c>
      <c r="K3915" s="62" t="s">
        <v>106</v>
      </c>
      <c r="L3915" s="62" t="s">
        <v>5014</v>
      </c>
    </row>
    <row r="3916" spans="8:12" x14ac:dyDescent="0.25">
      <c r="H3916" s="62">
        <v>500231700</v>
      </c>
      <c r="I3916" s="62" t="s">
        <v>47</v>
      </c>
      <c r="J3916" s="62" t="s">
        <v>105</v>
      </c>
      <c r="K3916" s="62" t="s">
        <v>106</v>
      </c>
      <c r="L3916" s="62" t="s">
        <v>3195</v>
      </c>
    </row>
    <row r="3917" spans="8:12" x14ac:dyDescent="0.25">
      <c r="H3917" s="62">
        <v>500231800</v>
      </c>
      <c r="I3917" s="62" t="s">
        <v>47</v>
      </c>
      <c r="J3917" s="62" t="s">
        <v>105</v>
      </c>
      <c r="K3917" s="62" t="s">
        <v>106</v>
      </c>
      <c r="L3917" s="62" t="s">
        <v>5015</v>
      </c>
    </row>
    <row r="3918" spans="8:12" x14ac:dyDescent="0.25">
      <c r="H3918" s="62">
        <v>500232000</v>
      </c>
      <c r="I3918" s="62" t="s">
        <v>47</v>
      </c>
      <c r="J3918" s="62" t="s">
        <v>105</v>
      </c>
      <c r="K3918" s="62" t="s">
        <v>106</v>
      </c>
      <c r="L3918" s="62" t="s">
        <v>3196</v>
      </c>
    </row>
    <row r="3919" spans="8:12" x14ac:dyDescent="0.25">
      <c r="H3919" s="62">
        <v>500232001</v>
      </c>
      <c r="I3919" s="62" t="s">
        <v>47</v>
      </c>
      <c r="J3919" s="62" t="s">
        <v>105</v>
      </c>
      <c r="K3919" s="62" t="s">
        <v>106</v>
      </c>
      <c r="L3919" s="62" t="s">
        <v>5016</v>
      </c>
    </row>
    <row r="3920" spans="8:12" x14ac:dyDescent="0.25">
      <c r="H3920" s="62">
        <v>500232003</v>
      </c>
      <c r="I3920" s="62" t="s">
        <v>47</v>
      </c>
      <c r="J3920" s="62" t="s">
        <v>105</v>
      </c>
      <c r="K3920" s="62" t="s">
        <v>106</v>
      </c>
      <c r="L3920" s="62" t="s">
        <v>3197</v>
      </c>
    </row>
    <row r="3921" spans="8:12" x14ac:dyDescent="0.25">
      <c r="H3921" s="62">
        <v>500233600</v>
      </c>
      <c r="I3921" s="62" t="s">
        <v>47</v>
      </c>
      <c r="J3921" s="62" t="s">
        <v>105</v>
      </c>
      <c r="K3921" s="62" t="s">
        <v>106</v>
      </c>
      <c r="L3921" s="62" t="s">
        <v>5017</v>
      </c>
    </row>
    <row r="3922" spans="8:12" x14ac:dyDescent="0.25">
      <c r="H3922" s="62">
        <v>500234600</v>
      </c>
      <c r="I3922" s="62" t="s">
        <v>47</v>
      </c>
      <c r="J3922" s="62" t="s">
        <v>105</v>
      </c>
      <c r="K3922" s="62" t="s">
        <v>246</v>
      </c>
      <c r="L3922" s="62" t="s">
        <v>3198</v>
      </c>
    </row>
    <row r="3923" spans="8:12" x14ac:dyDescent="0.25">
      <c r="H3923" s="62">
        <v>500235900</v>
      </c>
      <c r="I3923" s="62" t="s">
        <v>47</v>
      </c>
      <c r="J3923" s="62" t="s">
        <v>105</v>
      </c>
      <c r="K3923" s="62" t="s">
        <v>246</v>
      </c>
      <c r="L3923" s="62" t="s">
        <v>3199</v>
      </c>
    </row>
    <row r="3924" spans="8:12" x14ac:dyDescent="0.25">
      <c r="H3924" s="62">
        <v>500238400</v>
      </c>
      <c r="I3924" s="62" t="s">
        <v>47</v>
      </c>
      <c r="J3924" s="62" t="s">
        <v>105</v>
      </c>
      <c r="K3924" s="62" t="s">
        <v>250</v>
      </c>
      <c r="L3924" s="62" t="s">
        <v>3200</v>
      </c>
    </row>
    <row r="3925" spans="8:12" x14ac:dyDescent="0.25">
      <c r="H3925" s="62">
        <v>500238700</v>
      </c>
      <c r="I3925" s="62" t="s">
        <v>47</v>
      </c>
      <c r="J3925" s="62" t="s">
        <v>105</v>
      </c>
      <c r="K3925" s="62" t="s">
        <v>248</v>
      </c>
      <c r="L3925" s="62" t="s">
        <v>3201</v>
      </c>
    </row>
    <row r="3926" spans="8:12" x14ac:dyDescent="0.25">
      <c r="H3926" s="62">
        <v>500238900</v>
      </c>
      <c r="I3926" s="62" t="s">
        <v>47</v>
      </c>
      <c r="J3926" s="62" t="s">
        <v>103</v>
      </c>
      <c r="K3926" s="62" t="s">
        <v>250</v>
      </c>
      <c r="L3926" s="62" t="s">
        <v>3202</v>
      </c>
    </row>
    <row r="3927" spans="8:12" x14ac:dyDescent="0.25">
      <c r="H3927" s="62">
        <v>500240500</v>
      </c>
      <c r="I3927" s="62" t="s">
        <v>47</v>
      </c>
      <c r="J3927" s="62" t="s">
        <v>105</v>
      </c>
      <c r="K3927" s="62" t="s">
        <v>106</v>
      </c>
      <c r="L3927" s="62" t="s">
        <v>3203</v>
      </c>
    </row>
    <row r="3928" spans="8:12" x14ac:dyDescent="0.25">
      <c r="H3928" s="62">
        <v>500241300</v>
      </c>
      <c r="I3928" s="62" t="s">
        <v>47</v>
      </c>
      <c r="J3928" s="62" t="s">
        <v>105</v>
      </c>
      <c r="K3928" s="62" t="s">
        <v>246</v>
      </c>
      <c r="L3928" s="62" t="s">
        <v>3204</v>
      </c>
    </row>
    <row r="3929" spans="8:12" x14ac:dyDescent="0.25">
      <c r="H3929" s="62">
        <v>500241600</v>
      </c>
      <c r="I3929" s="62" t="s">
        <v>47</v>
      </c>
      <c r="J3929" s="62" t="s">
        <v>105</v>
      </c>
      <c r="K3929" s="62" t="s">
        <v>106</v>
      </c>
      <c r="L3929" s="62" t="s">
        <v>3205</v>
      </c>
    </row>
    <row r="3930" spans="8:12" x14ac:dyDescent="0.25">
      <c r="H3930" s="62">
        <v>500242300</v>
      </c>
      <c r="I3930" s="62" t="s">
        <v>47</v>
      </c>
      <c r="J3930" s="62" t="s">
        <v>105</v>
      </c>
      <c r="K3930" s="62" t="s">
        <v>106</v>
      </c>
      <c r="L3930" s="62" t="s">
        <v>5018</v>
      </c>
    </row>
    <row r="3931" spans="8:12" x14ac:dyDescent="0.25">
      <c r="H3931" s="62">
        <v>500242500</v>
      </c>
      <c r="I3931" s="62" t="s">
        <v>47</v>
      </c>
      <c r="J3931" s="62" t="s">
        <v>105</v>
      </c>
      <c r="K3931" s="62" t="s">
        <v>106</v>
      </c>
      <c r="L3931" s="62" t="s">
        <v>3206</v>
      </c>
    </row>
    <row r="3932" spans="8:12" x14ac:dyDescent="0.25">
      <c r="H3932" s="62">
        <v>500243200</v>
      </c>
      <c r="I3932" s="62" t="s">
        <v>47</v>
      </c>
      <c r="J3932" s="62" t="s">
        <v>105</v>
      </c>
      <c r="K3932" s="62" t="s">
        <v>248</v>
      </c>
      <c r="L3932" s="62" t="s">
        <v>3207</v>
      </c>
    </row>
    <row r="3933" spans="8:12" x14ac:dyDescent="0.25">
      <c r="H3933" s="62">
        <v>500243500</v>
      </c>
      <c r="I3933" s="62" t="s">
        <v>47</v>
      </c>
      <c r="J3933" s="62" t="s">
        <v>105</v>
      </c>
      <c r="K3933" s="62" t="s">
        <v>106</v>
      </c>
      <c r="L3933" s="62" t="s">
        <v>5392</v>
      </c>
    </row>
    <row r="3934" spans="8:12" x14ac:dyDescent="0.25">
      <c r="H3934" s="62">
        <v>500243900</v>
      </c>
      <c r="I3934" s="62" t="s">
        <v>47</v>
      </c>
      <c r="J3934" s="62" t="s">
        <v>105</v>
      </c>
      <c r="K3934" s="62" t="s">
        <v>106</v>
      </c>
      <c r="L3934" s="62" t="s">
        <v>3208</v>
      </c>
    </row>
    <row r="3935" spans="8:12" x14ac:dyDescent="0.25">
      <c r="H3935" s="62">
        <v>500251000</v>
      </c>
      <c r="I3935" s="62" t="s">
        <v>47</v>
      </c>
      <c r="J3935" s="62" t="s">
        <v>105</v>
      </c>
      <c r="K3935" s="62" t="s">
        <v>248</v>
      </c>
      <c r="L3935" s="62" t="s">
        <v>3209</v>
      </c>
    </row>
    <row r="3936" spans="8:12" x14ac:dyDescent="0.25">
      <c r="H3936" s="62">
        <v>500265600</v>
      </c>
      <c r="I3936" s="62" t="s">
        <v>47</v>
      </c>
      <c r="J3936" s="62" t="s">
        <v>105</v>
      </c>
      <c r="K3936" s="62" t="s">
        <v>106</v>
      </c>
      <c r="L3936" s="62" t="s">
        <v>3210</v>
      </c>
    </row>
    <row r="3937" spans="8:12" x14ac:dyDescent="0.25">
      <c r="H3937" s="62">
        <v>500266300</v>
      </c>
      <c r="I3937" s="62" t="s">
        <v>47</v>
      </c>
      <c r="J3937" s="62" t="s">
        <v>105</v>
      </c>
      <c r="K3937" s="62" t="s">
        <v>106</v>
      </c>
      <c r="L3937" s="62" t="s">
        <v>5019</v>
      </c>
    </row>
    <row r="3938" spans="8:12" x14ac:dyDescent="0.25">
      <c r="H3938" s="62">
        <v>500266400</v>
      </c>
      <c r="I3938" s="62" t="s">
        <v>47</v>
      </c>
      <c r="J3938" s="62" t="s">
        <v>105</v>
      </c>
      <c r="K3938" s="62" t="s">
        <v>106</v>
      </c>
      <c r="L3938" s="62" t="s">
        <v>3211</v>
      </c>
    </row>
    <row r="3939" spans="8:12" x14ac:dyDescent="0.25">
      <c r="H3939" s="62">
        <v>500266800</v>
      </c>
      <c r="I3939" s="62" t="s">
        <v>47</v>
      </c>
      <c r="J3939" s="62" t="s">
        <v>105</v>
      </c>
      <c r="K3939" s="62" t="s">
        <v>106</v>
      </c>
      <c r="L3939" s="62" t="s">
        <v>3212</v>
      </c>
    </row>
    <row r="3940" spans="8:12" x14ac:dyDescent="0.25">
      <c r="H3940" s="62">
        <v>500266801</v>
      </c>
      <c r="I3940" s="62" t="s">
        <v>47</v>
      </c>
      <c r="J3940" s="62" t="s">
        <v>105</v>
      </c>
      <c r="K3940" s="62" t="s">
        <v>106</v>
      </c>
      <c r="L3940" s="62" t="s">
        <v>3213</v>
      </c>
    </row>
    <row r="3941" spans="8:12" x14ac:dyDescent="0.25">
      <c r="H3941" s="62">
        <v>500266802</v>
      </c>
      <c r="I3941" s="62" t="s">
        <v>47</v>
      </c>
      <c r="J3941" s="62" t="s">
        <v>105</v>
      </c>
      <c r="K3941" s="62" t="s">
        <v>106</v>
      </c>
      <c r="L3941" s="62" t="s">
        <v>3214</v>
      </c>
    </row>
    <row r="3942" spans="8:12" x14ac:dyDescent="0.25">
      <c r="H3942" s="62">
        <v>500266803</v>
      </c>
      <c r="I3942" s="62" t="s">
        <v>47</v>
      </c>
      <c r="J3942" s="62" t="s">
        <v>105</v>
      </c>
      <c r="K3942" s="62" t="s">
        <v>106</v>
      </c>
      <c r="L3942" s="62" t="s">
        <v>3215</v>
      </c>
    </row>
    <row r="3943" spans="8:12" x14ac:dyDescent="0.25">
      <c r="H3943" s="62">
        <v>500266804</v>
      </c>
      <c r="I3943" s="62" t="s">
        <v>47</v>
      </c>
      <c r="J3943" s="62" t="s">
        <v>105</v>
      </c>
      <c r="K3943" s="62" t="s">
        <v>106</v>
      </c>
      <c r="L3943" s="62" t="s">
        <v>3216</v>
      </c>
    </row>
    <row r="3944" spans="8:12" x14ac:dyDescent="0.25">
      <c r="H3944" s="62">
        <v>500266805</v>
      </c>
      <c r="I3944" s="62" t="s">
        <v>47</v>
      </c>
      <c r="J3944" s="62" t="s">
        <v>105</v>
      </c>
      <c r="K3944" s="62" t="s">
        <v>106</v>
      </c>
      <c r="L3944" s="62" t="s">
        <v>3217</v>
      </c>
    </row>
    <row r="3945" spans="8:12" x14ac:dyDescent="0.25">
      <c r="H3945" s="62">
        <v>500266806</v>
      </c>
      <c r="I3945" s="62" t="s">
        <v>47</v>
      </c>
      <c r="J3945" s="62" t="s">
        <v>105</v>
      </c>
      <c r="K3945" s="62" t="s">
        <v>106</v>
      </c>
      <c r="L3945" s="62" t="s">
        <v>3218</v>
      </c>
    </row>
    <row r="3946" spans="8:12" x14ac:dyDescent="0.25">
      <c r="H3946" s="62">
        <v>500266807</v>
      </c>
      <c r="I3946" s="62" t="s">
        <v>47</v>
      </c>
      <c r="J3946" s="62" t="s">
        <v>105</v>
      </c>
      <c r="K3946" s="62" t="s">
        <v>106</v>
      </c>
      <c r="L3946" s="62" t="s">
        <v>3219</v>
      </c>
    </row>
    <row r="3947" spans="8:12" x14ac:dyDescent="0.25">
      <c r="H3947" s="62">
        <v>500266808</v>
      </c>
      <c r="I3947" s="62" t="s">
        <v>47</v>
      </c>
      <c r="J3947" s="62" t="s">
        <v>105</v>
      </c>
      <c r="K3947" s="62" t="s">
        <v>106</v>
      </c>
      <c r="L3947" s="62" t="s">
        <v>5020</v>
      </c>
    </row>
    <row r="3948" spans="8:12" x14ac:dyDescent="0.25">
      <c r="H3948" s="62">
        <v>500270500</v>
      </c>
      <c r="I3948" s="62" t="s">
        <v>47</v>
      </c>
      <c r="J3948" s="62" t="s">
        <v>103</v>
      </c>
      <c r="K3948" s="62" t="s">
        <v>250</v>
      </c>
      <c r="L3948" s="62" t="s">
        <v>3220</v>
      </c>
    </row>
    <row r="3949" spans="8:12" x14ac:dyDescent="0.25">
      <c r="H3949" s="62">
        <v>500273800</v>
      </c>
      <c r="I3949" s="62" t="s">
        <v>47</v>
      </c>
      <c r="J3949" s="62" t="s">
        <v>105</v>
      </c>
      <c r="K3949" s="62" t="s">
        <v>106</v>
      </c>
      <c r="L3949" s="62" t="s">
        <v>3221</v>
      </c>
    </row>
    <row r="3950" spans="8:12" x14ac:dyDescent="0.25">
      <c r="H3950" s="62">
        <v>500282800</v>
      </c>
      <c r="I3950" s="62" t="s">
        <v>47</v>
      </c>
      <c r="J3950" s="62" t="s">
        <v>103</v>
      </c>
      <c r="K3950" s="62" t="s">
        <v>248</v>
      </c>
      <c r="L3950" s="62" t="s">
        <v>3222</v>
      </c>
    </row>
    <row r="3951" spans="8:12" x14ac:dyDescent="0.25">
      <c r="H3951" s="62">
        <v>500283300</v>
      </c>
      <c r="I3951" s="62" t="s">
        <v>47</v>
      </c>
      <c r="J3951" s="62" t="s">
        <v>103</v>
      </c>
      <c r="K3951" s="62" t="s">
        <v>106</v>
      </c>
      <c r="L3951" s="62" t="s">
        <v>5021</v>
      </c>
    </row>
    <row r="3952" spans="8:12" x14ac:dyDescent="0.25">
      <c r="H3952" s="62">
        <v>500283800</v>
      </c>
      <c r="I3952" s="62" t="s">
        <v>47</v>
      </c>
      <c r="J3952" s="62" t="s">
        <v>105</v>
      </c>
      <c r="K3952" s="62" t="s">
        <v>106</v>
      </c>
      <c r="L3952" s="62" t="s">
        <v>3223</v>
      </c>
    </row>
    <row r="3953" spans="8:12" x14ac:dyDescent="0.25">
      <c r="H3953" s="62">
        <v>509000100</v>
      </c>
      <c r="I3953" s="62" t="s">
        <v>47</v>
      </c>
      <c r="J3953" s="62" t="s">
        <v>105</v>
      </c>
      <c r="K3953" s="62" t="s">
        <v>248</v>
      </c>
      <c r="L3953" s="62" t="s">
        <v>3224</v>
      </c>
    </row>
    <row r="3954" spans="8:12" x14ac:dyDescent="0.25">
      <c r="H3954" s="62">
        <v>509000600</v>
      </c>
      <c r="I3954" s="62" t="s">
        <v>47</v>
      </c>
      <c r="J3954" s="62" t="s">
        <v>105</v>
      </c>
      <c r="K3954" s="62" t="s">
        <v>248</v>
      </c>
      <c r="L3954" s="62" t="s">
        <v>3225</v>
      </c>
    </row>
    <row r="3955" spans="8:12" x14ac:dyDescent="0.25">
      <c r="H3955" s="62">
        <v>540000000</v>
      </c>
      <c r="I3955" s="62" t="s">
        <v>50</v>
      </c>
      <c r="J3955" s="62" t="s">
        <v>217</v>
      </c>
      <c r="K3955" s="62" t="s">
        <v>217</v>
      </c>
      <c r="L3955" s="62" t="s">
        <v>50</v>
      </c>
    </row>
    <row r="3956" spans="8:12" x14ac:dyDescent="0.25">
      <c r="H3956" s="62">
        <v>540003800</v>
      </c>
      <c r="I3956" s="62" t="s">
        <v>50</v>
      </c>
      <c r="J3956" s="62" t="s">
        <v>103</v>
      </c>
      <c r="K3956" s="62" t="s">
        <v>104</v>
      </c>
      <c r="L3956" s="62" t="s">
        <v>3226</v>
      </c>
    </row>
    <row r="3957" spans="8:12" x14ac:dyDescent="0.25">
      <c r="H3957" s="62">
        <v>540005300</v>
      </c>
      <c r="I3957" s="62" t="s">
        <v>50</v>
      </c>
      <c r="J3957" s="62" t="s">
        <v>105</v>
      </c>
      <c r="K3957" s="62" t="s">
        <v>248</v>
      </c>
      <c r="L3957" s="62" t="s">
        <v>3227</v>
      </c>
    </row>
    <row r="3958" spans="8:12" x14ac:dyDescent="0.25">
      <c r="H3958" s="62">
        <v>540006000</v>
      </c>
      <c r="I3958" s="62" t="s">
        <v>50</v>
      </c>
      <c r="J3958" s="62" t="s">
        <v>103</v>
      </c>
      <c r="K3958" s="62" t="s">
        <v>250</v>
      </c>
      <c r="L3958" s="62" t="s">
        <v>3228</v>
      </c>
    </row>
    <row r="3959" spans="8:12" x14ac:dyDescent="0.25">
      <c r="H3959" s="62">
        <v>540006200</v>
      </c>
      <c r="I3959" s="62" t="s">
        <v>50</v>
      </c>
      <c r="J3959" s="62" t="s">
        <v>103</v>
      </c>
      <c r="K3959" s="62" t="s">
        <v>246</v>
      </c>
      <c r="L3959" s="62" t="s">
        <v>3229</v>
      </c>
    </row>
    <row r="3960" spans="8:12" x14ac:dyDescent="0.25">
      <c r="H3960" s="62">
        <v>540007100</v>
      </c>
      <c r="I3960" s="62" t="s">
        <v>50</v>
      </c>
      <c r="J3960" s="62" t="s">
        <v>105</v>
      </c>
      <c r="K3960" s="62" t="s">
        <v>248</v>
      </c>
      <c r="L3960" s="62" t="s">
        <v>3230</v>
      </c>
    </row>
    <row r="3961" spans="8:12" x14ac:dyDescent="0.25">
      <c r="H3961" s="62">
        <v>540011200</v>
      </c>
      <c r="I3961" s="62" t="s">
        <v>50</v>
      </c>
      <c r="J3961" s="62" t="s">
        <v>103</v>
      </c>
      <c r="K3961" s="62" t="s">
        <v>104</v>
      </c>
      <c r="L3961" s="62" t="s">
        <v>3231</v>
      </c>
    </row>
    <row r="3962" spans="8:12" x14ac:dyDescent="0.25">
      <c r="H3962" s="62">
        <v>540014100</v>
      </c>
      <c r="I3962" s="62" t="s">
        <v>50</v>
      </c>
      <c r="J3962" s="62" t="s">
        <v>103</v>
      </c>
      <c r="K3962" s="62" t="s">
        <v>250</v>
      </c>
      <c r="L3962" s="62" t="s">
        <v>3232</v>
      </c>
    </row>
    <row r="3963" spans="8:12" x14ac:dyDescent="0.25">
      <c r="H3963" s="62">
        <v>540020900</v>
      </c>
      <c r="I3963" s="62" t="s">
        <v>50</v>
      </c>
      <c r="J3963" s="62" t="s">
        <v>105</v>
      </c>
      <c r="K3963" s="62" t="s">
        <v>248</v>
      </c>
      <c r="L3963" s="62" t="s">
        <v>3233</v>
      </c>
    </row>
    <row r="3964" spans="8:12" x14ac:dyDescent="0.25">
      <c r="H3964" s="62">
        <v>540022500</v>
      </c>
      <c r="I3964" s="62" t="s">
        <v>50</v>
      </c>
      <c r="J3964" s="62" t="s">
        <v>105</v>
      </c>
      <c r="K3964" s="62" t="s">
        <v>248</v>
      </c>
      <c r="L3964" s="62" t="s">
        <v>3234</v>
      </c>
    </row>
    <row r="3965" spans="8:12" x14ac:dyDescent="0.25">
      <c r="H3965" s="62">
        <v>540023600</v>
      </c>
      <c r="I3965" s="62" t="s">
        <v>50</v>
      </c>
      <c r="J3965" s="62" t="s">
        <v>105</v>
      </c>
      <c r="K3965" s="62" t="s">
        <v>104</v>
      </c>
      <c r="L3965" s="62" t="s">
        <v>3235</v>
      </c>
    </row>
    <row r="3966" spans="8:12" x14ac:dyDescent="0.25">
      <c r="H3966" s="62">
        <v>540027800</v>
      </c>
      <c r="I3966" s="62" t="s">
        <v>50</v>
      </c>
      <c r="J3966" s="62" t="s">
        <v>105</v>
      </c>
      <c r="K3966" s="62" t="s">
        <v>248</v>
      </c>
      <c r="L3966" s="62" t="s">
        <v>3236</v>
      </c>
    </row>
    <row r="3967" spans="8:12" x14ac:dyDescent="0.25">
      <c r="H3967" s="62">
        <v>540027900</v>
      </c>
      <c r="I3967" s="62" t="s">
        <v>50</v>
      </c>
      <c r="J3967" s="62" t="s">
        <v>103</v>
      </c>
      <c r="K3967" s="62" t="s">
        <v>246</v>
      </c>
      <c r="L3967" s="62" t="s">
        <v>3237</v>
      </c>
    </row>
    <row r="3968" spans="8:12" x14ac:dyDescent="0.25">
      <c r="H3968" s="62">
        <v>540031200</v>
      </c>
      <c r="I3968" s="62" t="s">
        <v>50</v>
      </c>
      <c r="J3968" s="62" t="s">
        <v>103</v>
      </c>
      <c r="K3968" s="62" t="s">
        <v>246</v>
      </c>
      <c r="L3968" s="62" t="s">
        <v>5022</v>
      </c>
    </row>
    <row r="3969" spans="8:12" x14ac:dyDescent="0.25">
      <c r="H3969" s="62">
        <v>540036400</v>
      </c>
      <c r="I3969" s="62" t="s">
        <v>50</v>
      </c>
      <c r="J3969" s="62" t="s">
        <v>103</v>
      </c>
      <c r="K3969" s="62" t="s">
        <v>246</v>
      </c>
      <c r="L3969" s="62" t="s">
        <v>3238</v>
      </c>
    </row>
    <row r="3970" spans="8:12" x14ac:dyDescent="0.25">
      <c r="H3970" s="62">
        <v>540037100</v>
      </c>
      <c r="I3970" s="62" t="s">
        <v>50</v>
      </c>
      <c r="J3970" s="62" t="s">
        <v>103</v>
      </c>
      <c r="K3970" s="62" t="s">
        <v>104</v>
      </c>
      <c r="L3970" s="62" t="s">
        <v>3239</v>
      </c>
    </row>
    <row r="3971" spans="8:12" x14ac:dyDescent="0.25">
      <c r="H3971" s="62">
        <v>540041800</v>
      </c>
      <c r="I3971" s="62" t="s">
        <v>50</v>
      </c>
      <c r="J3971" s="62" t="s">
        <v>105</v>
      </c>
      <c r="K3971" s="62" t="s">
        <v>246</v>
      </c>
      <c r="L3971" s="62" t="s">
        <v>3240</v>
      </c>
    </row>
    <row r="3972" spans="8:12" x14ac:dyDescent="0.25">
      <c r="H3972" s="62">
        <v>540042300</v>
      </c>
      <c r="I3972" s="62" t="s">
        <v>50</v>
      </c>
      <c r="J3972" s="62" t="s">
        <v>103</v>
      </c>
      <c r="K3972" s="62" t="s">
        <v>246</v>
      </c>
      <c r="L3972" s="62" t="s">
        <v>3241</v>
      </c>
    </row>
    <row r="3973" spans="8:12" x14ac:dyDescent="0.25">
      <c r="H3973" s="62">
        <v>540046700</v>
      </c>
      <c r="I3973" s="62" t="s">
        <v>50</v>
      </c>
      <c r="J3973" s="62" t="s">
        <v>103</v>
      </c>
      <c r="K3973" s="62" t="s">
        <v>106</v>
      </c>
      <c r="L3973" s="62" t="s">
        <v>3242</v>
      </c>
    </row>
    <row r="3974" spans="8:12" x14ac:dyDescent="0.25">
      <c r="H3974" s="62">
        <v>540050700</v>
      </c>
      <c r="I3974" s="62" t="s">
        <v>50</v>
      </c>
      <c r="J3974" s="62" t="s">
        <v>105</v>
      </c>
      <c r="K3974" s="62" t="s">
        <v>246</v>
      </c>
      <c r="L3974" s="62" t="s">
        <v>3243</v>
      </c>
    </row>
    <row r="3975" spans="8:12" x14ac:dyDescent="0.25">
      <c r="H3975" s="62">
        <v>540050900</v>
      </c>
      <c r="I3975" s="62" t="s">
        <v>50</v>
      </c>
      <c r="J3975" s="62" t="s">
        <v>103</v>
      </c>
      <c r="K3975" s="62" t="s">
        <v>250</v>
      </c>
      <c r="L3975" s="62" t="s">
        <v>3244</v>
      </c>
    </row>
    <row r="3976" spans="8:12" x14ac:dyDescent="0.25">
      <c r="H3976" s="62">
        <v>540050901</v>
      </c>
      <c r="I3976" s="62" t="s">
        <v>50</v>
      </c>
      <c r="J3976" s="62" t="s">
        <v>103</v>
      </c>
      <c r="K3976" s="62" t="s">
        <v>246</v>
      </c>
      <c r="L3976" s="62" t="s">
        <v>5023</v>
      </c>
    </row>
    <row r="3977" spans="8:12" x14ac:dyDescent="0.25">
      <c r="H3977" s="62">
        <v>540052400</v>
      </c>
      <c r="I3977" s="62" t="s">
        <v>50</v>
      </c>
      <c r="J3977" s="62" t="s">
        <v>103</v>
      </c>
      <c r="K3977" s="62" t="s">
        <v>104</v>
      </c>
      <c r="L3977" s="62" t="s">
        <v>3245</v>
      </c>
    </row>
    <row r="3978" spans="8:12" x14ac:dyDescent="0.25">
      <c r="H3978" s="62">
        <v>540054000</v>
      </c>
      <c r="I3978" s="62" t="s">
        <v>50</v>
      </c>
      <c r="J3978" s="62" t="s">
        <v>103</v>
      </c>
      <c r="K3978" s="62" t="s">
        <v>246</v>
      </c>
      <c r="L3978" s="62" t="s">
        <v>3246</v>
      </c>
    </row>
    <row r="3979" spans="8:12" x14ac:dyDescent="0.25">
      <c r="H3979" s="62">
        <v>540054100</v>
      </c>
      <c r="I3979" s="62" t="s">
        <v>50</v>
      </c>
      <c r="J3979" s="62" t="s">
        <v>103</v>
      </c>
      <c r="K3979" s="62" t="s">
        <v>106</v>
      </c>
      <c r="L3979" s="62" t="s">
        <v>3247</v>
      </c>
    </row>
    <row r="3980" spans="8:12" x14ac:dyDescent="0.25">
      <c r="H3980" s="62">
        <v>540055100</v>
      </c>
      <c r="I3980" s="62" t="s">
        <v>50</v>
      </c>
      <c r="J3980" s="62" t="s">
        <v>103</v>
      </c>
      <c r="K3980" s="62" t="s">
        <v>104</v>
      </c>
      <c r="L3980" s="62" t="s">
        <v>3248</v>
      </c>
    </row>
    <row r="3981" spans="8:12" x14ac:dyDescent="0.25">
      <c r="H3981" s="62">
        <v>540055200</v>
      </c>
      <c r="I3981" s="62" t="s">
        <v>50</v>
      </c>
      <c r="J3981" s="62" t="s">
        <v>105</v>
      </c>
      <c r="K3981" s="62" t="s">
        <v>248</v>
      </c>
      <c r="L3981" s="62" t="s">
        <v>3249</v>
      </c>
    </row>
    <row r="3982" spans="8:12" x14ac:dyDescent="0.25">
      <c r="H3982" s="62">
        <v>540056300</v>
      </c>
      <c r="I3982" s="62" t="s">
        <v>50</v>
      </c>
      <c r="J3982" s="62" t="s">
        <v>105</v>
      </c>
      <c r="K3982" s="62" t="s">
        <v>246</v>
      </c>
      <c r="L3982" s="62" t="s">
        <v>3250</v>
      </c>
    </row>
    <row r="3983" spans="8:12" x14ac:dyDescent="0.25">
      <c r="H3983" s="62">
        <v>540056700</v>
      </c>
      <c r="I3983" s="62" t="s">
        <v>50</v>
      </c>
      <c r="J3983" s="62" t="s">
        <v>103</v>
      </c>
      <c r="K3983" s="62" t="s">
        <v>246</v>
      </c>
      <c r="L3983" s="62" t="s">
        <v>3242</v>
      </c>
    </row>
    <row r="3984" spans="8:12" x14ac:dyDescent="0.25">
      <c r="H3984" s="62">
        <v>540056800</v>
      </c>
      <c r="I3984" s="62" t="s">
        <v>50</v>
      </c>
      <c r="J3984" s="62" t="s">
        <v>103</v>
      </c>
      <c r="K3984" s="62" t="s">
        <v>106</v>
      </c>
      <c r="L3984" s="62" t="s">
        <v>3251</v>
      </c>
    </row>
    <row r="3985" spans="8:12" x14ac:dyDescent="0.25">
      <c r="H3985" s="62">
        <v>540057000</v>
      </c>
      <c r="I3985" s="62" t="s">
        <v>50</v>
      </c>
      <c r="J3985" s="62" t="s">
        <v>105</v>
      </c>
      <c r="K3985" s="62" t="s">
        <v>248</v>
      </c>
      <c r="L3985" s="62" t="s">
        <v>3252</v>
      </c>
    </row>
    <row r="3986" spans="8:12" x14ac:dyDescent="0.25">
      <c r="H3986" s="62">
        <v>540057800</v>
      </c>
      <c r="I3986" s="62" t="s">
        <v>50</v>
      </c>
      <c r="J3986" s="62" t="s">
        <v>103</v>
      </c>
      <c r="K3986" s="62" t="s">
        <v>104</v>
      </c>
      <c r="L3986" s="62" t="s">
        <v>3253</v>
      </c>
    </row>
    <row r="3987" spans="8:12" x14ac:dyDescent="0.25">
      <c r="H3987" s="62">
        <v>540059100</v>
      </c>
      <c r="I3987" s="62" t="s">
        <v>50</v>
      </c>
      <c r="J3987" s="62" t="s">
        <v>105</v>
      </c>
      <c r="K3987" s="62" t="s">
        <v>104</v>
      </c>
      <c r="L3987" s="62" t="s">
        <v>3254</v>
      </c>
    </row>
    <row r="3988" spans="8:12" x14ac:dyDescent="0.25">
      <c r="H3988" s="62">
        <v>540059600</v>
      </c>
      <c r="I3988" s="62" t="s">
        <v>50</v>
      </c>
      <c r="J3988" s="62" t="s">
        <v>103</v>
      </c>
      <c r="K3988" s="62" t="s">
        <v>104</v>
      </c>
      <c r="L3988" s="62" t="s">
        <v>3255</v>
      </c>
    </row>
    <row r="3989" spans="8:12" x14ac:dyDescent="0.25">
      <c r="H3989" s="62">
        <v>540061000</v>
      </c>
      <c r="I3989" s="62" t="s">
        <v>50</v>
      </c>
      <c r="J3989" s="62" t="s">
        <v>103</v>
      </c>
      <c r="K3989" s="62" t="s">
        <v>246</v>
      </c>
      <c r="L3989" s="62" t="s">
        <v>3256</v>
      </c>
    </row>
    <row r="3990" spans="8:12" x14ac:dyDescent="0.25">
      <c r="H3990" s="62">
        <v>540061700</v>
      </c>
      <c r="I3990" s="62" t="s">
        <v>50</v>
      </c>
      <c r="J3990" s="62" t="s">
        <v>103</v>
      </c>
      <c r="K3990" s="62" t="s">
        <v>104</v>
      </c>
      <c r="L3990" s="62" t="s">
        <v>3257</v>
      </c>
    </row>
    <row r="3991" spans="8:12" x14ac:dyDescent="0.25">
      <c r="H3991" s="62">
        <v>540061900</v>
      </c>
      <c r="I3991" s="62" t="s">
        <v>50</v>
      </c>
      <c r="J3991" s="62" t="s">
        <v>105</v>
      </c>
      <c r="K3991" s="62" t="s">
        <v>246</v>
      </c>
      <c r="L3991" s="62" t="s">
        <v>3258</v>
      </c>
    </row>
    <row r="3992" spans="8:12" x14ac:dyDescent="0.25">
      <c r="H3992" s="62">
        <v>540062100</v>
      </c>
      <c r="I3992" s="62" t="s">
        <v>50</v>
      </c>
      <c r="J3992" s="62" t="s">
        <v>105</v>
      </c>
      <c r="K3992" s="62" t="s">
        <v>248</v>
      </c>
      <c r="L3992" s="62" t="s">
        <v>5024</v>
      </c>
    </row>
    <row r="3993" spans="8:12" x14ac:dyDescent="0.25">
      <c r="H3993" s="62">
        <v>540062400</v>
      </c>
      <c r="I3993" s="62" t="s">
        <v>50</v>
      </c>
      <c r="J3993" s="62" t="s">
        <v>105</v>
      </c>
      <c r="K3993" s="62" t="s">
        <v>248</v>
      </c>
      <c r="L3993" s="62" t="s">
        <v>3259</v>
      </c>
    </row>
    <row r="3994" spans="8:12" x14ac:dyDescent="0.25">
      <c r="H3994" s="62">
        <v>540062700</v>
      </c>
      <c r="I3994" s="62" t="s">
        <v>50</v>
      </c>
      <c r="J3994" s="62" t="s">
        <v>103</v>
      </c>
      <c r="K3994" s="62" t="s">
        <v>106</v>
      </c>
      <c r="L3994" s="62" t="s">
        <v>3260</v>
      </c>
    </row>
    <row r="3995" spans="8:12" x14ac:dyDescent="0.25">
      <c r="H3995" s="62">
        <v>540063500</v>
      </c>
      <c r="I3995" s="62" t="s">
        <v>50</v>
      </c>
      <c r="J3995" s="62" t="s">
        <v>103</v>
      </c>
      <c r="K3995" s="62" t="s">
        <v>246</v>
      </c>
      <c r="L3995" s="62" t="s">
        <v>3261</v>
      </c>
    </row>
    <row r="3996" spans="8:12" x14ac:dyDescent="0.25">
      <c r="H3996" s="62">
        <v>540063600</v>
      </c>
      <c r="I3996" s="62" t="s">
        <v>50</v>
      </c>
      <c r="J3996" s="62" t="s">
        <v>103</v>
      </c>
      <c r="K3996" s="62" t="s">
        <v>246</v>
      </c>
      <c r="L3996" s="62" t="s">
        <v>3262</v>
      </c>
    </row>
    <row r="3997" spans="8:12" x14ac:dyDescent="0.25">
      <c r="H3997" s="62">
        <v>540063700</v>
      </c>
      <c r="I3997" s="62" t="s">
        <v>50</v>
      </c>
      <c r="J3997" s="62" t="s">
        <v>105</v>
      </c>
      <c r="K3997" s="62" t="s">
        <v>104</v>
      </c>
      <c r="L3997" s="62" t="s">
        <v>3263</v>
      </c>
    </row>
    <row r="3998" spans="8:12" x14ac:dyDescent="0.25">
      <c r="H3998" s="62">
        <v>540064700</v>
      </c>
      <c r="I3998" s="62" t="s">
        <v>50</v>
      </c>
      <c r="J3998" s="62" t="s">
        <v>105</v>
      </c>
      <c r="K3998" s="62" t="s">
        <v>248</v>
      </c>
      <c r="L3998" s="62" t="s">
        <v>5025</v>
      </c>
    </row>
    <row r="3999" spans="8:12" x14ac:dyDescent="0.25">
      <c r="H3999" s="62">
        <v>540068800</v>
      </c>
      <c r="I3999" s="62" t="s">
        <v>50</v>
      </c>
      <c r="J3999" s="62" t="s">
        <v>105</v>
      </c>
      <c r="K3999" s="62" t="s">
        <v>246</v>
      </c>
      <c r="L3999" s="62" t="s">
        <v>3264</v>
      </c>
    </row>
    <row r="4000" spans="8:12" x14ac:dyDescent="0.25">
      <c r="H4000" s="62">
        <v>540069100</v>
      </c>
      <c r="I4000" s="62" t="s">
        <v>50</v>
      </c>
      <c r="J4000" s="62" t="s">
        <v>105</v>
      </c>
      <c r="K4000" s="62" t="s">
        <v>246</v>
      </c>
      <c r="L4000" s="62" t="s">
        <v>5026</v>
      </c>
    </row>
    <row r="4001" spans="8:12" x14ac:dyDescent="0.25">
      <c r="H4001" s="62">
        <v>540070800</v>
      </c>
      <c r="I4001" s="62" t="s">
        <v>50</v>
      </c>
      <c r="J4001" s="62" t="s">
        <v>105</v>
      </c>
      <c r="K4001" s="62" t="s">
        <v>248</v>
      </c>
      <c r="L4001" s="62" t="s">
        <v>3265</v>
      </c>
    </row>
    <row r="4002" spans="8:12" x14ac:dyDescent="0.25">
      <c r="H4002" s="62">
        <v>540071100</v>
      </c>
      <c r="I4002" s="62" t="s">
        <v>50</v>
      </c>
      <c r="J4002" s="62" t="s">
        <v>105</v>
      </c>
      <c r="K4002" s="62" t="s">
        <v>248</v>
      </c>
      <c r="L4002" s="62" t="s">
        <v>3266</v>
      </c>
    </row>
    <row r="4003" spans="8:12" x14ac:dyDescent="0.25">
      <c r="H4003" s="62">
        <v>540073200</v>
      </c>
      <c r="I4003" s="62" t="s">
        <v>50</v>
      </c>
      <c r="J4003" s="62" t="s">
        <v>105</v>
      </c>
      <c r="K4003" s="62" t="s">
        <v>246</v>
      </c>
      <c r="L4003" s="62" t="s">
        <v>3267</v>
      </c>
    </row>
    <row r="4004" spans="8:12" x14ac:dyDescent="0.25">
      <c r="H4004" s="62">
        <v>540073900</v>
      </c>
      <c r="I4004" s="62" t="s">
        <v>50</v>
      </c>
      <c r="J4004" s="62" t="s">
        <v>103</v>
      </c>
      <c r="K4004" s="62" t="s">
        <v>246</v>
      </c>
      <c r="L4004" s="62" t="s">
        <v>3268</v>
      </c>
    </row>
    <row r="4005" spans="8:12" x14ac:dyDescent="0.25">
      <c r="H4005" s="62">
        <v>540074100</v>
      </c>
      <c r="I4005" s="62" t="s">
        <v>50</v>
      </c>
      <c r="J4005" s="62" t="s">
        <v>105</v>
      </c>
      <c r="K4005" s="62" t="s">
        <v>104</v>
      </c>
      <c r="L4005" s="62" t="s">
        <v>5027</v>
      </c>
    </row>
    <row r="4006" spans="8:12" x14ac:dyDescent="0.25">
      <c r="H4006" s="62">
        <v>540074400</v>
      </c>
      <c r="I4006" s="62" t="s">
        <v>50</v>
      </c>
      <c r="J4006" s="62" t="s">
        <v>103</v>
      </c>
      <c r="K4006" s="62" t="s">
        <v>106</v>
      </c>
      <c r="L4006" s="62" t="s">
        <v>5028</v>
      </c>
    </row>
    <row r="4007" spans="8:12" x14ac:dyDescent="0.25">
      <c r="H4007" s="62">
        <v>540074500</v>
      </c>
      <c r="I4007" s="62" t="s">
        <v>50</v>
      </c>
      <c r="J4007" s="62" t="s">
        <v>103</v>
      </c>
      <c r="K4007" s="62" t="s">
        <v>246</v>
      </c>
      <c r="L4007" s="62" t="s">
        <v>3269</v>
      </c>
    </row>
    <row r="4008" spans="8:12" x14ac:dyDescent="0.25">
      <c r="H4008" s="62">
        <v>540076500</v>
      </c>
      <c r="I4008" s="62" t="s">
        <v>50</v>
      </c>
      <c r="J4008" s="62" t="s">
        <v>105</v>
      </c>
      <c r="K4008" s="62" t="s">
        <v>248</v>
      </c>
      <c r="L4008" s="62" t="s">
        <v>3270</v>
      </c>
    </row>
    <row r="4009" spans="8:12" x14ac:dyDescent="0.25">
      <c r="H4009" s="62">
        <v>540078100</v>
      </c>
      <c r="I4009" s="62" t="s">
        <v>50</v>
      </c>
      <c r="J4009" s="62" t="s">
        <v>103</v>
      </c>
      <c r="K4009" s="62" t="s">
        <v>104</v>
      </c>
      <c r="L4009" s="62" t="s">
        <v>3271</v>
      </c>
    </row>
    <row r="4010" spans="8:12" x14ac:dyDescent="0.25">
      <c r="H4010" s="62">
        <v>540079600</v>
      </c>
      <c r="I4010" s="62" t="s">
        <v>50</v>
      </c>
      <c r="J4010" s="62" t="s">
        <v>103</v>
      </c>
      <c r="K4010" s="62" t="s">
        <v>104</v>
      </c>
      <c r="L4010" s="62" t="s">
        <v>3272</v>
      </c>
    </row>
    <row r="4011" spans="8:12" x14ac:dyDescent="0.25">
      <c r="H4011" s="62">
        <v>540083500</v>
      </c>
      <c r="I4011" s="62" t="s">
        <v>50</v>
      </c>
      <c r="J4011" s="62" t="s">
        <v>105</v>
      </c>
      <c r="K4011" s="62" t="s">
        <v>248</v>
      </c>
      <c r="L4011" s="62" t="s">
        <v>3273</v>
      </c>
    </row>
    <row r="4012" spans="8:12" x14ac:dyDescent="0.25">
      <c r="H4012" s="62">
        <v>540088200</v>
      </c>
      <c r="I4012" s="62" t="s">
        <v>50</v>
      </c>
      <c r="J4012" s="62" t="s">
        <v>103</v>
      </c>
      <c r="K4012" s="62" t="s">
        <v>104</v>
      </c>
      <c r="L4012" s="62" t="s">
        <v>3274</v>
      </c>
    </row>
    <row r="4013" spans="8:12" x14ac:dyDescent="0.25">
      <c r="H4013" s="62">
        <v>540088400</v>
      </c>
      <c r="I4013" s="62" t="s">
        <v>50</v>
      </c>
      <c r="J4013" s="62" t="s">
        <v>105</v>
      </c>
      <c r="K4013" s="62" t="s">
        <v>248</v>
      </c>
      <c r="L4013" s="62" t="s">
        <v>3275</v>
      </c>
    </row>
    <row r="4014" spans="8:12" x14ac:dyDescent="0.25">
      <c r="H4014" s="62">
        <v>540088500</v>
      </c>
      <c r="I4014" s="62" t="s">
        <v>50</v>
      </c>
      <c r="J4014" s="62" t="s">
        <v>103</v>
      </c>
      <c r="K4014" s="62" t="s">
        <v>250</v>
      </c>
      <c r="L4014" s="62" t="s">
        <v>3276</v>
      </c>
    </row>
    <row r="4015" spans="8:12" x14ac:dyDescent="0.25">
      <c r="H4015" s="62">
        <v>540089300</v>
      </c>
      <c r="I4015" s="62" t="s">
        <v>50</v>
      </c>
      <c r="J4015" s="62" t="s">
        <v>105</v>
      </c>
      <c r="K4015" s="62" t="s">
        <v>246</v>
      </c>
      <c r="L4015" s="62" t="s">
        <v>3277</v>
      </c>
    </row>
    <row r="4016" spans="8:12" x14ac:dyDescent="0.25">
      <c r="H4016" s="62">
        <v>540090600</v>
      </c>
      <c r="I4016" s="62" t="s">
        <v>50</v>
      </c>
      <c r="J4016" s="62" t="s">
        <v>105</v>
      </c>
      <c r="K4016" s="62" t="s">
        <v>248</v>
      </c>
      <c r="L4016" s="62" t="s">
        <v>3278</v>
      </c>
    </row>
    <row r="4017" spans="8:12" x14ac:dyDescent="0.25">
      <c r="H4017" s="62">
        <v>540090800</v>
      </c>
      <c r="I4017" s="62" t="s">
        <v>50</v>
      </c>
      <c r="J4017" s="62" t="s">
        <v>103</v>
      </c>
      <c r="K4017" s="62" t="s">
        <v>104</v>
      </c>
      <c r="L4017" s="62" t="s">
        <v>3279</v>
      </c>
    </row>
    <row r="4018" spans="8:12" x14ac:dyDescent="0.25">
      <c r="H4018" s="62">
        <v>540091300</v>
      </c>
      <c r="I4018" s="62" t="s">
        <v>50</v>
      </c>
      <c r="J4018" s="62" t="s">
        <v>105</v>
      </c>
      <c r="K4018" s="62" t="s">
        <v>248</v>
      </c>
      <c r="L4018" s="62" t="s">
        <v>3280</v>
      </c>
    </row>
    <row r="4019" spans="8:12" x14ac:dyDescent="0.25">
      <c r="H4019" s="62">
        <v>540091600</v>
      </c>
      <c r="I4019" s="62" t="s">
        <v>50</v>
      </c>
      <c r="J4019" s="62" t="s">
        <v>103</v>
      </c>
      <c r="K4019" s="62" t="s">
        <v>106</v>
      </c>
      <c r="L4019" s="62" t="s">
        <v>3281</v>
      </c>
    </row>
    <row r="4020" spans="8:12" x14ac:dyDescent="0.25">
      <c r="H4020" s="62">
        <v>540091700</v>
      </c>
      <c r="I4020" s="62" t="s">
        <v>50</v>
      </c>
      <c r="J4020" s="62" t="s">
        <v>103</v>
      </c>
      <c r="K4020" s="62" t="s">
        <v>104</v>
      </c>
      <c r="L4020" s="62" t="s">
        <v>3282</v>
      </c>
    </row>
    <row r="4021" spans="8:12" x14ac:dyDescent="0.25">
      <c r="H4021" s="62">
        <v>540092700</v>
      </c>
      <c r="I4021" s="62" t="s">
        <v>50</v>
      </c>
      <c r="J4021" s="62" t="s">
        <v>105</v>
      </c>
      <c r="K4021" s="62" t="s">
        <v>248</v>
      </c>
      <c r="L4021" s="62" t="s">
        <v>3283</v>
      </c>
    </row>
    <row r="4022" spans="8:12" x14ac:dyDescent="0.25">
      <c r="H4022" s="62">
        <v>540092800</v>
      </c>
      <c r="I4022" s="62" t="s">
        <v>50</v>
      </c>
      <c r="J4022" s="62" t="s">
        <v>103</v>
      </c>
      <c r="K4022" s="62" t="s">
        <v>104</v>
      </c>
      <c r="L4022" s="62" t="s">
        <v>3284</v>
      </c>
    </row>
    <row r="4023" spans="8:12" x14ac:dyDescent="0.25">
      <c r="H4023" s="62">
        <v>540095600</v>
      </c>
      <c r="I4023" s="62" t="s">
        <v>50</v>
      </c>
      <c r="J4023" s="62" t="s">
        <v>103</v>
      </c>
      <c r="K4023" s="62" t="s">
        <v>246</v>
      </c>
      <c r="L4023" s="62" t="s">
        <v>5029</v>
      </c>
    </row>
    <row r="4024" spans="8:12" x14ac:dyDescent="0.25">
      <c r="H4024" s="62">
        <v>540097200</v>
      </c>
      <c r="I4024" s="62" t="s">
        <v>50</v>
      </c>
      <c r="J4024" s="62" t="s">
        <v>103</v>
      </c>
      <c r="K4024" s="62" t="s">
        <v>104</v>
      </c>
      <c r="L4024" s="62" t="s">
        <v>3285</v>
      </c>
    </row>
    <row r="4025" spans="8:12" x14ac:dyDescent="0.25">
      <c r="H4025" s="62">
        <v>540098800</v>
      </c>
      <c r="I4025" s="62" t="s">
        <v>50</v>
      </c>
      <c r="J4025" s="62" t="s">
        <v>105</v>
      </c>
      <c r="K4025" s="62" t="s">
        <v>248</v>
      </c>
      <c r="L4025" s="62" t="s">
        <v>3286</v>
      </c>
    </row>
    <row r="4026" spans="8:12" x14ac:dyDescent="0.25">
      <c r="H4026" s="62">
        <v>540099800</v>
      </c>
      <c r="I4026" s="62" t="s">
        <v>50</v>
      </c>
      <c r="J4026" s="62" t="s">
        <v>105</v>
      </c>
      <c r="K4026" s="62" t="s">
        <v>248</v>
      </c>
      <c r="L4026" s="62" t="s">
        <v>3287</v>
      </c>
    </row>
    <row r="4027" spans="8:12" x14ac:dyDescent="0.25">
      <c r="H4027" s="62">
        <v>540104400</v>
      </c>
      <c r="I4027" s="62" t="s">
        <v>50</v>
      </c>
      <c r="J4027" s="62" t="s">
        <v>105</v>
      </c>
      <c r="K4027" s="62" t="s">
        <v>248</v>
      </c>
      <c r="L4027" s="62" t="s">
        <v>3288</v>
      </c>
    </row>
    <row r="4028" spans="8:12" x14ac:dyDescent="0.25">
      <c r="H4028" s="62">
        <v>540104700</v>
      </c>
      <c r="I4028" s="62" t="s">
        <v>50</v>
      </c>
      <c r="J4028" s="62" t="s">
        <v>103</v>
      </c>
      <c r="K4028" s="62" t="s">
        <v>250</v>
      </c>
      <c r="L4028" s="62" t="s">
        <v>5030</v>
      </c>
    </row>
    <row r="4029" spans="8:12" x14ac:dyDescent="0.25">
      <c r="H4029" s="62">
        <v>540104900</v>
      </c>
      <c r="I4029" s="62" t="s">
        <v>50</v>
      </c>
      <c r="J4029" s="62" t="s">
        <v>103</v>
      </c>
      <c r="K4029" s="62" t="s">
        <v>246</v>
      </c>
      <c r="L4029" s="62" t="s">
        <v>3289</v>
      </c>
    </row>
    <row r="4030" spans="8:12" x14ac:dyDescent="0.25">
      <c r="H4030" s="62">
        <v>540105000</v>
      </c>
      <c r="I4030" s="62" t="s">
        <v>50</v>
      </c>
      <c r="J4030" s="62" t="s">
        <v>103</v>
      </c>
      <c r="K4030" s="62" t="s">
        <v>106</v>
      </c>
      <c r="L4030" s="62" t="s">
        <v>3290</v>
      </c>
    </row>
    <row r="4031" spans="8:12" x14ac:dyDescent="0.25">
      <c r="H4031" s="62">
        <v>540106600</v>
      </c>
      <c r="I4031" s="62" t="s">
        <v>50</v>
      </c>
      <c r="J4031" s="62" t="s">
        <v>105</v>
      </c>
      <c r="K4031" s="62" t="s">
        <v>248</v>
      </c>
      <c r="L4031" s="62" t="s">
        <v>3291</v>
      </c>
    </row>
    <row r="4032" spans="8:12" x14ac:dyDescent="0.25">
      <c r="H4032" s="62">
        <v>540107000</v>
      </c>
      <c r="I4032" s="62" t="s">
        <v>50</v>
      </c>
      <c r="J4032" s="62" t="s">
        <v>103</v>
      </c>
      <c r="K4032" s="62" t="s">
        <v>248</v>
      </c>
      <c r="L4032" s="62" t="s">
        <v>3292</v>
      </c>
    </row>
    <row r="4033" spans="8:12" x14ac:dyDescent="0.25">
      <c r="H4033" s="62">
        <v>540107100</v>
      </c>
      <c r="I4033" s="62" t="s">
        <v>50</v>
      </c>
      <c r="J4033" s="62" t="s">
        <v>103</v>
      </c>
      <c r="K4033" s="62" t="s">
        <v>250</v>
      </c>
      <c r="L4033" s="62" t="s">
        <v>3293</v>
      </c>
    </row>
    <row r="4034" spans="8:12" x14ac:dyDescent="0.25">
      <c r="H4034" s="62">
        <v>540107700</v>
      </c>
      <c r="I4034" s="62" t="s">
        <v>50</v>
      </c>
      <c r="J4034" s="62" t="s">
        <v>103</v>
      </c>
      <c r="K4034" s="62" t="s">
        <v>248</v>
      </c>
      <c r="L4034" s="62" t="s">
        <v>3294</v>
      </c>
    </row>
    <row r="4035" spans="8:12" x14ac:dyDescent="0.25">
      <c r="H4035" s="62">
        <v>540108200</v>
      </c>
      <c r="I4035" s="62" t="s">
        <v>50</v>
      </c>
      <c r="J4035" s="62" t="s">
        <v>103</v>
      </c>
      <c r="K4035" s="62" t="s">
        <v>104</v>
      </c>
      <c r="L4035" s="62" t="s">
        <v>5031</v>
      </c>
    </row>
    <row r="4036" spans="8:12" x14ac:dyDescent="0.25">
      <c r="H4036" s="62">
        <v>540109900</v>
      </c>
      <c r="I4036" s="62" t="s">
        <v>50</v>
      </c>
      <c r="J4036" s="62" t="s">
        <v>103</v>
      </c>
      <c r="K4036" s="62" t="s">
        <v>104</v>
      </c>
      <c r="L4036" s="62" t="s">
        <v>3295</v>
      </c>
    </row>
    <row r="4037" spans="8:12" x14ac:dyDescent="0.25">
      <c r="H4037" s="62">
        <v>540110300</v>
      </c>
      <c r="I4037" s="62" t="s">
        <v>50</v>
      </c>
      <c r="J4037" s="62" t="s">
        <v>103</v>
      </c>
      <c r="K4037" s="62" t="s">
        <v>246</v>
      </c>
      <c r="L4037" s="62" t="s">
        <v>3296</v>
      </c>
    </row>
    <row r="4038" spans="8:12" x14ac:dyDescent="0.25">
      <c r="H4038" s="62">
        <v>540112200</v>
      </c>
      <c r="I4038" s="62" t="s">
        <v>50</v>
      </c>
      <c r="J4038" s="62" t="s">
        <v>103</v>
      </c>
      <c r="K4038" s="62" t="s">
        <v>246</v>
      </c>
      <c r="L4038" s="62" t="s">
        <v>3297</v>
      </c>
    </row>
    <row r="4039" spans="8:12" x14ac:dyDescent="0.25">
      <c r="H4039" s="62">
        <v>540113300</v>
      </c>
      <c r="I4039" s="62" t="s">
        <v>50</v>
      </c>
      <c r="J4039" s="62" t="s">
        <v>103</v>
      </c>
      <c r="K4039" s="62" t="s">
        <v>248</v>
      </c>
      <c r="L4039" s="62" t="s">
        <v>3298</v>
      </c>
    </row>
    <row r="4040" spans="8:12" x14ac:dyDescent="0.25">
      <c r="H4040" s="62">
        <v>540116700</v>
      </c>
      <c r="I4040" s="62" t="s">
        <v>50</v>
      </c>
      <c r="J4040" s="62" t="s">
        <v>103</v>
      </c>
      <c r="K4040" s="62" t="s">
        <v>104</v>
      </c>
      <c r="L4040" s="62" t="s">
        <v>3299</v>
      </c>
    </row>
    <row r="4041" spans="8:12" x14ac:dyDescent="0.25">
      <c r="H4041" s="62">
        <v>540116800</v>
      </c>
      <c r="I4041" s="62" t="s">
        <v>50</v>
      </c>
      <c r="J4041" s="62" t="s">
        <v>103</v>
      </c>
      <c r="K4041" s="62" t="s">
        <v>104</v>
      </c>
      <c r="L4041" s="62" t="s">
        <v>3300</v>
      </c>
    </row>
    <row r="4042" spans="8:12" x14ac:dyDescent="0.25">
      <c r="H4042" s="62">
        <v>540117300</v>
      </c>
      <c r="I4042" s="62" t="s">
        <v>50</v>
      </c>
      <c r="J4042" s="62" t="s">
        <v>103</v>
      </c>
      <c r="K4042" s="62" t="s">
        <v>246</v>
      </c>
      <c r="L4042" s="62" t="s">
        <v>5032</v>
      </c>
    </row>
    <row r="4043" spans="8:12" x14ac:dyDescent="0.25">
      <c r="H4043" s="62">
        <v>540119900</v>
      </c>
      <c r="I4043" s="62" t="s">
        <v>50</v>
      </c>
      <c r="J4043" s="62" t="s">
        <v>105</v>
      </c>
      <c r="K4043" s="62" t="s">
        <v>248</v>
      </c>
      <c r="L4043" s="62" t="s">
        <v>3301</v>
      </c>
    </row>
    <row r="4044" spans="8:12" x14ac:dyDescent="0.25">
      <c r="H4044" s="62">
        <v>540120000</v>
      </c>
      <c r="I4044" s="62" t="s">
        <v>50</v>
      </c>
      <c r="J4044" s="62" t="s">
        <v>105</v>
      </c>
      <c r="K4044" s="62" t="s">
        <v>106</v>
      </c>
      <c r="L4044" s="62" t="s">
        <v>3302</v>
      </c>
    </row>
    <row r="4045" spans="8:12" x14ac:dyDescent="0.25">
      <c r="H4045" s="62">
        <v>540120100</v>
      </c>
      <c r="I4045" s="62" t="s">
        <v>50</v>
      </c>
      <c r="J4045" s="62" t="s">
        <v>105</v>
      </c>
      <c r="K4045" s="62" t="s">
        <v>106</v>
      </c>
      <c r="L4045" s="62" t="s">
        <v>3303</v>
      </c>
    </row>
    <row r="4046" spans="8:12" x14ac:dyDescent="0.25">
      <c r="H4046" s="62">
        <v>540120200</v>
      </c>
      <c r="I4046" s="62" t="s">
        <v>50</v>
      </c>
      <c r="J4046" s="62" t="s">
        <v>105</v>
      </c>
      <c r="K4046" s="62" t="s">
        <v>106</v>
      </c>
      <c r="L4046" s="62" t="s">
        <v>3304</v>
      </c>
    </row>
    <row r="4047" spans="8:12" x14ac:dyDescent="0.25">
      <c r="H4047" s="62">
        <v>540120201</v>
      </c>
      <c r="I4047" s="62" t="s">
        <v>50</v>
      </c>
      <c r="J4047" s="62" t="s">
        <v>105</v>
      </c>
      <c r="K4047" s="62" t="s">
        <v>106</v>
      </c>
      <c r="L4047" s="62" t="s">
        <v>5033</v>
      </c>
    </row>
    <row r="4048" spans="8:12" x14ac:dyDescent="0.25">
      <c r="H4048" s="62">
        <v>540120202</v>
      </c>
      <c r="I4048" s="62" t="s">
        <v>50</v>
      </c>
      <c r="J4048" s="62" t="s">
        <v>105</v>
      </c>
      <c r="K4048" s="62" t="s">
        <v>106</v>
      </c>
      <c r="L4048" s="62" t="s">
        <v>5034</v>
      </c>
    </row>
    <row r="4049" spans="8:12" x14ac:dyDescent="0.25">
      <c r="H4049" s="62">
        <v>540120203</v>
      </c>
      <c r="I4049" s="62" t="s">
        <v>50</v>
      </c>
      <c r="J4049" s="62" t="s">
        <v>105</v>
      </c>
      <c r="K4049" s="62" t="s">
        <v>106</v>
      </c>
      <c r="L4049" s="62" t="s">
        <v>5035</v>
      </c>
    </row>
    <row r="4050" spans="8:12" x14ac:dyDescent="0.25">
      <c r="H4050" s="62">
        <v>540120204</v>
      </c>
      <c r="I4050" s="62" t="s">
        <v>50</v>
      </c>
      <c r="J4050" s="62" t="s">
        <v>105</v>
      </c>
      <c r="K4050" s="62" t="s">
        <v>106</v>
      </c>
      <c r="L4050" s="62" t="s">
        <v>5036</v>
      </c>
    </row>
    <row r="4051" spans="8:12" x14ac:dyDescent="0.25">
      <c r="H4051" s="62">
        <v>540120205</v>
      </c>
      <c r="I4051" s="62" t="s">
        <v>50</v>
      </c>
      <c r="J4051" s="62" t="s">
        <v>105</v>
      </c>
      <c r="K4051" s="62" t="s">
        <v>106</v>
      </c>
      <c r="L4051" s="62" t="s">
        <v>5037</v>
      </c>
    </row>
    <row r="4052" spans="8:12" x14ac:dyDescent="0.25">
      <c r="H4052" s="62">
        <v>540120206</v>
      </c>
      <c r="I4052" s="62" t="s">
        <v>50</v>
      </c>
      <c r="J4052" s="62" t="s">
        <v>105</v>
      </c>
      <c r="K4052" s="62" t="s">
        <v>106</v>
      </c>
      <c r="L4052" s="62" t="s">
        <v>3305</v>
      </c>
    </row>
    <row r="4053" spans="8:12" x14ac:dyDescent="0.25">
      <c r="H4053" s="62">
        <v>540120207</v>
      </c>
      <c r="I4053" s="62" t="s">
        <v>50</v>
      </c>
      <c r="J4053" s="62" t="s">
        <v>105</v>
      </c>
      <c r="K4053" s="62" t="s">
        <v>106</v>
      </c>
      <c r="L4053" s="62" t="s">
        <v>5038</v>
      </c>
    </row>
    <row r="4054" spans="8:12" x14ac:dyDescent="0.25">
      <c r="H4054" s="62">
        <v>540120300</v>
      </c>
      <c r="I4054" s="62" t="s">
        <v>50</v>
      </c>
      <c r="J4054" s="62" t="s">
        <v>105</v>
      </c>
      <c r="K4054" s="62" t="s">
        <v>106</v>
      </c>
      <c r="L4054" s="62" t="s">
        <v>2982</v>
      </c>
    </row>
    <row r="4055" spans="8:12" x14ac:dyDescent="0.25">
      <c r="H4055" s="62">
        <v>540121600</v>
      </c>
      <c r="I4055" s="62" t="s">
        <v>50</v>
      </c>
      <c r="J4055" s="62" t="s">
        <v>103</v>
      </c>
      <c r="K4055" s="62" t="s">
        <v>246</v>
      </c>
      <c r="L4055" s="62" t="s">
        <v>3306</v>
      </c>
    </row>
    <row r="4056" spans="8:12" x14ac:dyDescent="0.25">
      <c r="H4056" s="62">
        <v>540121700</v>
      </c>
      <c r="I4056" s="62" t="s">
        <v>50</v>
      </c>
      <c r="J4056" s="62" t="s">
        <v>103</v>
      </c>
      <c r="K4056" s="62" t="s">
        <v>250</v>
      </c>
      <c r="L4056" s="62" t="s">
        <v>5039</v>
      </c>
    </row>
    <row r="4057" spans="8:12" x14ac:dyDescent="0.25">
      <c r="H4057" s="62">
        <v>540121900</v>
      </c>
      <c r="I4057" s="62" t="s">
        <v>50</v>
      </c>
      <c r="J4057" s="62" t="s">
        <v>103</v>
      </c>
      <c r="K4057" s="62" t="s">
        <v>246</v>
      </c>
      <c r="L4057" s="62" t="s">
        <v>5040</v>
      </c>
    </row>
    <row r="4058" spans="8:12" x14ac:dyDescent="0.25">
      <c r="H4058" s="62">
        <v>540122100</v>
      </c>
      <c r="I4058" s="62" t="s">
        <v>50</v>
      </c>
      <c r="J4058" s="62" t="s">
        <v>103</v>
      </c>
      <c r="K4058" s="62" t="s">
        <v>250</v>
      </c>
      <c r="L4058" s="62" t="s">
        <v>3307</v>
      </c>
    </row>
    <row r="4059" spans="8:12" x14ac:dyDescent="0.25">
      <c r="H4059" s="62">
        <v>540124100</v>
      </c>
      <c r="I4059" s="62" t="s">
        <v>50</v>
      </c>
      <c r="J4059" s="62" t="s">
        <v>105</v>
      </c>
      <c r="K4059" s="62" t="s">
        <v>250</v>
      </c>
      <c r="L4059" s="62" t="s">
        <v>5041</v>
      </c>
    </row>
    <row r="4060" spans="8:12" x14ac:dyDescent="0.25">
      <c r="H4060" s="62">
        <v>540125200</v>
      </c>
      <c r="I4060" s="62" t="s">
        <v>50</v>
      </c>
      <c r="J4060" s="62" t="s">
        <v>105</v>
      </c>
      <c r="K4060" s="62" t="s">
        <v>106</v>
      </c>
      <c r="L4060" s="62" t="s">
        <v>3308</v>
      </c>
    </row>
    <row r="4061" spans="8:12" x14ac:dyDescent="0.25">
      <c r="H4061" s="62">
        <v>540125300</v>
      </c>
      <c r="I4061" s="62" t="s">
        <v>50</v>
      </c>
      <c r="J4061" s="62" t="s">
        <v>105</v>
      </c>
      <c r="K4061" s="62" t="s">
        <v>106</v>
      </c>
      <c r="L4061" s="62" t="s">
        <v>3309</v>
      </c>
    </row>
    <row r="4062" spans="8:12" x14ac:dyDescent="0.25">
      <c r="H4062" s="62">
        <v>540126200</v>
      </c>
      <c r="I4062" s="62" t="s">
        <v>50</v>
      </c>
      <c r="J4062" s="62" t="s">
        <v>103</v>
      </c>
      <c r="K4062" s="62" t="s">
        <v>248</v>
      </c>
      <c r="L4062" s="62" t="s">
        <v>3310</v>
      </c>
    </row>
    <row r="4063" spans="8:12" x14ac:dyDescent="0.25">
      <c r="H4063" s="62">
        <v>540126300</v>
      </c>
      <c r="I4063" s="62" t="s">
        <v>50</v>
      </c>
      <c r="J4063" s="62" t="s">
        <v>103</v>
      </c>
      <c r="K4063" s="62" t="s">
        <v>250</v>
      </c>
      <c r="L4063" s="62" t="s">
        <v>3311</v>
      </c>
    </row>
    <row r="4064" spans="8:12" x14ac:dyDescent="0.25">
      <c r="H4064" s="62">
        <v>540126700</v>
      </c>
      <c r="I4064" s="62" t="s">
        <v>50</v>
      </c>
      <c r="J4064" s="62" t="s">
        <v>103</v>
      </c>
      <c r="K4064" s="62" t="s">
        <v>250</v>
      </c>
      <c r="L4064" s="62" t="s">
        <v>3312</v>
      </c>
    </row>
    <row r="4065" spans="8:12" x14ac:dyDescent="0.25">
      <c r="H4065" s="62">
        <v>540126800</v>
      </c>
      <c r="I4065" s="62" t="s">
        <v>50</v>
      </c>
      <c r="J4065" s="62" t="s">
        <v>103</v>
      </c>
      <c r="K4065" s="62" t="s">
        <v>250</v>
      </c>
      <c r="L4065" s="62" t="s">
        <v>5042</v>
      </c>
    </row>
    <row r="4066" spans="8:12" x14ac:dyDescent="0.25">
      <c r="H4066" s="62">
        <v>540127900</v>
      </c>
      <c r="I4066" s="62" t="s">
        <v>50</v>
      </c>
      <c r="J4066" s="62" t="s">
        <v>105</v>
      </c>
      <c r="K4066" s="62" t="s">
        <v>106</v>
      </c>
      <c r="L4066" s="62" t="s">
        <v>3313</v>
      </c>
    </row>
    <row r="4067" spans="8:12" x14ac:dyDescent="0.25">
      <c r="H4067" s="62">
        <v>540128400</v>
      </c>
      <c r="I4067" s="62" t="s">
        <v>50</v>
      </c>
      <c r="J4067" s="62" t="s">
        <v>103</v>
      </c>
      <c r="K4067" s="62" t="s">
        <v>246</v>
      </c>
      <c r="L4067" s="62" t="s">
        <v>3314</v>
      </c>
    </row>
    <row r="4068" spans="8:12" x14ac:dyDescent="0.25">
      <c r="H4068" s="62">
        <v>540128800</v>
      </c>
      <c r="I4068" s="62" t="s">
        <v>50</v>
      </c>
      <c r="J4068" s="62" t="s">
        <v>103</v>
      </c>
      <c r="K4068" s="62" t="s">
        <v>250</v>
      </c>
      <c r="L4068" s="62" t="s">
        <v>3315</v>
      </c>
    </row>
    <row r="4069" spans="8:12" x14ac:dyDescent="0.25">
      <c r="H4069" s="62">
        <v>540128900</v>
      </c>
      <c r="I4069" s="62" t="s">
        <v>50</v>
      </c>
      <c r="J4069" s="62" t="s">
        <v>103</v>
      </c>
      <c r="K4069" s="62" t="s">
        <v>250</v>
      </c>
      <c r="L4069" s="62" t="s">
        <v>5043</v>
      </c>
    </row>
    <row r="4070" spans="8:12" x14ac:dyDescent="0.25">
      <c r="H4070" s="62">
        <v>540129000</v>
      </c>
      <c r="I4070" s="62" t="s">
        <v>50</v>
      </c>
      <c r="J4070" s="62" t="s">
        <v>103</v>
      </c>
      <c r="K4070" s="62" t="s">
        <v>250</v>
      </c>
      <c r="L4070" s="62" t="s">
        <v>3316</v>
      </c>
    </row>
    <row r="4071" spans="8:12" x14ac:dyDescent="0.25">
      <c r="H4071" s="62">
        <v>540129100</v>
      </c>
      <c r="I4071" s="62" t="s">
        <v>50</v>
      </c>
      <c r="J4071" s="62" t="s">
        <v>103</v>
      </c>
      <c r="K4071" s="62" t="s">
        <v>250</v>
      </c>
      <c r="L4071" s="62" t="s">
        <v>3317</v>
      </c>
    </row>
    <row r="4072" spans="8:12" x14ac:dyDescent="0.25">
      <c r="H4072" s="62">
        <v>540129600</v>
      </c>
      <c r="I4072" s="62" t="s">
        <v>50</v>
      </c>
      <c r="J4072" s="62" t="s">
        <v>103</v>
      </c>
      <c r="K4072" s="62" t="s">
        <v>246</v>
      </c>
      <c r="L4072" s="62" t="s">
        <v>3318</v>
      </c>
    </row>
    <row r="4073" spans="8:12" x14ac:dyDescent="0.25">
      <c r="H4073" s="62">
        <v>540130900</v>
      </c>
      <c r="I4073" s="62" t="s">
        <v>50</v>
      </c>
      <c r="J4073" s="62" t="s">
        <v>103</v>
      </c>
      <c r="K4073" s="62" t="s">
        <v>104</v>
      </c>
      <c r="L4073" s="62" t="s">
        <v>3319</v>
      </c>
    </row>
    <row r="4074" spans="8:12" x14ac:dyDescent="0.25">
      <c r="H4074" s="62">
        <v>540131100</v>
      </c>
      <c r="I4074" s="62" t="s">
        <v>50</v>
      </c>
      <c r="J4074" s="62" t="s">
        <v>103</v>
      </c>
      <c r="K4074" s="62" t="s">
        <v>106</v>
      </c>
      <c r="L4074" s="62" t="s">
        <v>3320</v>
      </c>
    </row>
    <row r="4075" spans="8:12" x14ac:dyDescent="0.25">
      <c r="H4075" s="62">
        <v>540131300</v>
      </c>
      <c r="I4075" s="62" t="s">
        <v>50</v>
      </c>
      <c r="J4075" s="62" t="s">
        <v>103</v>
      </c>
      <c r="K4075" s="62" t="s">
        <v>250</v>
      </c>
      <c r="L4075" s="62" t="s">
        <v>3321</v>
      </c>
    </row>
    <row r="4076" spans="8:12" x14ac:dyDescent="0.25">
      <c r="H4076" s="62">
        <v>540131400</v>
      </c>
      <c r="I4076" s="62" t="s">
        <v>50</v>
      </c>
      <c r="J4076" s="62" t="s">
        <v>103</v>
      </c>
      <c r="K4076" s="62" t="s">
        <v>104</v>
      </c>
      <c r="L4076" s="62" t="s">
        <v>3322</v>
      </c>
    </row>
    <row r="4077" spans="8:12" x14ac:dyDescent="0.25">
      <c r="H4077" s="62">
        <v>540131500</v>
      </c>
      <c r="I4077" s="62" t="s">
        <v>50</v>
      </c>
      <c r="J4077" s="62" t="s">
        <v>103</v>
      </c>
      <c r="K4077" s="62" t="s">
        <v>246</v>
      </c>
      <c r="L4077" s="62" t="s">
        <v>3323</v>
      </c>
    </row>
    <row r="4078" spans="8:12" x14ac:dyDescent="0.25">
      <c r="H4078" s="62">
        <v>540132500</v>
      </c>
      <c r="I4078" s="62" t="s">
        <v>50</v>
      </c>
      <c r="J4078" s="62" t="s">
        <v>105</v>
      </c>
      <c r="K4078" s="62" t="s">
        <v>248</v>
      </c>
      <c r="L4078" s="62" t="s">
        <v>3324</v>
      </c>
    </row>
    <row r="4079" spans="8:12" x14ac:dyDescent="0.25">
      <c r="H4079" s="62">
        <v>540133100</v>
      </c>
      <c r="I4079" s="62" t="s">
        <v>50</v>
      </c>
      <c r="J4079" s="62" t="s">
        <v>105</v>
      </c>
      <c r="K4079" s="62" t="s">
        <v>248</v>
      </c>
      <c r="L4079" s="62" t="s">
        <v>3325</v>
      </c>
    </row>
    <row r="4080" spans="8:12" x14ac:dyDescent="0.25">
      <c r="H4080" s="62">
        <v>540133200</v>
      </c>
      <c r="I4080" s="62" t="s">
        <v>50</v>
      </c>
      <c r="J4080" s="62" t="s">
        <v>105</v>
      </c>
      <c r="K4080" s="62" t="s">
        <v>250</v>
      </c>
      <c r="L4080" s="62" t="s">
        <v>3326</v>
      </c>
    </row>
    <row r="4081" spans="8:12" x14ac:dyDescent="0.25">
      <c r="H4081" s="62">
        <v>540133500</v>
      </c>
      <c r="I4081" s="62" t="s">
        <v>50</v>
      </c>
      <c r="J4081" s="62" t="s">
        <v>103</v>
      </c>
      <c r="K4081" s="62" t="s">
        <v>250</v>
      </c>
      <c r="L4081" s="62" t="s">
        <v>3327</v>
      </c>
    </row>
    <row r="4082" spans="8:12" x14ac:dyDescent="0.25">
      <c r="H4082" s="62">
        <v>540133800</v>
      </c>
      <c r="I4082" s="62" t="s">
        <v>50</v>
      </c>
      <c r="J4082" s="62" t="s">
        <v>103</v>
      </c>
      <c r="K4082" s="62" t="s">
        <v>104</v>
      </c>
      <c r="L4082" s="62" t="s">
        <v>3328</v>
      </c>
    </row>
    <row r="4083" spans="8:12" x14ac:dyDescent="0.25">
      <c r="H4083" s="62">
        <v>540135600</v>
      </c>
      <c r="I4083" s="62" t="s">
        <v>50</v>
      </c>
      <c r="J4083" s="62" t="s">
        <v>103</v>
      </c>
      <c r="K4083" s="62" t="s">
        <v>104</v>
      </c>
      <c r="L4083" s="62" t="s">
        <v>3329</v>
      </c>
    </row>
    <row r="4084" spans="8:12" x14ac:dyDescent="0.25">
      <c r="H4084" s="62">
        <v>540136800</v>
      </c>
      <c r="I4084" s="62" t="s">
        <v>50</v>
      </c>
      <c r="J4084" s="62" t="s">
        <v>105</v>
      </c>
      <c r="K4084" s="62" t="s">
        <v>250</v>
      </c>
      <c r="L4084" s="62" t="s">
        <v>3330</v>
      </c>
    </row>
    <row r="4085" spans="8:12" x14ac:dyDescent="0.25">
      <c r="H4085" s="62">
        <v>540137000</v>
      </c>
      <c r="I4085" s="62" t="s">
        <v>50</v>
      </c>
      <c r="J4085" s="62" t="s">
        <v>103</v>
      </c>
      <c r="K4085" s="62" t="s">
        <v>250</v>
      </c>
      <c r="L4085" s="62" t="s">
        <v>3331</v>
      </c>
    </row>
    <row r="4086" spans="8:12" x14ac:dyDescent="0.25">
      <c r="H4086" s="62">
        <v>540137600</v>
      </c>
      <c r="I4086" s="62" t="s">
        <v>50</v>
      </c>
      <c r="J4086" s="62" t="s">
        <v>105</v>
      </c>
      <c r="K4086" s="62" t="s">
        <v>248</v>
      </c>
      <c r="L4086" s="62" t="s">
        <v>5044</v>
      </c>
    </row>
    <row r="4087" spans="8:12" x14ac:dyDescent="0.25">
      <c r="H4087" s="62">
        <v>540137900</v>
      </c>
      <c r="I4087" s="62" t="s">
        <v>50</v>
      </c>
      <c r="J4087" s="62" t="s">
        <v>103</v>
      </c>
      <c r="K4087" s="62" t="s">
        <v>104</v>
      </c>
      <c r="L4087" s="62" t="s">
        <v>5045</v>
      </c>
    </row>
    <row r="4088" spans="8:12" x14ac:dyDescent="0.25">
      <c r="H4088" s="62">
        <v>540138200</v>
      </c>
      <c r="I4088" s="62" t="s">
        <v>50</v>
      </c>
      <c r="J4088" s="62" t="s">
        <v>105</v>
      </c>
      <c r="K4088" s="62" t="s">
        <v>250</v>
      </c>
      <c r="L4088" s="62" t="s">
        <v>3333</v>
      </c>
    </row>
    <row r="4089" spans="8:12" x14ac:dyDescent="0.25">
      <c r="H4089" s="62">
        <v>540138500</v>
      </c>
      <c r="I4089" s="62" t="s">
        <v>50</v>
      </c>
      <c r="J4089" s="62" t="s">
        <v>105</v>
      </c>
      <c r="K4089" s="62" t="s">
        <v>250</v>
      </c>
      <c r="L4089" s="62" t="s">
        <v>3334</v>
      </c>
    </row>
    <row r="4090" spans="8:12" x14ac:dyDescent="0.25">
      <c r="H4090" s="62">
        <v>540139300</v>
      </c>
      <c r="I4090" s="62" t="s">
        <v>50</v>
      </c>
      <c r="J4090" s="62" t="s">
        <v>105</v>
      </c>
      <c r="K4090" s="62" t="s">
        <v>250</v>
      </c>
      <c r="L4090" s="62" t="s">
        <v>3335</v>
      </c>
    </row>
    <row r="4091" spans="8:12" x14ac:dyDescent="0.25">
      <c r="H4091" s="62">
        <v>540139400</v>
      </c>
      <c r="I4091" s="62" t="s">
        <v>50</v>
      </c>
      <c r="J4091" s="62" t="s">
        <v>105</v>
      </c>
      <c r="K4091" s="62" t="s">
        <v>250</v>
      </c>
      <c r="L4091" s="62" t="s">
        <v>3336</v>
      </c>
    </row>
    <row r="4092" spans="8:12" x14ac:dyDescent="0.25">
      <c r="H4092" s="62">
        <v>540139600</v>
      </c>
      <c r="I4092" s="62" t="s">
        <v>50</v>
      </c>
      <c r="J4092" s="62" t="s">
        <v>105</v>
      </c>
      <c r="K4092" s="62" t="s">
        <v>248</v>
      </c>
      <c r="L4092" s="62" t="s">
        <v>3337</v>
      </c>
    </row>
    <row r="4093" spans="8:12" x14ac:dyDescent="0.25">
      <c r="H4093" s="62">
        <v>540140200</v>
      </c>
      <c r="I4093" s="62" t="s">
        <v>50</v>
      </c>
      <c r="J4093" s="62" t="s">
        <v>105</v>
      </c>
      <c r="K4093" s="62" t="s">
        <v>104</v>
      </c>
      <c r="L4093" s="62" t="s">
        <v>3338</v>
      </c>
    </row>
    <row r="4094" spans="8:12" x14ac:dyDescent="0.25">
      <c r="H4094" s="62">
        <v>540141400</v>
      </c>
      <c r="I4094" s="62" t="s">
        <v>50</v>
      </c>
      <c r="J4094" s="62" t="s">
        <v>105</v>
      </c>
      <c r="K4094" s="62" t="s">
        <v>248</v>
      </c>
      <c r="L4094" s="62" t="s">
        <v>3339</v>
      </c>
    </row>
    <row r="4095" spans="8:12" x14ac:dyDescent="0.25">
      <c r="H4095" s="62">
        <v>540141500</v>
      </c>
      <c r="I4095" s="62" t="s">
        <v>50</v>
      </c>
      <c r="J4095" s="62" t="s">
        <v>105</v>
      </c>
      <c r="K4095" s="62" t="s">
        <v>248</v>
      </c>
      <c r="L4095" s="62" t="s">
        <v>3340</v>
      </c>
    </row>
    <row r="4096" spans="8:12" x14ac:dyDescent="0.25">
      <c r="H4096" s="62">
        <v>540143600</v>
      </c>
      <c r="I4096" s="62" t="s">
        <v>50</v>
      </c>
      <c r="J4096" s="62" t="s">
        <v>103</v>
      </c>
      <c r="K4096" s="62" t="s">
        <v>250</v>
      </c>
      <c r="L4096" s="62" t="s">
        <v>3341</v>
      </c>
    </row>
    <row r="4097" spans="8:12" x14ac:dyDescent="0.25">
      <c r="H4097" s="62">
        <v>540143601</v>
      </c>
      <c r="I4097" s="62" t="s">
        <v>50</v>
      </c>
      <c r="J4097" s="62" t="s">
        <v>103</v>
      </c>
      <c r="K4097" s="62" t="s">
        <v>106</v>
      </c>
      <c r="L4097" s="62" t="s">
        <v>3342</v>
      </c>
    </row>
    <row r="4098" spans="8:12" x14ac:dyDescent="0.25">
      <c r="H4098" s="62">
        <v>540143700</v>
      </c>
      <c r="I4098" s="62" t="s">
        <v>50</v>
      </c>
      <c r="J4098" s="62" t="s">
        <v>103</v>
      </c>
      <c r="K4098" s="62" t="s">
        <v>106</v>
      </c>
      <c r="L4098" s="62" t="s">
        <v>3343</v>
      </c>
    </row>
    <row r="4099" spans="8:12" x14ac:dyDescent="0.25">
      <c r="H4099" s="62">
        <v>540146700</v>
      </c>
      <c r="I4099" s="62" t="s">
        <v>50</v>
      </c>
      <c r="J4099" s="62" t="s">
        <v>105</v>
      </c>
      <c r="K4099" s="62" t="s">
        <v>250</v>
      </c>
      <c r="L4099" s="62" t="s">
        <v>3344</v>
      </c>
    </row>
    <row r="4100" spans="8:12" x14ac:dyDescent="0.25">
      <c r="H4100" s="62">
        <v>540147100</v>
      </c>
      <c r="I4100" s="62" t="s">
        <v>50</v>
      </c>
      <c r="J4100" s="62" t="s">
        <v>105</v>
      </c>
      <c r="K4100" s="62" t="s">
        <v>246</v>
      </c>
      <c r="L4100" s="62" t="s">
        <v>5393</v>
      </c>
    </row>
    <row r="4101" spans="8:12" x14ac:dyDescent="0.25">
      <c r="H4101" s="62">
        <v>540148000</v>
      </c>
      <c r="I4101" s="62" t="s">
        <v>50</v>
      </c>
      <c r="J4101" s="62" t="s">
        <v>105</v>
      </c>
      <c r="K4101" s="62" t="s">
        <v>106</v>
      </c>
      <c r="L4101" s="62" t="s">
        <v>3345</v>
      </c>
    </row>
    <row r="4102" spans="8:12" x14ac:dyDescent="0.25">
      <c r="H4102" s="62">
        <v>540148100</v>
      </c>
      <c r="I4102" s="62" t="s">
        <v>50</v>
      </c>
      <c r="J4102" s="62" t="s">
        <v>105</v>
      </c>
      <c r="K4102" s="62" t="s">
        <v>248</v>
      </c>
      <c r="L4102" s="62" t="s">
        <v>3346</v>
      </c>
    </row>
    <row r="4103" spans="8:12" x14ac:dyDescent="0.25">
      <c r="H4103" s="62">
        <v>540148700</v>
      </c>
      <c r="I4103" s="62" t="s">
        <v>50</v>
      </c>
      <c r="J4103" s="62" t="s">
        <v>105</v>
      </c>
      <c r="K4103" s="62" t="s">
        <v>106</v>
      </c>
      <c r="L4103" s="62" t="s">
        <v>3347</v>
      </c>
    </row>
    <row r="4104" spans="8:12" x14ac:dyDescent="0.25">
      <c r="H4104" s="62">
        <v>540149400</v>
      </c>
      <c r="I4104" s="62" t="s">
        <v>50</v>
      </c>
      <c r="J4104" s="62" t="s">
        <v>105</v>
      </c>
      <c r="K4104" s="62" t="s">
        <v>248</v>
      </c>
      <c r="L4104" s="62" t="s">
        <v>3348</v>
      </c>
    </row>
    <row r="4105" spans="8:12" x14ac:dyDescent="0.25">
      <c r="H4105" s="62">
        <v>540149500</v>
      </c>
      <c r="I4105" s="62" t="s">
        <v>50</v>
      </c>
      <c r="J4105" s="62" t="s">
        <v>105</v>
      </c>
      <c r="K4105" s="62" t="s">
        <v>248</v>
      </c>
      <c r="L4105" s="62" t="s">
        <v>3349</v>
      </c>
    </row>
    <row r="4106" spans="8:12" x14ac:dyDescent="0.25">
      <c r="H4106" s="62">
        <v>540149600</v>
      </c>
      <c r="I4106" s="62" t="s">
        <v>50</v>
      </c>
      <c r="J4106" s="62" t="s">
        <v>105</v>
      </c>
      <c r="K4106" s="62" t="s">
        <v>248</v>
      </c>
      <c r="L4106" s="62" t="s">
        <v>3350</v>
      </c>
    </row>
    <row r="4107" spans="8:12" x14ac:dyDescent="0.25">
      <c r="H4107" s="62">
        <v>540151900</v>
      </c>
      <c r="I4107" s="62" t="s">
        <v>50</v>
      </c>
      <c r="J4107" s="62" t="s">
        <v>105</v>
      </c>
      <c r="K4107" s="62" t="s">
        <v>250</v>
      </c>
      <c r="L4107" s="62" t="s">
        <v>5046</v>
      </c>
    </row>
    <row r="4108" spans="8:12" x14ac:dyDescent="0.25">
      <c r="H4108" s="62">
        <v>540152600</v>
      </c>
      <c r="I4108" s="62" t="s">
        <v>50</v>
      </c>
      <c r="J4108" s="62" t="s">
        <v>105</v>
      </c>
      <c r="K4108" s="62" t="s">
        <v>248</v>
      </c>
      <c r="L4108" s="62" t="s">
        <v>3351</v>
      </c>
    </row>
    <row r="4109" spans="8:12" x14ac:dyDescent="0.25">
      <c r="H4109" s="62">
        <v>540152601</v>
      </c>
      <c r="I4109" s="62" t="s">
        <v>50</v>
      </c>
      <c r="J4109" s="62" t="s">
        <v>105</v>
      </c>
      <c r="K4109" s="62" t="s">
        <v>106</v>
      </c>
      <c r="L4109" s="62" t="s">
        <v>3352</v>
      </c>
    </row>
    <row r="4110" spans="8:12" x14ac:dyDescent="0.25">
      <c r="H4110" s="62">
        <v>540153300</v>
      </c>
      <c r="I4110" s="62" t="s">
        <v>50</v>
      </c>
      <c r="J4110" s="62" t="s">
        <v>103</v>
      </c>
      <c r="K4110" s="62" t="s">
        <v>250</v>
      </c>
      <c r="L4110" s="62" t="s">
        <v>3353</v>
      </c>
    </row>
    <row r="4111" spans="8:12" x14ac:dyDescent="0.25">
      <c r="H4111" s="62">
        <v>540153700</v>
      </c>
      <c r="I4111" s="62" t="s">
        <v>50</v>
      </c>
      <c r="J4111" s="62" t="s">
        <v>103</v>
      </c>
      <c r="K4111" s="62" t="s">
        <v>246</v>
      </c>
      <c r="L4111" s="62" t="s">
        <v>3354</v>
      </c>
    </row>
    <row r="4112" spans="8:12" x14ac:dyDescent="0.25">
      <c r="H4112" s="62">
        <v>540153800</v>
      </c>
      <c r="I4112" s="62" t="s">
        <v>50</v>
      </c>
      <c r="J4112" s="62" t="s">
        <v>103</v>
      </c>
      <c r="K4112" s="62" t="s">
        <v>250</v>
      </c>
      <c r="L4112" s="62" t="s">
        <v>3355</v>
      </c>
    </row>
    <row r="4113" spans="8:12" x14ac:dyDescent="0.25">
      <c r="H4113" s="62">
        <v>540154100</v>
      </c>
      <c r="I4113" s="62" t="s">
        <v>50</v>
      </c>
      <c r="J4113" s="62" t="s">
        <v>105</v>
      </c>
      <c r="K4113" s="62" t="s">
        <v>250</v>
      </c>
      <c r="L4113" s="62" t="s">
        <v>5047</v>
      </c>
    </row>
    <row r="4114" spans="8:12" x14ac:dyDescent="0.25">
      <c r="H4114" s="62">
        <v>540154700</v>
      </c>
      <c r="I4114" s="62" t="s">
        <v>50</v>
      </c>
      <c r="J4114" s="62" t="s">
        <v>103</v>
      </c>
      <c r="K4114" s="62" t="s">
        <v>106</v>
      </c>
      <c r="L4114" s="62" t="s">
        <v>3356</v>
      </c>
    </row>
    <row r="4115" spans="8:12" x14ac:dyDescent="0.25">
      <c r="H4115" s="62">
        <v>540155700</v>
      </c>
      <c r="I4115" s="62" t="s">
        <v>50</v>
      </c>
      <c r="J4115" s="62" t="s">
        <v>105</v>
      </c>
      <c r="K4115" s="62" t="s">
        <v>248</v>
      </c>
      <c r="L4115" s="62" t="s">
        <v>3357</v>
      </c>
    </row>
    <row r="4116" spans="8:12" x14ac:dyDescent="0.25">
      <c r="H4116" s="62">
        <v>540156200</v>
      </c>
      <c r="I4116" s="62" t="s">
        <v>50</v>
      </c>
      <c r="J4116" s="62" t="s">
        <v>105</v>
      </c>
      <c r="K4116" s="62" t="s">
        <v>248</v>
      </c>
      <c r="L4116" s="62" t="s">
        <v>5048</v>
      </c>
    </row>
    <row r="4117" spans="8:12" x14ac:dyDescent="0.25">
      <c r="H4117" s="62">
        <v>540156400</v>
      </c>
      <c r="I4117" s="62" t="s">
        <v>50</v>
      </c>
      <c r="J4117" s="62" t="s">
        <v>103</v>
      </c>
      <c r="K4117" s="62" t="s">
        <v>106</v>
      </c>
      <c r="L4117" s="62" t="s">
        <v>3359</v>
      </c>
    </row>
    <row r="4118" spans="8:12" x14ac:dyDescent="0.25">
      <c r="H4118" s="62">
        <v>540156700</v>
      </c>
      <c r="I4118" s="62" t="s">
        <v>50</v>
      </c>
      <c r="J4118" s="62" t="s">
        <v>103</v>
      </c>
      <c r="K4118" s="62" t="s">
        <v>250</v>
      </c>
      <c r="L4118" s="62" t="s">
        <v>5049</v>
      </c>
    </row>
    <row r="4119" spans="8:12" x14ac:dyDescent="0.25">
      <c r="H4119" s="62">
        <v>540157700</v>
      </c>
      <c r="I4119" s="62" t="s">
        <v>50</v>
      </c>
      <c r="J4119" s="62" t="s">
        <v>105</v>
      </c>
      <c r="K4119" s="62" t="s">
        <v>106</v>
      </c>
      <c r="L4119" s="62" t="s">
        <v>3360</v>
      </c>
    </row>
    <row r="4120" spans="8:12" x14ac:dyDescent="0.25">
      <c r="H4120" s="62">
        <v>540158400</v>
      </c>
      <c r="I4120" s="62" t="s">
        <v>50</v>
      </c>
      <c r="J4120" s="62" t="s">
        <v>105</v>
      </c>
      <c r="K4120" s="62" t="s">
        <v>248</v>
      </c>
      <c r="L4120" s="62" t="s">
        <v>3361</v>
      </c>
    </row>
    <row r="4121" spans="8:12" x14ac:dyDescent="0.25">
      <c r="H4121" s="62">
        <v>540159300</v>
      </c>
      <c r="I4121" s="62" t="s">
        <v>50</v>
      </c>
      <c r="J4121" s="62" t="s">
        <v>105</v>
      </c>
      <c r="K4121" s="62" t="s">
        <v>246</v>
      </c>
      <c r="L4121" s="62" t="s">
        <v>3362</v>
      </c>
    </row>
    <row r="4122" spans="8:12" x14ac:dyDescent="0.25">
      <c r="H4122" s="62">
        <v>540160000</v>
      </c>
      <c r="I4122" s="62" t="s">
        <v>50</v>
      </c>
      <c r="J4122" s="62" t="s">
        <v>105</v>
      </c>
      <c r="K4122" s="62" t="s">
        <v>106</v>
      </c>
      <c r="L4122" s="62" t="s">
        <v>357</v>
      </c>
    </row>
    <row r="4123" spans="8:12" x14ac:dyDescent="0.25">
      <c r="H4123" s="62">
        <v>540160500</v>
      </c>
      <c r="I4123" s="62" t="s">
        <v>50</v>
      </c>
      <c r="J4123" s="62" t="s">
        <v>103</v>
      </c>
      <c r="K4123" s="62" t="s">
        <v>250</v>
      </c>
      <c r="L4123" s="62" t="s">
        <v>3363</v>
      </c>
    </row>
    <row r="4124" spans="8:12" x14ac:dyDescent="0.25">
      <c r="H4124" s="62">
        <v>540161900</v>
      </c>
      <c r="I4124" s="62" t="s">
        <v>50</v>
      </c>
      <c r="J4124" s="62" t="s">
        <v>103</v>
      </c>
      <c r="K4124" s="62" t="s">
        <v>104</v>
      </c>
      <c r="L4124" s="62" t="s">
        <v>3364</v>
      </c>
    </row>
    <row r="4125" spans="8:12" x14ac:dyDescent="0.25">
      <c r="H4125" s="62">
        <v>540162300</v>
      </c>
      <c r="I4125" s="62" t="s">
        <v>50</v>
      </c>
      <c r="J4125" s="62" t="s">
        <v>103</v>
      </c>
      <c r="K4125" s="62" t="s">
        <v>246</v>
      </c>
      <c r="L4125" s="62" t="s">
        <v>3365</v>
      </c>
    </row>
    <row r="4126" spans="8:12" x14ac:dyDescent="0.25">
      <c r="H4126" s="62">
        <v>540162400</v>
      </c>
      <c r="I4126" s="62" t="s">
        <v>50</v>
      </c>
      <c r="J4126" s="62" t="s">
        <v>105</v>
      </c>
      <c r="K4126" s="62" t="s">
        <v>106</v>
      </c>
      <c r="L4126" s="62" t="s">
        <v>3366</v>
      </c>
    </row>
    <row r="4127" spans="8:12" x14ac:dyDescent="0.25">
      <c r="H4127" s="62">
        <v>540163000</v>
      </c>
      <c r="I4127" s="62" t="s">
        <v>50</v>
      </c>
      <c r="J4127" s="62" t="s">
        <v>105</v>
      </c>
      <c r="K4127" s="62" t="s">
        <v>250</v>
      </c>
      <c r="L4127" s="62" t="s">
        <v>3367</v>
      </c>
    </row>
    <row r="4128" spans="8:12" x14ac:dyDescent="0.25">
      <c r="H4128" s="62">
        <v>540163400</v>
      </c>
      <c r="I4128" s="62" t="s">
        <v>50</v>
      </c>
      <c r="J4128" s="62" t="s">
        <v>105</v>
      </c>
      <c r="K4128" s="62" t="s">
        <v>248</v>
      </c>
      <c r="L4128" s="62" t="s">
        <v>3368</v>
      </c>
    </row>
    <row r="4129" spans="8:12" x14ac:dyDescent="0.25">
      <c r="H4129" s="62">
        <v>540164800</v>
      </c>
      <c r="I4129" s="62" t="s">
        <v>50</v>
      </c>
      <c r="J4129" s="62" t="s">
        <v>105</v>
      </c>
      <c r="K4129" s="62" t="s">
        <v>106</v>
      </c>
      <c r="L4129" s="62" t="s">
        <v>3369</v>
      </c>
    </row>
    <row r="4130" spans="8:12" x14ac:dyDescent="0.25">
      <c r="H4130" s="62">
        <v>540164900</v>
      </c>
      <c r="I4130" s="62" t="s">
        <v>50</v>
      </c>
      <c r="J4130" s="62" t="s">
        <v>105</v>
      </c>
      <c r="K4130" s="62" t="s">
        <v>248</v>
      </c>
      <c r="L4130" s="62" t="s">
        <v>3370</v>
      </c>
    </row>
    <row r="4131" spans="8:12" x14ac:dyDescent="0.25">
      <c r="H4131" s="62">
        <v>540165200</v>
      </c>
      <c r="I4131" s="62" t="s">
        <v>50</v>
      </c>
      <c r="J4131" s="62" t="s">
        <v>105</v>
      </c>
      <c r="K4131" s="62" t="s">
        <v>106</v>
      </c>
      <c r="L4131" s="62" t="s">
        <v>3371</v>
      </c>
    </row>
    <row r="4132" spans="8:12" x14ac:dyDescent="0.25">
      <c r="H4132" s="62">
        <v>540166100</v>
      </c>
      <c r="I4132" s="62" t="s">
        <v>50</v>
      </c>
      <c r="J4132" s="62" t="s">
        <v>105</v>
      </c>
      <c r="K4132" s="62" t="s">
        <v>248</v>
      </c>
      <c r="L4132" s="62" t="s">
        <v>3372</v>
      </c>
    </row>
    <row r="4133" spans="8:12" x14ac:dyDescent="0.25">
      <c r="H4133" s="62">
        <v>540166200</v>
      </c>
      <c r="I4133" s="62" t="s">
        <v>50</v>
      </c>
      <c r="J4133" s="62" t="s">
        <v>105</v>
      </c>
      <c r="K4133" s="62" t="s">
        <v>248</v>
      </c>
      <c r="L4133" s="62" t="s">
        <v>5050</v>
      </c>
    </row>
    <row r="4134" spans="8:12" x14ac:dyDescent="0.25">
      <c r="H4134" s="62">
        <v>540167800</v>
      </c>
      <c r="I4134" s="62" t="s">
        <v>50</v>
      </c>
      <c r="J4134" s="62" t="s">
        <v>105</v>
      </c>
      <c r="K4134" s="62" t="s">
        <v>248</v>
      </c>
      <c r="L4134" s="62" t="s">
        <v>3373</v>
      </c>
    </row>
    <row r="4135" spans="8:12" x14ac:dyDescent="0.25">
      <c r="H4135" s="62">
        <v>540168100</v>
      </c>
      <c r="I4135" s="62" t="s">
        <v>50</v>
      </c>
      <c r="J4135" s="62" t="s">
        <v>105</v>
      </c>
      <c r="K4135" s="62" t="s">
        <v>248</v>
      </c>
      <c r="L4135" s="62" t="s">
        <v>3374</v>
      </c>
    </row>
    <row r="4136" spans="8:12" x14ac:dyDescent="0.25">
      <c r="H4136" s="62">
        <v>540169900</v>
      </c>
      <c r="I4136" s="62" t="s">
        <v>50</v>
      </c>
      <c r="J4136" s="62" t="s">
        <v>105</v>
      </c>
      <c r="K4136" s="62" t="s">
        <v>248</v>
      </c>
      <c r="L4136" s="62" t="s">
        <v>3375</v>
      </c>
    </row>
    <row r="4137" spans="8:12" x14ac:dyDescent="0.25">
      <c r="H4137" s="62">
        <v>540170600</v>
      </c>
      <c r="I4137" s="62" t="s">
        <v>50</v>
      </c>
      <c r="J4137" s="62" t="s">
        <v>105</v>
      </c>
      <c r="K4137" s="62" t="s">
        <v>248</v>
      </c>
      <c r="L4137" s="62" t="s">
        <v>3376</v>
      </c>
    </row>
    <row r="4138" spans="8:12" x14ac:dyDescent="0.25">
      <c r="H4138" s="62">
        <v>540171000</v>
      </c>
      <c r="I4138" s="62" t="s">
        <v>50</v>
      </c>
      <c r="J4138" s="62" t="s">
        <v>105</v>
      </c>
      <c r="K4138" s="62" t="s">
        <v>106</v>
      </c>
      <c r="L4138" s="62" t="s">
        <v>5394</v>
      </c>
    </row>
    <row r="4139" spans="8:12" x14ac:dyDescent="0.25">
      <c r="H4139" s="62">
        <v>540171100</v>
      </c>
      <c r="I4139" s="62" t="s">
        <v>50</v>
      </c>
      <c r="J4139" s="62" t="s">
        <v>105</v>
      </c>
      <c r="K4139" s="62" t="s">
        <v>248</v>
      </c>
      <c r="L4139" s="62" t="s">
        <v>3377</v>
      </c>
    </row>
    <row r="4140" spans="8:12" x14ac:dyDescent="0.25">
      <c r="H4140" s="62">
        <v>540172000</v>
      </c>
      <c r="I4140" s="62" t="s">
        <v>50</v>
      </c>
      <c r="J4140" s="62" t="s">
        <v>105</v>
      </c>
      <c r="K4140" s="62" t="s">
        <v>248</v>
      </c>
      <c r="L4140" s="62" t="s">
        <v>3378</v>
      </c>
    </row>
    <row r="4141" spans="8:12" x14ac:dyDescent="0.25">
      <c r="H4141" s="62">
        <v>540172900</v>
      </c>
      <c r="I4141" s="62" t="s">
        <v>50</v>
      </c>
      <c r="J4141" s="62" t="s">
        <v>105</v>
      </c>
      <c r="K4141" s="62" t="s">
        <v>106</v>
      </c>
      <c r="L4141" s="62" t="s">
        <v>5051</v>
      </c>
    </row>
    <row r="4142" spans="8:12" x14ac:dyDescent="0.25">
      <c r="H4142" s="62">
        <v>540173100</v>
      </c>
      <c r="I4142" s="62" t="s">
        <v>50</v>
      </c>
      <c r="J4142" s="62" t="s">
        <v>105</v>
      </c>
      <c r="K4142" s="62" t="s">
        <v>106</v>
      </c>
      <c r="L4142" s="62" t="s">
        <v>405</v>
      </c>
    </row>
    <row r="4143" spans="8:12" x14ac:dyDescent="0.25">
      <c r="H4143" s="62">
        <v>540173900</v>
      </c>
      <c r="I4143" s="62" t="s">
        <v>50</v>
      </c>
      <c r="J4143" s="62" t="s">
        <v>105</v>
      </c>
      <c r="K4143" s="62" t="s">
        <v>106</v>
      </c>
      <c r="L4143" s="62" t="s">
        <v>3379</v>
      </c>
    </row>
    <row r="4144" spans="8:12" x14ac:dyDescent="0.25">
      <c r="H4144" s="62">
        <v>540174000</v>
      </c>
      <c r="I4144" s="62" t="s">
        <v>50</v>
      </c>
      <c r="J4144" s="62" t="s">
        <v>105</v>
      </c>
      <c r="K4144" s="62" t="s">
        <v>106</v>
      </c>
      <c r="L4144" s="62" t="s">
        <v>387</v>
      </c>
    </row>
    <row r="4145" spans="8:12" x14ac:dyDescent="0.25">
      <c r="H4145" s="62">
        <v>540175100</v>
      </c>
      <c r="I4145" s="62" t="s">
        <v>50</v>
      </c>
      <c r="J4145" s="62" t="s">
        <v>105</v>
      </c>
      <c r="K4145" s="62" t="s">
        <v>106</v>
      </c>
      <c r="L4145" s="62" t="s">
        <v>374</v>
      </c>
    </row>
    <row r="4146" spans="8:12" x14ac:dyDescent="0.25">
      <c r="H4146" s="62">
        <v>540175500</v>
      </c>
      <c r="I4146" s="62" t="s">
        <v>50</v>
      </c>
      <c r="J4146" s="62" t="s">
        <v>103</v>
      </c>
      <c r="K4146" s="62" t="s">
        <v>106</v>
      </c>
      <c r="L4146" s="62" t="s">
        <v>3380</v>
      </c>
    </row>
    <row r="4147" spans="8:12" x14ac:dyDescent="0.25">
      <c r="H4147" s="62">
        <v>540175600</v>
      </c>
      <c r="I4147" s="62" t="s">
        <v>50</v>
      </c>
      <c r="J4147" s="62" t="s">
        <v>103</v>
      </c>
      <c r="K4147" s="62" t="s">
        <v>104</v>
      </c>
      <c r="L4147" s="62" t="s">
        <v>3381</v>
      </c>
    </row>
    <row r="4148" spans="8:12" x14ac:dyDescent="0.25">
      <c r="H4148" s="62">
        <v>540175700</v>
      </c>
      <c r="I4148" s="62" t="s">
        <v>50</v>
      </c>
      <c r="J4148" s="62" t="s">
        <v>103</v>
      </c>
      <c r="K4148" s="62" t="s">
        <v>104</v>
      </c>
      <c r="L4148" s="62" t="s">
        <v>5052</v>
      </c>
    </row>
    <row r="4149" spans="8:12" x14ac:dyDescent="0.25">
      <c r="H4149" s="62">
        <v>540176200</v>
      </c>
      <c r="I4149" s="62" t="s">
        <v>50</v>
      </c>
      <c r="J4149" s="62" t="s">
        <v>105</v>
      </c>
      <c r="K4149" s="62" t="s">
        <v>248</v>
      </c>
      <c r="L4149" s="62" t="s">
        <v>3382</v>
      </c>
    </row>
    <row r="4150" spans="8:12" x14ac:dyDescent="0.25">
      <c r="H4150" s="62">
        <v>540176300</v>
      </c>
      <c r="I4150" s="62" t="s">
        <v>50</v>
      </c>
      <c r="J4150" s="62" t="s">
        <v>105</v>
      </c>
      <c r="K4150" s="62" t="s">
        <v>248</v>
      </c>
      <c r="L4150" s="62" t="s">
        <v>3383</v>
      </c>
    </row>
    <row r="4151" spans="8:12" x14ac:dyDescent="0.25">
      <c r="H4151" s="62">
        <v>540176400</v>
      </c>
      <c r="I4151" s="62" t="s">
        <v>50</v>
      </c>
      <c r="J4151" s="62" t="s">
        <v>105</v>
      </c>
      <c r="K4151" s="62" t="s">
        <v>248</v>
      </c>
      <c r="L4151" s="62" t="s">
        <v>3384</v>
      </c>
    </row>
    <row r="4152" spans="8:12" x14ac:dyDescent="0.25">
      <c r="H4152" s="62">
        <v>540176500</v>
      </c>
      <c r="I4152" s="62" t="s">
        <v>50</v>
      </c>
      <c r="J4152" s="62" t="s">
        <v>105</v>
      </c>
      <c r="K4152" s="62" t="s">
        <v>106</v>
      </c>
      <c r="L4152" s="62" t="s">
        <v>3385</v>
      </c>
    </row>
    <row r="4153" spans="8:12" x14ac:dyDescent="0.25">
      <c r="H4153" s="62">
        <v>540177000</v>
      </c>
      <c r="I4153" s="62" t="s">
        <v>50</v>
      </c>
      <c r="J4153" s="62" t="s">
        <v>105</v>
      </c>
      <c r="K4153" s="62" t="s">
        <v>248</v>
      </c>
      <c r="L4153" s="62" t="s">
        <v>3386</v>
      </c>
    </row>
    <row r="4154" spans="8:12" x14ac:dyDescent="0.25">
      <c r="H4154" s="62">
        <v>540177100</v>
      </c>
      <c r="I4154" s="62" t="s">
        <v>50</v>
      </c>
      <c r="J4154" s="62" t="s">
        <v>105</v>
      </c>
      <c r="K4154" s="62" t="s">
        <v>250</v>
      </c>
      <c r="L4154" s="62" t="s">
        <v>3387</v>
      </c>
    </row>
    <row r="4155" spans="8:12" x14ac:dyDescent="0.25">
      <c r="H4155" s="62">
        <v>540177900</v>
      </c>
      <c r="I4155" s="62" t="s">
        <v>50</v>
      </c>
      <c r="J4155" s="62" t="s">
        <v>103</v>
      </c>
      <c r="K4155" s="62" t="s">
        <v>250</v>
      </c>
      <c r="L4155" s="62" t="s">
        <v>3388</v>
      </c>
    </row>
    <row r="4156" spans="8:12" x14ac:dyDescent="0.25">
      <c r="H4156" s="62">
        <v>540178400</v>
      </c>
      <c r="I4156" s="62" t="s">
        <v>50</v>
      </c>
      <c r="J4156" s="62" t="s">
        <v>103</v>
      </c>
      <c r="K4156" s="62" t="s">
        <v>250</v>
      </c>
      <c r="L4156" s="62" t="s">
        <v>3389</v>
      </c>
    </row>
    <row r="4157" spans="8:12" x14ac:dyDescent="0.25">
      <c r="H4157" s="62">
        <v>540178500</v>
      </c>
      <c r="I4157" s="62" t="s">
        <v>50</v>
      </c>
      <c r="J4157" s="62" t="s">
        <v>105</v>
      </c>
      <c r="K4157" s="62" t="s">
        <v>106</v>
      </c>
      <c r="L4157" s="62" t="s">
        <v>367</v>
      </c>
    </row>
    <row r="4158" spans="8:12" x14ac:dyDescent="0.25">
      <c r="H4158" s="62">
        <v>540178600</v>
      </c>
      <c r="I4158" s="62" t="s">
        <v>50</v>
      </c>
      <c r="J4158" s="62" t="s">
        <v>105</v>
      </c>
      <c r="K4158" s="62" t="s">
        <v>106</v>
      </c>
      <c r="L4158" s="62" t="s">
        <v>5053</v>
      </c>
    </row>
    <row r="4159" spans="8:12" x14ac:dyDescent="0.25">
      <c r="H4159" s="62">
        <v>540178700</v>
      </c>
      <c r="I4159" s="62" t="s">
        <v>50</v>
      </c>
      <c r="J4159" s="62" t="s">
        <v>105</v>
      </c>
      <c r="K4159" s="62" t="s">
        <v>248</v>
      </c>
      <c r="L4159" s="62" t="s">
        <v>3391</v>
      </c>
    </row>
    <row r="4160" spans="8:12" x14ac:dyDescent="0.25">
      <c r="H4160" s="62">
        <v>540178800</v>
      </c>
      <c r="I4160" s="62" t="s">
        <v>50</v>
      </c>
      <c r="J4160" s="62" t="s">
        <v>105</v>
      </c>
      <c r="K4160" s="62" t="s">
        <v>248</v>
      </c>
      <c r="L4160" s="62" t="s">
        <v>3392</v>
      </c>
    </row>
    <row r="4161" spans="8:12" x14ac:dyDescent="0.25">
      <c r="H4161" s="62">
        <v>540179000</v>
      </c>
      <c r="I4161" s="62" t="s">
        <v>50</v>
      </c>
      <c r="J4161" s="62" t="s">
        <v>105</v>
      </c>
      <c r="K4161" s="62" t="s">
        <v>248</v>
      </c>
      <c r="L4161" s="62" t="s">
        <v>3393</v>
      </c>
    </row>
    <row r="4162" spans="8:12" x14ac:dyDescent="0.25">
      <c r="H4162" s="62">
        <v>540179100</v>
      </c>
      <c r="I4162" s="62" t="s">
        <v>50</v>
      </c>
      <c r="J4162" s="62" t="s">
        <v>105</v>
      </c>
      <c r="K4162" s="62" t="s">
        <v>248</v>
      </c>
      <c r="L4162" s="62" t="s">
        <v>3394</v>
      </c>
    </row>
    <row r="4163" spans="8:12" x14ac:dyDescent="0.25">
      <c r="H4163" s="62">
        <v>540179400</v>
      </c>
      <c r="I4163" s="62" t="s">
        <v>50</v>
      </c>
      <c r="J4163" s="62" t="s">
        <v>105</v>
      </c>
      <c r="K4163" s="62" t="s">
        <v>106</v>
      </c>
      <c r="L4163" s="62" t="s">
        <v>3395</v>
      </c>
    </row>
    <row r="4164" spans="8:12" x14ac:dyDescent="0.25">
      <c r="H4164" s="62">
        <v>540179600</v>
      </c>
      <c r="I4164" s="62" t="s">
        <v>50</v>
      </c>
      <c r="J4164" s="62" t="s">
        <v>105</v>
      </c>
      <c r="K4164" s="62" t="s">
        <v>106</v>
      </c>
      <c r="L4164" s="62" t="s">
        <v>5054</v>
      </c>
    </row>
    <row r="4165" spans="8:12" x14ac:dyDescent="0.25">
      <c r="H4165" s="62">
        <v>540179900</v>
      </c>
      <c r="I4165" s="62" t="s">
        <v>50</v>
      </c>
      <c r="J4165" s="62" t="s">
        <v>105</v>
      </c>
      <c r="K4165" s="62" t="s">
        <v>106</v>
      </c>
      <c r="L4165" s="62" t="s">
        <v>3396</v>
      </c>
    </row>
    <row r="4166" spans="8:12" x14ac:dyDescent="0.25">
      <c r="H4166" s="62">
        <v>540180500</v>
      </c>
      <c r="I4166" s="62" t="s">
        <v>50</v>
      </c>
      <c r="J4166" s="62" t="s">
        <v>103</v>
      </c>
      <c r="K4166" s="62" t="s">
        <v>250</v>
      </c>
      <c r="L4166" s="62" t="s">
        <v>3397</v>
      </c>
    </row>
    <row r="4167" spans="8:12" x14ac:dyDescent="0.25">
      <c r="H4167" s="62">
        <v>540181700</v>
      </c>
      <c r="I4167" s="62" t="s">
        <v>50</v>
      </c>
      <c r="J4167" s="62" t="s">
        <v>105</v>
      </c>
      <c r="K4167" s="62" t="s">
        <v>248</v>
      </c>
      <c r="L4167" s="62" t="s">
        <v>3398</v>
      </c>
    </row>
    <row r="4168" spans="8:12" x14ac:dyDescent="0.25">
      <c r="H4168" s="62">
        <v>540185200</v>
      </c>
      <c r="I4168" s="62" t="s">
        <v>50</v>
      </c>
      <c r="J4168" s="62" t="s">
        <v>103</v>
      </c>
      <c r="K4168" s="62" t="s">
        <v>106</v>
      </c>
      <c r="L4168" s="62" t="s">
        <v>3399</v>
      </c>
    </row>
    <row r="4169" spans="8:12" x14ac:dyDescent="0.25">
      <c r="H4169" s="62">
        <v>540185500</v>
      </c>
      <c r="I4169" s="62" t="s">
        <v>50</v>
      </c>
      <c r="J4169" s="62" t="s">
        <v>105</v>
      </c>
      <c r="K4169" s="62" t="s">
        <v>248</v>
      </c>
      <c r="L4169" s="62" t="s">
        <v>3400</v>
      </c>
    </row>
    <row r="4170" spans="8:12" x14ac:dyDescent="0.25">
      <c r="H4170" s="62">
        <v>540186600</v>
      </c>
      <c r="I4170" s="62" t="s">
        <v>50</v>
      </c>
      <c r="J4170" s="62" t="s">
        <v>103</v>
      </c>
      <c r="K4170" s="62" t="s">
        <v>250</v>
      </c>
      <c r="L4170" s="62" t="s">
        <v>3401</v>
      </c>
    </row>
    <row r="4171" spans="8:12" x14ac:dyDescent="0.25">
      <c r="H4171" s="62">
        <v>540186700</v>
      </c>
      <c r="I4171" s="62" t="s">
        <v>50</v>
      </c>
      <c r="J4171" s="62" t="s">
        <v>105</v>
      </c>
      <c r="K4171" s="62" t="s">
        <v>248</v>
      </c>
      <c r="L4171" s="62" t="s">
        <v>3402</v>
      </c>
    </row>
    <row r="4172" spans="8:12" x14ac:dyDescent="0.25">
      <c r="H4172" s="62">
        <v>540186800</v>
      </c>
      <c r="I4172" s="62" t="s">
        <v>50</v>
      </c>
      <c r="J4172" s="62" t="s">
        <v>105</v>
      </c>
      <c r="K4172" s="62" t="s">
        <v>248</v>
      </c>
      <c r="L4172" s="62" t="s">
        <v>3403</v>
      </c>
    </row>
    <row r="4173" spans="8:12" x14ac:dyDescent="0.25">
      <c r="H4173" s="62">
        <v>540187000</v>
      </c>
      <c r="I4173" s="62" t="s">
        <v>50</v>
      </c>
      <c r="J4173" s="62" t="s">
        <v>105</v>
      </c>
      <c r="K4173" s="62" t="s">
        <v>248</v>
      </c>
      <c r="L4173" s="62" t="s">
        <v>3404</v>
      </c>
    </row>
    <row r="4174" spans="8:12" x14ac:dyDescent="0.25">
      <c r="H4174" s="62">
        <v>540187200</v>
      </c>
      <c r="I4174" s="62" t="s">
        <v>50</v>
      </c>
      <c r="J4174" s="62" t="s">
        <v>105</v>
      </c>
      <c r="K4174" s="62" t="s">
        <v>248</v>
      </c>
      <c r="L4174" s="62" t="s">
        <v>3405</v>
      </c>
    </row>
    <row r="4175" spans="8:12" x14ac:dyDescent="0.25">
      <c r="H4175" s="62">
        <v>540187300</v>
      </c>
      <c r="I4175" s="62" t="s">
        <v>50</v>
      </c>
      <c r="J4175" s="62" t="s">
        <v>105</v>
      </c>
      <c r="K4175" s="62" t="s">
        <v>248</v>
      </c>
      <c r="L4175" s="62" t="s">
        <v>5055</v>
      </c>
    </row>
    <row r="4176" spans="8:12" x14ac:dyDescent="0.25">
      <c r="H4176" s="62">
        <v>540187500</v>
      </c>
      <c r="I4176" s="62" t="s">
        <v>50</v>
      </c>
      <c r="J4176" s="62" t="s">
        <v>105</v>
      </c>
      <c r="K4176" s="62" t="s">
        <v>248</v>
      </c>
      <c r="L4176" s="62" t="s">
        <v>5056</v>
      </c>
    </row>
    <row r="4177" spans="8:12" x14ac:dyDescent="0.25">
      <c r="H4177" s="62">
        <v>540187600</v>
      </c>
      <c r="I4177" s="62" t="s">
        <v>50</v>
      </c>
      <c r="J4177" s="62" t="s">
        <v>105</v>
      </c>
      <c r="K4177" s="62" t="s">
        <v>248</v>
      </c>
      <c r="L4177" s="62" t="s">
        <v>3406</v>
      </c>
    </row>
    <row r="4178" spans="8:12" x14ac:dyDescent="0.25">
      <c r="H4178" s="62">
        <v>540187900</v>
      </c>
      <c r="I4178" s="62" t="s">
        <v>50</v>
      </c>
      <c r="J4178" s="62" t="s">
        <v>105</v>
      </c>
      <c r="K4178" s="62" t="s">
        <v>248</v>
      </c>
      <c r="L4178" s="62" t="s">
        <v>5057</v>
      </c>
    </row>
    <row r="4179" spans="8:12" x14ac:dyDescent="0.25">
      <c r="H4179" s="62">
        <v>540187901</v>
      </c>
      <c r="I4179" s="62" t="s">
        <v>50</v>
      </c>
      <c r="J4179" s="62" t="s">
        <v>105</v>
      </c>
      <c r="K4179" s="62" t="s">
        <v>248</v>
      </c>
      <c r="L4179" s="62" t="s">
        <v>3407</v>
      </c>
    </row>
    <row r="4180" spans="8:12" x14ac:dyDescent="0.25">
      <c r="H4180" s="62">
        <v>540188300</v>
      </c>
      <c r="I4180" s="62" t="s">
        <v>50</v>
      </c>
      <c r="J4180" s="62" t="s">
        <v>105</v>
      </c>
      <c r="K4180" s="62" t="s">
        <v>248</v>
      </c>
      <c r="L4180" s="62" t="s">
        <v>3408</v>
      </c>
    </row>
    <row r="4181" spans="8:12" x14ac:dyDescent="0.25">
      <c r="H4181" s="62">
        <v>540188900</v>
      </c>
      <c r="I4181" s="62" t="s">
        <v>50</v>
      </c>
      <c r="J4181" s="62" t="s">
        <v>105</v>
      </c>
      <c r="K4181" s="62" t="s">
        <v>250</v>
      </c>
      <c r="L4181" s="62" t="s">
        <v>3409</v>
      </c>
    </row>
    <row r="4182" spans="8:12" x14ac:dyDescent="0.25">
      <c r="H4182" s="62">
        <v>540189900</v>
      </c>
      <c r="I4182" s="62" t="s">
        <v>50</v>
      </c>
      <c r="J4182" s="62" t="s">
        <v>105</v>
      </c>
      <c r="K4182" s="62" t="s">
        <v>250</v>
      </c>
      <c r="L4182" s="62" t="s">
        <v>3410</v>
      </c>
    </row>
    <row r="4183" spans="8:12" x14ac:dyDescent="0.25">
      <c r="H4183" s="62">
        <v>540190100</v>
      </c>
      <c r="I4183" s="62" t="s">
        <v>50</v>
      </c>
      <c r="J4183" s="62" t="s">
        <v>105</v>
      </c>
      <c r="K4183" s="62" t="s">
        <v>248</v>
      </c>
      <c r="L4183" s="62" t="s">
        <v>3411</v>
      </c>
    </row>
    <row r="4184" spans="8:12" x14ac:dyDescent="0.25">
      <c r="H4184" s="62">
        <v>540193100</v>
      </c>
      <c r="I4184" s="62" t="s">
        <v>50</v>
      </c>
      <c r="J4184" s="62" t="s">
        <v>105</v>
      </c>
      <c r="K4184" s="62" t="s">
        <v>106</v>
      </c>
      <c r="L4184" s="62" t="s">
        <v>2677</v>
      </c>
    </row>
    <row r="4185" spans="8:12" x14ac:dyDescent="0.25">
      <c r="H4185" s="62">
        <v>540194200</v>
      </c>
      <c r="I4185" s="62" t="s">
        <v>50</v>
      </c>
      <c r="J4185" s="62" t="s">
        <v>105</v>
      </c>
      <c r="K4185" s="62" t="s">
        <v>248</v>
      </c>
      <c r="L4185" s="62" t="s">
        <v>3412</v>
      </c>
    </row>
    <row r="4186" spans="8:12" x14ac:dyDescent="0.25">
      <c r="H4186" s="62">
        <v>540195800</v>
      </c>
      <c r="I4186" s="62" t="s">
        <v>50</v>
      </c>
      <c r="J4186" s="62" t="s">
        <v>103</v>
      </c>
      <c r="K4186" s="62" t="s">
        <v>106</v>
      </c>
      <c r="L4186" s="62" t="s">
        <v>3413</v>
      </c>
    </row>
    <row r="4187" spans="8:12" x14ac:dyDescent="0.25">
      <c r="H4187" s="62">
        <v>540196700</v>
      </c>
      <c r="I4187" s="62" t="s">
        <v>50</v>
      </c>
      <c r="J4187" s="62" t="s">
        <v>105</v>
      </c>
      <c r="K4187" s="62" t="s">
        <v>106</v>
      </c>
      <c r="L4187" s="62" t="s">
        <v>3414</v>
      </c>
    </row>
    <row r="4188" spans="8:12" x14ac:dyDescent="0.25">
      <c r="H4188" s="62">
        <v>540197000</v>
      </c>
      <c r="I4188" s="62" t="s">
        <v>50</v>
      </c>
      <c r="J4188" s="62" t="s">
        <v>105</v>
      </c>
      <c r="K4188" s="62" t="s">
        <v>246</v>
      </c>
      <c r="L4188" s="62" t="s">
        <v>5058</v>
      </c>
    </row>
    <row r="4189" spans="8:12" x14ac:dyDescent="0.25">
      <c r="H4189" s="62">
        <v>540197100</v>
      </c>
      <c r="I4189" s="62" t="s">
        <v>50</v>
      </c>
      <c r="J4189" s="62" t="s">
        <v>105</v>
      </c>
      <c r="K4189" s="62" t="s">
        <v>106</v>
      </c>
      <c r="L4189" s="62" t="s">
        <v>371</v>
      </c>
    </row>
    <row r="4190" spans="8:12" x14ac:dyDescent="0.25">
      <c r="H4190" s="62">
        <v>540198900</v>
      </c>
      <c r="I4190" s="62" t="s">
        <v>50</v>
      </c>
      <c r="J4190" s="62" t="s">
        <v>105</v>
      </c>
      <c r="K4190" s="62" t="s">
        <v>106</v>
      </c>
      <c r="L4190" s="62" t="s">
        <v>3415</v>
      </c>
    </row>
    <row r="4191" spans="8:12" x14ac:dyDescent="0.25">
      <c r="H4191" s="62">
        <v>540198901</v>
      </c>
      <c r="I4191" s="62" t="s">
        <v>50</v>
      </c>
      <c r="J4191" s="62" t="s">
        <v>105</v>
      </c>
      <c r="K4191" s="62" t="s">
        <v>106</v>
      </c>
      <c r="L4191" s="62" t="s">
        <v>3415</v>
      </c>
    </row>
    <row r="4192" spans="8:12" x14ac:dyDescent="0.25">
      <c r="H4192" s="62">
        <v>540198902</v>
      </c>
      <c r="I4192" s="62" t="s">
        <v>50</v>
      </c>
      <c r="J4192" s="62" t="s">
        <v>105</v>
      </c>
      <c r="K4192" s="62" t="s">
        <v>106</v>
      </c>
      <c r="L4192" s="62" t="s">
        <v>3415</v>
      </c>
    </row>
    <row r="4193" spans="8:12" x14ac:dyDescent="0.25">
      <c r="H4193" s="62">
        <v>540199503</v>
      </c>
      <c r="I4193" s="62" t="s">
        <v>50</v>
      </c>
      <c r="J4193" s="62" t="s">
        <v>105</v>
      </c>
      <c r="K4193" s="62" t="s">
        <v>246</v>
      </c>
      <c r="L4193" s="62" t="s">
        <v>5395</v>
      </c>
    </row>
    <row r="4194" spans="8:12" x14ac:dyDescent="0.25">
      <c r="H4194" s="62">
        <v>540199800</v>
      </c>
      <c r="I4194" s="62" t="s">
        <v>50</v>
      </c>
      <c r="J4194" s="62" t="s">
        <v>103</v>
      </c>
      <c r="K4194" s="62" t="s">
        <v>250</v>
      </c>
      <c r="L4194" s="62" t="s">
        <v>5396</v>
      </c>
    </row>
    <row r="4195" spans="8:12" x14ac:dyDescent="0.25">
      <c r="H4195" s="62">
        <v>540200100</v>
      </c>
      <c r="I4195" s="62" t="s">
        <v>50</v>
      </c>
      <c r="J4195" s="62" t="s">
        <v>103</v>
      </c>
      <c r="K4195" s="62" t="s">
        <v>246</v>
      </c>
      <c r="L4195" s="62" t="s">
        <v>5059</v>
      </c>
    </row>
    <row r="4196" spans="8:12" x14ac:dyDescent="0.25">
      <c r="H4196" s="62">
        <v>540200200</v>
      </c>
      <c r="I4196" s="62" t="s">
        <v>50</v>
      </c>
      <c r="J4196" s="62" t="s">
        <v>103</v>
      </c>
      <c r="K4196" s="62" t="s">
        <v>246</v>
      </c>
      <c r="L4196" s="62" t="s">
        <v>3416</v>
      </c>
    </row>
    <row r="4197" spans="8:12" x14ac:dyDescent="0.25">
      <c r="H4197" s="62">
        <v>540201800</v>
      </c>
      <c r="I4197" s="62" t="s">
        <v>50</v>
      </c>
      <c r="J4197" s="62" t="s">
        <v>103</v>
      </c>
      <c r="K4197" s="62" t="s">
        <v>248</v>
      </c>
      <c r="L4197" s="62" t="s">
        <v>3417</v>
      </c>
    </row>
    <row r="4198" spans="8:12" x14ac:dyDescent="0.25">
      <c r="H4198" s="62">
        <v>540202900</v>
      </c>
      <c r="I4198" s="62" t="s">
        <v>50</v>
      </c>
      <c r="J4198" s="62" t="s">
        <v>105</v>
      </c>
      <c r="K4198" s="62" t="s">
        <v>106</v>
      </c>
      <c r="L4198" s="62" t="s">
        <v>3418</v>
      </c>
    </row>
    <row r="4199" spans="8:12" x14ac:dyDescent="0.25">
      <c r="H4199" s="62">
        <v>540202901</v>
      </c>
      <c r="I4199" s="62" t="s">
        <v>50</v>
      </c>
      <c r="J4199" s="62" t="s">
        <v>105</v>
      </c>
      <c r="K4199" s="62" t="s">
        <v>106</v>
      </c>
      <c r="L4199" s="62" t="s">
        <v>5060</v>
      </c>
    </row>
    <row r="4200" spans="8:12" x14ac:dyDescent="0.25">
      <c r="H4200" s="62">
        <v>540202902</v>
      </c>
      <c r="I4200" s="62" t="s">
        <v>50</v>
      </c>
      <c r="J4200" s="62" t="s">
        <v>105</v>
      </c>
      <c r="K4200" s="62" t="s">
        <v>106</v>
      </c>
      <c r="L4200" s="62" t="s">
        <v>5397</v>
      </c>
    </row>
    <row r="4201" spans="8:12" x14ac:dyDescent="0.25">
      <c r="H4201" s="62">
        <v>540202903</v>
      </c>
      <c r="I4201" s="62" t="s">
        <v>50</v>
      </c>
      <c r="J4201" s="62" t="s">
        <v>105</v>
      </c>
      <c r="K4201" s="62" t="s">
        <v>246</v>
      </c>
      <c r="L4201" s="62" t="s">
        <v>5398</v>
      </c>
    </row>
    <row r="4202" spans="8:12" x14ac:dyDescent="0.25">
      <c r="H4202" s="62">
        <v>540202904</v>
      </c>
      <c r="I4202" s="62" t="s">
        <v>50</v>
      </c>
      <c r="J4202" s="62" t="s">
        <v>105</v>
      </c>
      <c r="K4202" s="62" t="s">
        <v>106</v>
      </c>
      <c r="L4202" s="62" t="s">
        <v>5399</v>
      </c>
    </row>
    <row r="4203" spans="8:12" x14ac:dyDescent="0.25">
      <c r="H4203" s="62">
        <v>540202905</v>
      </c>
      <c r="I4203" s="62" t="s">
        <v>50</v>
      </c>
      <c r="J4203" s="62" t="s">
        <v>105</v>
      </c>
      <c r="K4203" s="62" t="s">
        <v>106</v>
      </c>
      <c r="L4203" s="62" t="s">
        <v>5400</v>
      </c>
    </row>
    <row r="4204" spans="8:12" x14ac:dyDescent="0.25">
      <c r="H4204" s="62">
        <v>540203200</v>
      </c>
      <c r="I4204" s="62" t="s">
        <v>50</v>
      </c>
      <c r="J4204" s="62" t="s">
        <v>103</v>
      </c>
      <c r="K4204" s="62" t="s">
        <v>246</v>
      </c>
      <c r="L4204" s="62" t="s">
        <v>3419</v>
      </c>
    </row>
    <row r="4205" spans="8:12" x14ac:dyDescent="0.25">
      <c r="H4205" s="62">
        <v>540207300</v>
      </c>
      <c r="I4205" s="62" t="s">
        <v>50</v>
      </c>
      <c r="J4205" s="62" t="s">
        <v>105</v>
      </c>
      <c r="K4205" s="62" t="s">
        <v>106</v>
      </c>
      <c r="L4205" s="62" t="s">
        <v>3457</v>
      </c>
    </row>
    <row r="4206" spans="8:12" x14ac:dyDescent="0.25">
      <c r="H4206" s="62">
        <v>540207800</v>
      </c>
      <c r="I4206" s="62" t="s">
        <v>50</v>
      </c>
      <c r="J4206" s="62" t="s">
        <v>105</v>
      </c>
      <c r="K4206" s="62" t="s">
        <v>250</v>
      </c>
      <c r="L4206" s="62" t="s">
        <v>5061</v>
      </c>
    </row>
    <row r="4207" spans="8:12" x14ac:dyDescent="0.25">
      <c r="H4207" s="62">
        <v>540209500</v>
      </c>
      <c r="I4207" s="62" t="s">
        <v>50</v>
      </c>
      <c r="J4207" s="62" t="s">
        <v>105</v>
      </c>
      <c r="K4207" s="62" t="s">
        <v>250</v>
      </c>
      <c r="L4207" s="62" t="s">
        <v>3420</v>
      </c>
    </row>
    <row r="4208" spans="8:12" x14ac:dyDescent="0.25">
      <c r="H4208" s="62">
        <v>540210500</v>
      </c>
      <c r="I4208" s="62" t="s">
        <v>50</v>
      </c>
      <c r="J4208" s="62" t="s">
        <v>105</v>
      </c>
      <c r="K4208" s="62" t="s">
        <v>106</v>
      </c>
      <c r="L4208" s="62" t="s">
        <v>5062</v>
      </c>
    </row>
    <row r="4209" spans="8:12" x14ac:dyDescent="0.25">
      <c r="H4209" s="62">
        <v>540211900</v>
      </c>
      <c r="I4209" s="62" t="s">
        <v>50</v>
      </c>
      <c r="J4209" s="62" t="s">
        <v>105</v>
      </c>
      <c r="K4209" s="62" t="s">
        <v>106</v>
      </c>
      <c r="L4209" s="62" t="s">
        <v>425</v>
      </c>
    </row>
    <row r="4210" spans="8:12" x14ac:dyDescent="0.25">
      <c r="H4210" s="62">
        <v>549000100</v>
      </c>
      <c r="I4210" s="62" t="s">
        <v>50</v>
      </c>
      <c r="J4210" s="62" t="s">
        <v>105</v>
      </c>
      <c r="K4210" s="62" t="s">
        <v>248</v>
      </c>
      <c r="L4210" s="62" t="s">
        <v>3421</v>
      </c>
    </row>
    <row r="4211" spans="8:12" x14ac:dyDescent="0.25">
      <c r="H4211" s="62">
        <v>549000300</v>
      </c>
      <c r="I4211" s="62" t="s">
        <v>50</v>
      </c>
      <c r="J4211" s="62" t="s">
        <v>103</v>
      </c>
      <c r="K4211" s="62" t="s">
        <v>246</v>
      </c>
      <c r="L4211" s="62" t="s">
        <v>5063</v>
      </c>
    </row>
    <row r="4212" spans="8:12" x14ac:dyDescent="0.25">
      <c r="H4212" s="62">
        <v>580000000</v>
      </c>
      <c r="I4212" s="62" t="s">
        <v>52</v>
      </c>
      <c r="J4212" s="62" t="s">
        <v>217</v>
      </c>
      <c r="K4212" s="62" t="s">
        <v>217</v>
      </c>
      <c r="L4212" s="62" t="s">
        <v>52</v>
      </c>
    </row>
    <row r="4213" spans="8:12" x14ac:dyDescent="0.25">
      <c r="H4213" s="62">
        <v>580000100</v>
      </c>
      <c r="I4213" s="62" t="s">
        <v>52</v>
      </c>
      <c r="J4213" s="62" t="s">
        <v>103</v>
      </c>
      <c r="K4213" s="62" t="s">
        <v>248</v>
      </c>
      <c r="L4213" s="62" t="s">
        <v>5401</v>
      </c>
    </row>
    <row r="4214" spans="8:12" x14ac:dyDescent="0.25">
      <c r="H4214" s="62">
        <v>580005700</v>
      </c>
      <c r="I4214" s="62" t="s">
        <v>52</v>
      </c>
      <c r="J4214" s="62" t="s">
        <v>105</v>
      </c>
      <c r="K4214" s="62" t="s">
        <v>248</v>
      </c>
      <c r="L4214" s="62" t="s">
        <v>3422</v>
      </c>
    </row>
    <row r="4215" spans="8:12" x14ac:dyDescent="0.25">
      <c r="H4215" s="62">
        <v>580006500</v>
      </c>
      <c r="I4215" s="62" t="s">
        <v>52</v>
      </c>
      <c r="J4215" s="62" t="s">
        <v>105</v>
      </c>
      <c r="K4215" s="62" t="s">
        <v>248</v>
      </c>
      <c r="L4215" s="62" t="s">
        <v>3423</v>
      </c>
    </row>
    <row r="4216" spans="8:12" x14ac:dyDescent="0.25">
      <c r="H4216" s="62">
        <v>580007600</v>
      </c>
      <c r="I4216" s="62" t="s">
        <v>52</v>
      </c>
      <c r="J4216" s="62" t="s">
        <v>105</v>
      </c>
      <c r="K4216" s="62" t="s">
        <v>106</v>
      </c>
      <c r="L4216" s="62" t="s">
        <v>3424</v>
      </c>
    </row>
    <row r="4217" spans="8:12" x14ac:dyDescent="0.25">
      <c r="H4217" s="62">
        <v>580010600</v>
      </c>
      <c r="I4217" s="62" t="s">
        <v>52</v>
      </c>
      <c r="J4217" s="62" t="s">
        <v>105</v>
      </c>
      <c r="K4217" s="62" t="s">
        <v>248</v>
      </c>
      <c r="L4217" s="62" t="s">
        <v>3425</v>
      </c>
    </row>
    <row r="4218" spans="8:12" x14ac:dyDescent="0.25">
      <c r="H4218" s="62">
        <v>580012200</v>
      </c>
      <c r="I4218" s="62" t="s">
        <v>52</v>
      </c>
      <c r="J4218" s="62" t="s">
        <v>105</v>
      </c>
      <c r="K4218" s="62" t="s">
        <v>248</v>
      </c>
      <c r="L4218" s="62" t="s">
        <v>3426</v>
      </c>
    </row>
    <row r="4219" spans="8:12" x14ac:dyDescent="0.25">
      <c r="H4219" s="62">
        <v>580012900</v>
      </c>
      <c r="I4219" s="62" t="s">
        <v>52</v>
      </c>
      <c r="J4219" s="62" t="s">
        <v>105</v>
      </c>
      <c r="K4219" s="62" t="s">
        <v>248</v>
      </c>
      <c r="L4219" s="62" t="s">
        <v>2764</v>
      </c>
    </row>
    <row r="4220" spans="8:12" x14ac:dyDescent="0.25">
      <c r="H4220" s="62">
        <v>580013600</v>
      </c>
      <c r="I4220" s="62" t="s">
        <v>52</v>
      </c>
      <c r="J4220" s="62" t="s">
        <v>105</v>
      </c>
      <c r="K4220" s="62" t="s">
        <v>250</v>
      </c>
      <c r="L4220" s="62" t="s">
        <v>3427</v>
      </c>
    </row>
    <row r="4221" spans="8:12" x14ac:dyDescent="0.25">
      <c r="H4221" s="62">
        <v>580013601</v>
      </c>
      <c r="I4221" s="62" t="s">
        <v>52</v>
      </c>
      <c r="J4221" s="62" t="s">
        <v>105</v>
      </c>
      <c r="K4221" s="62" t="s">
        <v>250</v>
      </c>
      <c r="L4221" s="62" t="s">
        <v>3428</v>
      </c>
    </row>
    <row r="4222" spans="8:12" x14ac:dyDescent="0.25">
      <c r="H4222" s="62">
        <v>580013605</v>
      </c>
      <c r="I4222" s="62" t="s">
        <v>52</v>
      </c>
      <c r="J4222" s="62" t="s">
        <v>105</v>
      </c>
      <c r="K4222" s="62" t="s">
        <v>250</v>
      </c>
      <c r="L4222" s="62" t="s">
        <v>3429</v>
      </c>
    </row>
    <row r="4223" spans="8:12" x14ac:dyDescent="0.25">
      <c r="H4223" s="62">
        <v>580013607</v>
      </c>
      <c r="I4223" s="62" t="s">
        <v>52</v>
      </c>
      <c r="J4223" s="62" t="s">
        <v>105</v>
      </c>
      <c r="K4223" s="62" t="s">
        <v>250</v>
      </c>
      <c r="L4223" s="62" t="s">
        <v>3430</v>
      </c>
    </row>
    <row r="4224" spans="8:12" x14ac:dyDescent="0.25">
      <c r="H4224" s="62">
        <v>580013608</v>
      </c>
      <c r="I4224" s="62" t="s">
        <v>52</v>
      </c>
      <c r="J4224" s="62" t="s">
        <v>105</v>
      </c>
      <c r="K4224" s="62" t="s">
        <v>250</v>
      </c>
      <c r="L4224" s="62" t="s">
        <v>5064</v>
      </c>
    </row>
    <row r="4225" spans="8:12" x14ac:dyDescent="0.25">
      <c r="H4225" s="62">
        <v>580013609</v>
      </c>
      <c r="I4225" s="62" t="s">
        <v>52</v>
      </c>
      <c r="J4225" s="62" t="s">
        <v>105</v>
      </c>
      <c r="K4225" s="62" t="s">
        <v>246</v>
      </c>
      <c r="L4225" s="62" t="s">
        <v>5402</v>
      </c>
    </row>
    <row r="4226" spans="8:12" x14ac:dyDescent="0.25">
      <c r="H4226" s="62">
        <v>580013610</v>
      </c>
      <c r="I4226" s="62" t="s">
        <v>52</v>
      </c>
      <c r="J4226" s="62" t="s">
        <v>103</v>
      </c>
      <c r="K4226" s="62" t="s">
        <v>106</v>
      </c>
      <c r="L4226" s="62" t="s">
        <v>5403</v>
      </c>
    </row>
    <row r="4227" spans="8:12" x14ac:dyDescent="0.25">
      <c r="H4227" s="62">
        <v>580013611</v>
      </c>
      <c r="I4227" s="62" t="s">
        <v>52</v>
      </c>
      <c r="J4227" s="62" t="s">
        <v>105</v>
      </c>
      <c r="K4227" s="62" t="s">
        <v>246</v>
      </c>
      <c r="L4227" s="62" t="s">
        <v>3431</v>
      </c>
    </row>
    <row r="4228" spans="8:12" x14ac:dyDescent="0.25">
      <c r="H4228" s="62">
        <v>580013612</v>
      </c>
      <c r="I4228" s="62" t="s">
        <v>52</v>
      </c>
      <c r="J4228" s="62" t="s">
        <v>105</v>
      </c>
      <c r="K4228" s="62" t="s">
        <v>246</v>
      </c>
      <c r="L4228" s="62" t="s">
        <v>3432</v>
      </c>
    </row>
    <row r="4229" spans="8:12" x14ac:dyDescent="0.25">
      <c r="H4229" s="62">
        <v>580013615</v>
      </c>
      <c r="I4229" s="62" t="s">
        <v>52</v>
      </c>
      <c r="J4229" s="62" t="s">
        <v>105</v>
      </c>
      <c r="K4229" s="62" t="s">
        <v>250</v>
      </c>
      <c r="L4229" s="62" t="s">
        <v>5065</v>
      </c>
    </row>
    <row r="4230" spans="8:12" x14ac:dyDescent="0.25">
      <c r="H4230" s="62">
        <v>580013617</v>
      </c>
      <c r="I4230" s="62" t="s">
        <v>52</v>
      </c>
      <c r="J4230" s="62" t="s">
        <v>105</v>
      </c>
      <c r="K4230" s="62" t="s">
        <v>250</v>
      </c>
      <c r="L4230" s="62" t="s">
        <v>5066</v>
      </c>
    </row>
    <row r="4231" spans="8:12" x14ac:dyDescent="0.25">
      <c r="H4231" s="62">
        <v>580016100</v>
      </c>
      <c r="I4231" s="62" t="s">
        <v>52</v>
      </c>
      <c r="J4231" s="62" t="s">
        <v>105</v>
      </c>
      <c r="K4231" s="62" t="s">
        <v>106</v>
      </c>
      <c r="L4231" s="62" t="s">
        <v>5067</v>
      </c>
    </row>
    <row r="4232" spans="8:12" x14ac:dyDescent="0.25">
      <c r="H4232" s="62">
        <v>580016300</v>
      </c>
      <c r="I4232" s="62" t="s">
        <v>52</v>
      </c>
      <c r="J4232" s="62" t="s">
        <v>105</v>
      </c>
      <c r="K4232" s="62" t="s">
        <v>248</v>
      </c>
      <c r="L4232" s="62" t="s">
        <v>5068</v>
      </c>
    </row>
    <row r="4233" spans="8:12" x14ac:dyDescent="0.25">
      <c r="H4233" s="62">
        <v>580017300</v>
      </c>
      <c r="I4233" s="62" t="s">
        <v>52</v>
      </c>
      <c r="J4233" s="62" t="s">
        <v>105</v>
      </c>
      <c r="K4233" s="62" t="s">
        <v>106</v>
      </c>
      <c r="L4233" s="62" t="s">
        <v>3433</v>
      </c>
    </row>
    <row r="4234" spans="8:12" x14ac:dyDescent="0.25">
      <c r="H4234" s="62">
        <v>580026300</v>
      </c>
      <c r="I4234" s="62" t="s">
        <v>52</v>
      </c>
      <c r="J4234" s="62" t="s">
        <v>105</v>
      </c>
      <c r="K4234" s="62" t="s">
        <v>248</v>
      </c>
      <c r="L4234" s="62" t="s">
        <v>3434</v>
      </c>
    </row>
    <row r="4235" spans="8:12" x14ac:dyDescent="0.25">
      <c r="H4235" s="62">
        <v>580027800</v>
      </c>
      <c r="I4235" s="62" t="s">
        <v>52</v>
      </c>
      <c r="J4235" s="62" t="s">
        <v>105</v>
      </c>
      <c r="K4235" s="62" t="s">
        <v>248</v>
      </c>
      <c r="L4235" s="62" t="s">
        <v>3435</v>
      </c>
    </row>
    <row r="4236" spans="8:12" x14ac:dyDescent="0.25">
      <c r="H4236" s="62">
        <v>580028200</v>
      </c>
      <c r="I4236" s="62" t="s">
        <v>52</v>
      </c>
      <c r="J4236" s="62" t="s">
        <v>105</v>
      </c>
      <c r="K4236" s="62" t="s">
        <v>106</v>
      </c>
      <c r="L4236" s="62" t="s">
        <v>3436</v>
      </c>
    </row>
    <row r="4237" spans="8:12" x14ac:dyDescent="0.25">
      <c r="H4237" s="62">
        <v>580031100</v>
      </c>
      <c r="I4237" s="62" t="s">
        <v>52</v>
      </c>
      <c r="J4237" s="62" t="s">
        <v>105</v>
      </c>
      <c r="K4237" s="62" t="s">
        <v>248</v>
      </c>
      <c r="L4237" s="62" t="s">
        <v>2791</v>
      </c>
    </row>
    <row r="4238" spans="8:12" x14ac:dyDescent="0.25">
      <c r="H4238" s="62">
        <v>580034500</v>
      </c>
      <c r="I4238" s="62" t="s">
        <v>52</v>
      </c>
      <c r="J4238" s="62" t="s">
        <v>105</v>
      </c>
      <c r="K4238" s="62" t="s">
        <v>248</v>
      </c>
      <c r="L4238" s="62" t="s">
        <v>3437</v>
      </c>
    </row>
    <row r="4239" spans="8:12" x14ac:dyDescent="0.25">
      <c r="H4239" s="62">
        <v>580034800</v>
      </c>
      <c r="I4239" s="62" t="s">
        <v>52</v>
      </c>
      <c r="J4239" s="62" t="s">
        <v>105</v>
      </c>
      <c r="K4239" s="62" t="s">
        <v>248</v>
      </c>
      <c r="L4239" s="62" t="s">
        <v>3438</v>
      </c>
    </row>
    <row r="4240" spans="8:12" x14ac:dyDescent="0.25">
      <c r="H4240" s="62">
        <v>580036700</v>
      </c>
      <c r="I4240" s="62" t="s">
        <v>52</v>
      </c>
      <c r="J4240" s="62" t="s">
        <v>103</v>
      </c>
      <c r="K4240" s="62" t="s">
        <v>248</v>
      </c>
      <c r="L4240" s="62" t="s">
        <v>3439</v>
      </c>
    </row>
    <row r="4241" spans="8:12" x14ac:dyDescent="0.25">
      <c r="H4241" s="62">
        <v>580037700</v>
      </c>
      <c r="I4241" s="62" t="s">
        <v>52</v>
      </c>
      <c r="J4241" s="62" t="s">
        <v>105</v>
      </c>
      <c r="K4241" s="62" t="s">
        <v>248</v>
      </c>
      <c r="L4241" s="62" t="s">
        <v>3440</v>
      </c>
    </row>
    <row r="4242" spans="8:12" x14ac:dyDescent="0.25">
      <c r="H4242" s="62">
        <v>580042300</v>
      </c>
      <c r="I4242" s="62" t="s">
        <v>52</v>
      </c>
      <c r="J4242" s="62" t="s">
        <v>103</v>
      </c>
      <c r="K4242" s="62" t="s">
        <v>106</v>
      </c>
      <c r="L4242" s="62" t="s">
        <v>3441</v>
      </c>
    </row>
    <row r="4243" spans="8:12" x14ac:dyDescent="0.25">
      <c r="H4243" s="62">
        <v>580045700</v>
      </c>
      <c r="I4243" s="62" t="s">
        <v>52</v>
      </c>
      <c r="J4243" s="62" t="s">
        <v>105</v>
      </c>
      <c r="K4243" s="62" t="s">
        <v>106</v>
      </c>
      <c r="L4243" s="62" t="s">
        <v>3442</v>
      </c>
    </row>
    <row r="4244" spans="8:12" x14ac:dyDescent="0.25">
      <c r="H4244" s="62">
        <v>580046600</v>
      </c>
      <c r="I4244" s="62" t="s">
        <v>52</v>
      </c>
      <c r="J4244" s="62" t="s">
        <v>105</v>
      </c>
      <c r="K4244" s="62" t="s">
        <v>248</v>
      </c>
      <c r="L4244" s="62" t="s">
        <v>3287</v>
      </c>
    </row>
    <row r="4245" spans="8:12" x14ac:dyDescent="0.25">
      <c r="H4245" s="62">
        <v>580047500</v>
      </c>
      <c r="I4245" s="62" t="s">
        <v>52</v>
      </c>
      <c r="J4245" s="62" t="s">
        <v>105</v>
      </c>
      <c r="K4245" s="62" t="s">
        <v>248</v>
      </c>
      <c r="L4245" s="62" t="s">
        <v>3443</v>
      </c>
    </row>
    <row r="4246" spans="8:12" x14ac:dyDescent="0.25">
      <c r="H4246" s="62">
        <v>580048300</v>
      </c>
      <c r="I4246" s="62" t="s">
        <v>52</v>
      </c>
      <c r="J4246" s="62" t="s">
        <v>105</v>
      </c>
      <c r="K4246" s="62" t="s">
        <v>248</v>
      </c>
      <c r="L4246" s="62" t="s">
        <v>3444</v>
      </c>
    </row>
    <row r="4247" spans="8:12" x14ac:dyDescent="0.25">
      <c r="H4247" s="62">
        <v>580048400</v>
      </c>
      <c r="I4247" s="62" t="s">
        <v>52</v>
      </c>
      <c r="J4247" s="62" t="s">
        <v>103</v>
      </c>
      <c r="K4247" s="62" t="s">
        <v>104</v>
      </c>
      <c r="L4247" s="62" t="s">
        <v>5069</v>
      </c>
    </row>
    <row r="4248" spans="8:12" x14ac:dyDescent="0.25">
      <c r="H4248" s="62">
        <v>580049500</v>
      </c>
      <c r="I4248" s="62" t="s">
        <v>52</v>
      </c>
      <c r="J4248" s="62" t="s">
        <v>103</v>
      </c>
      <c r="K4248" s="62" t="s">
        <v>106</v>
      </c>
      <c r="L4248" s="62" t="s">
        <v>3445</v>
      </c>
    </row>
    <row r="4249" spans="8:12" x14ac:dyDescent="0.25">
      <c r="H4249" s="62">
        <v>580050800</v>
      </c>
      <c r="I4249" s="62" t="s">
        <v>52</v>
      </c>
      <c r="J4249" s="62" t="s">
        <v>105</v>
      </c>
      <c r="K4249" s="62" t="s">
        <v>106</v>
      </c>
      <c r="L4249" s="62" t="s">
        <v>3446</v>
      </c>
    </row>
    <row r="4250" spans="8:12" x14ac:dyDescent="0.25">
      <c r="H4250" s="62">
        <v>580053600</v>
      </c>
      <c r="I4250" s="62" t="s">
        <v>52</v>
      </c>
      <c r="J4250" s="62" t="s">
        <v>105</v>
      </c>
      <c r="K4250" s="62" t="s">
        <v>106</v>
      </c>
      <c r="L4250" s="62" t="s">
        <v>3447</v>
      </c>
    </row>
    <row r="4251" spans="8:12" x14ac:dyDescent="0.25">
      <c r="H4251" s="62">
        <v>580057200</v>
      </c>
      <c r="I4251" s="62" t="s">
        <v>52</v>
      </c>
      <c r="J4251" s="62" t="s">
        <v>105</v>
      </c>
      <c r="K4251" s="62" t="s">
        <v>248</v>
      </c>
      <c r="L4251" s="62" t="s">
        <v>3448</v>
      </c>
    </row>
    <row r="4252" spans="8:12" x14ac:dyDescent="0.25">
      <c r="H4252" s="62">
        <v>580059200</v>
      </c>
      <c r="I4252" s="62" t="s">
        <v>52</v>
      </c>
      <c r="J4252" s="62" t="s">
        <v>105</v>
      </c>
      <c r="K4252" s="62" t="s">
        <v>106</v>
      </c>
      <c r="L4252" s="62" t="s">
        <v>3449</v>
      </c>
    </row>
    <row r="4253" spans="8:12" x14ac:dyDescent="0.25">
      <c r="H4253" s="62">
        <v>580065500</v>
      </c>
      <c r="I4253" s="62" t="s">
        <v>52</v>
      </c>
      <c r="J4253" s="62" t="s">
        <v>103</v>
      </c>
      <c r="K4253" s="62" t="s">
        <v>250</v>
      </c>
      <c r="L4253" s="62" t="s">
        <v>3450</v>
      </c>
    </row>
    <row r="4254" spans="8:12" x14ac:dyDescent="0.25">
      <c r="H4254" s="62">
        <v>580069900</v>
      </c>
      <c r="I4254" s="62" t="s">
        <v>52</v>
      </c>
      <c r="J4254" s="62" t="s">
        <v>105</v>
      </c>
      <c r="K4254" s="62" t="s">
        <v>106</v>
      </c>
      <c r="L4254" s="62" t="s">
        <v>5070</v>
      </c>
    </row>
    <row r="4255" spans="8:12" x14ac:dyDescent="0.25">
      <c r="H4255" s="62">
        <v>580070900</v>
      </c>
      <c r="I4255" s="62" t="s">
        <v>52</v>
      </c>
      <c r="J4255" s="62" t="s">
        <v>103</v>
      </c>
      <c r="K4255" s="62" t="s">
        <v>106</v>
      </c>
      <c r="L4255" s="62" t="s">
        <v>3451</v>
      </c>
    </row>
    <row r="4256" spans="8:12" x14ac:dyDescent="0.25">
      <c r="H4256" s="62">
        <v>580072500</v>
      </c>
      <c r="I4256" s="62" t="s">
        <v>52</v>
      </c>
      <c r="J4256" s="62" t="s">
        <v>103</v>
      </c>
      <c r="K4256" s="62" t="s">
        <v>250</v>
      </c>
      <c r="L4256" s="62" t="s">
        <v>3452</v>
      </c>
    </row>
    <row r="4257" spans="8:12" x14ac:dyDescent="0.25">
      <c r="H4257" s="62">
        <v>580072700</v>
      </c>
      <c r="I4257" s="62" t="s">
        <v>52</v>
      </c>
      <c r="J4257" s="62" t="s">
        <v>105</v>
      </c>
      <c r="K4257" s="62" t="s">
        <v>106</v>
      </c>
      <c r="L4257" s="62" t="s">
        <v>3453</v>
      </c>
    </row>
    <row r="4258" spans="8:12" x14ac:dyDescent="0.25">
      <c r="H4258" s="62">
        <v>580074000</v>
      </c>
      <c r="I4258" s="62" t="s">
        <v>52</v>
      </c>
      <c r="J4258" s="62" t="s">
        <v>105</v>
      </c>
      <c r="K4258" s="62" t="s">
        <v>106</v>
      </c>
      <c r="L4258" s="62" t="s">
        <v>5071</v>
      </c>
    </row>
    <row r="4259" spans="8:12" x14ac:dyDescent="0.25">
      <c r="H4259" s="62">
        <v>580075400</v>
      </c>
      <c r="I4259" s="62" t="s">
        <v>52</v>
      </c>
      <c r="J4259" s="62" t="s">
        <v>105</v>
      </c>
      <c r="K4259" s="62" t="s">
        <v>106</v>
      </c>
      <c r="L4259" s="62" t="s">
        <v>5072</v>
      </c>
    </row>
    <row r="4260" spans="8:12" x14ac:dyDescent="0.25">
      <c r="H4260" s="62">
        <v>580075500</v>
      </c>
      <c r="I4260" s="62" t="s">
        <v>52</v>
      </c>
      <c r="J4260" s="62" t="s">
        <v>103</v>
      </c>
      <c r="K4260" s="62" t="s">
        <v>250</v>
      </c>
      <c r="L4260" s="62" t="s">
        <v>3454</v>
      </c>
    </row>
    <row r="4261" spans="8:12" x14ac:dyDescent="0.25">
      <c r="H4261" s="62">
        <v>580077600</v>
      </c>
      <c r="I4261" s="62" t="s">
        <v>52</v>
      </c>
      <c r="J4261" s="62" t="s">
        <v>105</v>
      </c>
      <c r="K4261" s="62" t="s">
        <v>106</v>
      </c>
      <c r="L4261" s="62" t="s">
        <v>365</v>
      </c>
    </row>
    <row r="4262" spans="8:12" x14ac:dyDescent="0.25">
      <c r="H4262" s="62">
        <v>580077700</v>
      </c>
      <c r="I4262" s="62" t="s">
        <v>52</v>
      </c>
      <c r="J4262" s="62" t="s">
        <v>105</v>
      </c>
      <c r="K4262" s="62" t="s">
        <v>106</v>
      </c>
      <c r="L4262" s="62" t="s">
        <v>5073</v>
      </c>
    </row>
    <row r="4263" spans="8:12" x14ac:dyDescent="0.25">
      <c r="H4263" s="62">
        <v>580077800</v>
      </c>
      <c r="I4263" s="62" t="s">
        <v>52</v>
      </c>
      <c r="J4263" s="62" t="s">
        <v>105</v>
      </c>
      <c r="K4263" s="62" t="s">
        <v>106</v>
      </c>
      <c r="L4263" s="62" t="s">
        <v>3395</v>
      </c>
    </row>
    <row r="4264" spans="8:12" x14ac:dyDescent="0.25">
      <c r="H4264" s="62">
        <v>580077900</v>
      </c>
      <c r="I4264" s="62" t="s">
        <v>52</v>
      </c>
      <c r="J4264" s="62" t="s">
        <v>105</v>
      </c>
      <c r="K4264" s="62" t="s">
        <v>106</v>
      </c>
      <c r="L4264" s="62" t="s">
        <v>377</v>
      </c>
    </row>
    <row r="4265" spans="8:12" x14ac:dyDescent="0.25">
      <c r="H4265" s="62">
        <v>580078000</v>
      </c>
      <c r="I4265" s="62" t="s">
        <v>52</v>
      </c>
      <c r="J4265" s="62" t="s">
        <v>105</v>
      </c>
      <c r="K4265" s="62" t="s">
        <v>106</v>
      </c>
      <c r="L4265" s="62" t="s">
        <v>5074</v>
      </c>
    </row>
    <row r="4266" spans="8:12" x14ac:dyDescent="0.25">
      <c r="H4266" s="62">
        <v>580079100</v>
      </c>
      <c r="I4266" s="62" t="s">
        <v>52</v>
      </c>
      <c r="J4266" s="62" t="s">
        <v>105</v>
      </c>
      <c r="K4266" s="62" t="s">
        <v>106</v>
      </c>
      <c r="L4266" s="62" t="s">
        <v>362</v>
      </c>
    </row>
    <row r="4267" spans="8:12" x14ac:dyDescent="0.25">
      <c r="H4267" s="62">
        <v>580080100</v>
      </c>
      <c r="I4267" s="62" t="s">
        <v>52</v>
      </c>
      <c r="J4267" s="62" t="s">
        <v>105</v>
      </c>
      <c r="K4267" s="62" t="s">
        <v>106</v>
      </c>
      <c r="L4267" s="62" t="s">
        <v>371</v>
      </c>
    </row>
    <row r="4268" spans="8:12" x14ac:dyDescent="0.25">
      <c r="H4268" s="62">
        <v>580080200</v>
      </c>
      <c r="I4268" s="62" t="s">
        <v>52</v>
      </c>
      <c r="J4268" s="62" t="s">
        <v>105</v>
      </c>
      <c r="K4268" s="62" t="s">
        <v>106</v>
      </c>
      <c r="L4268" s="62" t="s">
        <v>372</v>
      </c>
    </row>
    <row r="4269" spans="8:12" x14ac:dyDescent="0.25">
      <c r="H4269" s="62">
        <v>580080300</v>
      </c>
      <c r="I4269" s="62" t="s">
        <v>52</v>
      </c>
      <c r="J4269" s="62" t="s">
        <v>105</v>
      </c>
      <c r="K4269" s="62" t="s">
        <v>106</v>
      </c>
      <c r="L4269" s="62" t="s">
        <v>374</v>
      </c>
    </row>
    <row r="4270" spans="8:12" x14ac:dyDescent="0.25">
      <c r="H4270" s="62">
        <v>580081000</v>
      </c>
      <c r="I4270" s="62" t="s">
        <v>52</v>
      </c>
      <c r="J4270" s="62" t="s">
        <v>105</v>
      </c>
      <c r="K4270" s="62" t="s">
        <v>106</v>
      </c>
      <c r="L4270" s="62" t="s">
        <v>425</v>
      </c>
    </row>
    <row r="4271" spans="8:12" x14ac:dyDescent="0.25">
      <c r="H4271" s="62">
        <v>580081200</v>
      </c>
      <c r="I4271" s="62" t="s">
        <v>52</v>
      </c>
      <c r="J4271" s="62" t="s">
        <v>105</v>
      </c>
      <c r="K4271" s="62" t="s">
        <v>106</v>
      </c>
      <c r="L4271" s="62" t="s">
        <v>387</v>
      </c>
    </row>
    <row r="4272" spans="8:12" x14ac:dyDescent="0.25">
      <c r="H4272" s="62">
        <v>580081600</v>
      </c>
      <c r="I4272" s="62" t="s">
        <v>52</v>
      </c>
      <c r="J4272" s="62" t="s">
        <v>105</v>
      </c>
      <c r="K4272" s="62" t="s">
        <v>106</v>
      </c>
      <c r="L4272" s="62" t="s">
        <v>353</v>
      </c>
    </row>
    <row r="4273" spans="8:12" x14ac:dyDescent="0.25">
      <c r="H4273" s="62">
        <v>580081700</v>
      </c>
      <c r="I4273" s="62" t="s">
        <v>52</v>
      </c>
      <c r="J4273" s="62" t="s">
        <v>105</v>
      </c>
      <c r="K4273" s="62" t="s">
        <v>106</v>
      </c>
      <c r="L4273" s="62" t="s">
        <v>3455</v>
      </c>
    </row>
    <row r="4274" spans="8:12" x14ac:dyDescent="0.25">
      <c r="H4274" s="62">
        <v>580082600</v>
      </c>
      <c r="I4274" s="62" t="s">
        <v>52</v>
      </c>
      <c r="J4274" s="62" t="s">
        <v>105</v>
      </c>
      <c r="K4274" s="62" t="s">
        <v>106</v>
      </c>
      <c r="L4274" s="62" t="s">
        <v>358</v>
      </c>
    </row>
    <row r="4275" spans="8:12" x14ac:dyDescent="0.25">
      <c r="H4275" s="62">
        <v>580083500</v>
      </c>
      <c r="I4275" s="62" t="s">
        <v>52</v>
      </c>
      <c r="J4275" s="62" t="s">
        <v>105</v>
      </c>
      <c r="K4275" s="62" t="s">
        <v>106</v>
      </c>
      <c r="L4275" s="62" t="s">
        <v>3415</v>
      </c>
    </row>
    <row r="4276" spans="8:12" x14ac:dyDescent="0.25">
      <c r="H4276" s="62">
        <v>580084500</v>
      </c>
      <c r="I4276" s="62" t="s">
        <v>52</v>
      </c>
      <c r="J4276" s="62" t="s">
        <v>105</v>
      </c>
      <c r="K4276" s="62" t="s">
        <v>106</v>
      </c>
      <c r="L4276" s="62" t="s">
        <v>405</v>
      </c>
    </row>
    <row r="4277" spans="8:12" x14ac:dyDescent="0.25">
      <c r="H4277" s="62">
        <v>580084600</v>
      </c>
      <c r="I4277" s="62" t="s">
        <v>52</v>
      </c>
      <c r="J4277" s="62" t="s">
        <v>105</v>
      </c>
      <c r="K4277" s="62" t="s">
        <v>106</v>
      </c>
      <c r="L4277" s="62" t="s">
        <v>2286</v>
      </c>
    </row>
    <row r="4278" spans="8:12" x14ac:dyDescent="0.25">
      <c r="H4278" s="62">
        <v>580084700</v>
      </c>
      <c r="I4278" s="62" t="s">
        <v>52</v>
      </c>
      <c r="J4278" s="62" t="s">
        <v>105</v>
      </c>
      <c r="K4278" s="62" t="s">
        <v>106</v>
      </c>
      <c r="L4278" s="62" t="s">
        <v>2677</v>
      </c>
    </row>
    <row r="4279" spans="8:12" x14ac:dyDescent="0.25">
      <c r="H4279" s="62">
        <v>580084800</v>
      </c>
      <c r="I4279" s="62" t="s">
        <v>52</v>
      </c>
      <c r="J4279" s="62" t="s">
        <v>105</v>
      </c>
      <c r="K4279" s="62" t="s">
        <v>106</v>
      </c>
      <c r="L4279" s="62" t="s">
        <v>3390</v>
      </c>
    </row>
    <row r="4280" spans="8:12" x14ac:dyDescent="0.25">
      <c r="H4280" s="62">
        <v>580084900</v>
      </c>
      <c r="I4280" s="62" t="s">
        <v>52</v>
      </c>
      <c r="J4280" s="62" t="s">
        <v>105</v>
      </c>
      <c r="K4280" s="62" t="s">
        <v>106</v>
      </c>
      <c r="L4280" s="62" t="s">
        <v>3456</v>
      </c>
    </row>
    <row r="4281" spans="8:12" x14ac:dyDescent="0.25">
      <c r="H4281" s="62">
        <v>580085000</v>
      </c>
      <c r="I4281" s="62" t="s">
        <v>52</v>
      </c>
      <c r="J4281" s="62" t="s">
        <v>105</v>
      </c>
      <c r="K4281" s="62" t="s">
        <v>106</v>
      </c>
      <c r="L4281" s="62" t="s">
        <v>5075</v>
      </c>
    </row>
    <row r="4282" spans="8:12" x14ac:dyDescent="0.25">
      <c r="H4282" s="62">
        <v>580085300</v>
      </c>
      <c r="I4282" s="62" t="s">
        <v>52</v>
      </c>
      <c r="J4282" s="62" t="s">
        <v>105</v>
      </c>
      <c r="K4282" s="62" t="s">
        <v>106</v>
      </c>
      <c r="L4282" s="62" t="s">
        <v>3457</v>
      </c>
    </row>
    <row r="4283" spans="8:12" x14ac:dyDescent="0.25">
      <c r="H4283" s="62">
        <v>580085700</v>
      </c>
      <c r="I4283" s="62" t="s">
        <v>52</v>
      </c>
      <c r="J4283" s="62" t="s">
        <v>105</v>
      </c>
      <c r="K4283" s="62" t="s">
        <v>106</v>
      </c>
      <c r="L4283" s="62" t="s">
        <v>409</v>
      </c>
    </row>
    <row r="4284" spans="8:12" x14ac:dyDescent="0.25">
      <c r="H4284" s="62">
        <v>580087400</v>
      </c>
      <c r="I4284" s="62" t="s">
        <v>52</v>
      </c>
      <c r="J4284" s="62" t="s">
        <v>105</v>
      </c>
      <c r="K4284" s="62" t="s">
        <v>106</v>
      </c>
      <c r="L4284" s="62" t="s">
        <v>367</v>
      </c>
    </row>
    <row r="4285" spans="8:12" x14ac:dyDescent="0.25">
      <c r="H4285" s="62">
        <v>580089600</v>
      </c>
      <c r="I4285" s="62" t="s">
        <v>52</v>
      </c>
      <c r="J4285" s="62" t="s">
        <v>105</v>
      </c>
      <c r="K4285" s="62" t="s">
        <v>106</v>
      </c>
      <c r="L4285" s="62" t="s">
        <v>3396</v>
      </c>
    </row>
    <row r="4286" spans="8:12" x14ac:dyDescent="0.25">
      <c r="H4286" s="62">
        <v>580094500</v>
      </c>
      <c r="I4286" s="62" t="s">
        <v>52</v>
      </c>
      <c r="J4286" s="62" t="s">
        <v>105</v>
      </c>
      <c r="K4286" s="62" t="s">
        <v>106</v>
      </c>
      <c r="L4286" s="62" t="s">
        <v>3458</v>
      </c>
    </row>
    <row r="4287" spans="8:12" x14ac:dyDescent="0.25">
      <c r="H4287" s="62">
        <v>580094600</v>
      </c>
      <c r="I4287" s="62" t="s">
        <v>52</v>
      </c>
      <c r="J4287" s="62" t="s">
        <v>105</v>
      </c>
      <c r="K4287" s="62" t="s">
        <v>106</v>
      </c>
      <c r="L4287" s="62" t="s">
        <v>3459</v>
      </c>
    </row>
    <row r="4288" spans="8:12" x14ac:dyDescent="0.25">
      <c r="H4288" s="62">
        <v>580094700</v>
      </c>
      <c r="I4288" s="62" t="s">
        <v>52</v>
      </c>
      <c r="J4288" s="62" t="s">
        <v>105</v>
      </c>
      <c r="K4288" s="62" t="s">
        <v>106</v>
      </c>
      <c r="L4288" s="62" t="s">
        <v>3460</v>
      </c>
    </row>
    <row r="4289" spans="8:12" x14ac:dyDescent="0.25">
      <c r="H4289" s="62">
        <v>580094800</v>
      </c>
      <c r="I4289" s="62" t="s">
        <v>52</v>
      </c>
      <c r="J4289" s="62" t="s">
        <v>105</v>
      </c>
      <c r="K4289" s="62" t="s">
        <v>106</v>
      </c>
      <c r="L4289" s="62" t="s">
        <v>5076</v>
      </c>
    </row>
    <row r="4290" spans="8:12" x14ac:dyDescent="0.25">
      <c r="H4290" s="62">
        <v>580096100</v>
      </c>
      <c r="I4290" s="62" t="s">
        <v>52</v>
      </c>
      <c r="J4290" s="62" t="s">
        <v>105</v>
      </c>
      <c r="K4290" s="62" t="s">
        <v>106</v>
      </c>
      <c r="L4290" s="62" t="s">
        <v>5077</v>
      </c>
    </row>
    <row r="4291" spans="8:12" x14ac:dyDescent="0.25">
      <c r="H4291" s="62">
        <v>580096800</v>
      </c>
      <c r="I4291" s="62" t="s">
        <v>52</v>
      </c>
      <c r="J4291" s="62" t="s">
        <v>105</v>
      </c>
      <c r="K4291" s="62" t="s">
        <v>106</v>
      </c>
      <c r="L4291" s="62" t="s">
        <v>3461</v>
      </c>
    </row>
    <row r="4292" spans="8:12" x14ac:dyDescent="0.25">
      <c r="H4292" s="62">
        <v>580097000</v>
      </c>
      <c r="I4292" s="62" t="s">
        <v>52</v>
      </c>
      <c r="J4292" s="62" t="s">
        <v>105</v>
      </c>
      <c r="K4292" s="62" t="s">
        <v>106</v>
      </c>
      <c r="L4292" s="62" t="s">
        <v>5078</v>
      </c>
    </row>
    <row r="4293" spans="8:12" x14ac:dyDescent="0.25">
      <c r="H4293" s="62">
        <v>580098800</v>
      </c>
      <c r="I4293" s="62" t="s">
        <v>52</v>
      </c>
      <c r="J4293" s="62" t="s">
        <v>105</v>
      </c>
      <c r="K4293" s="62" t="s">
        <v>106</v>
      </c>
      <c r="L4293" s="62" t="s">
        <v>3462</v>
      </c>
    </row>
    <row r="4294" spans="8:12" x14ac:dyDescent="0.25">
      <c r="H4294" s="62">
        <v>580099400</v>
      </c>
      <c r="I4294" s="62" t="s">
        <v>52</v>
      </c>
      <c r="J4294" s="62" t="s">
        <v>103</v>
      </c>
      <c r="K4294" s="62" t="s">
        <v>246</v>
      </c>
      <c r="L4294" s="62" t="s">
        <v>5404</v>
      </c>
    </row>
    <row r="4295" spans="8:12" x14ac:dyDescent="0.25">
      <c r="H4295" s="62">
        <v>580099700</v>
      </c>
      <c r="I4295" s="62" t="s">
        <v>52</v>
      </c>
      <c r="J4295" s="62" t="s">
        <v>105</v>
      </c>
      <c r="K4295" s="62" t="s">
        <v>106</v>
      </c>
      <c r="L4295" s="62" t="s">
        <v>3463</v>
      </c>
    </row>
    <row r="4296" spans="8:12" x14ac:dyDescent="0.25">
      <c r="H4296" s="62">
        <v>580099802</v>
      </c>
      <c r="I4296" s="62" t="s">
        <v>52</v>
      </c>
      <c r="J4296" s="62" t="s">
        <v>105</v>
      </c>
      <c r="K4296" s="62" t="s">
        <v>106</v>
      </c>
      <c r="L4296" s="62" t="s">
        <v>3464</v>
      </c>
    </row>
    <row r="4297" spans="8:12" x14ac:dyDescent="0.25">
      <c r="H4297" s="62">
        <v>580099803</v>
      </c>
      <c r="I4297" s="62" t="s">
        <v>52</v>
      </c>
      <c r="J4297" s="62" t="s">
        <v>105</v>
      </c>
      <c r="K4297" s="62" t="s">
        <v>106</v>
      </c>
      <c r="L4297" s="62" t="s">
        <v>3465</v>
      </c>
    </row>
    <row r="4298" spans="8:12" x14ac:dyDescent="0.25">
      <c r="H4298" s="62">
        <v>580099804</v>
      </c>
      <c r="I4298" s="62" t="s">
        <v>52</v>
      </c>
      <c r="J4298" s="62" t="s">
        <v>105</v>
      </c>
      <c r="K4298" s="62" t="s">
        <v>106</v>
      </c>
      <c r="L4298" s="62" t="s">
        <v>3466</v>
      </c>
    </row>
    <row r="4299" spans="8:12" x14ac:dyDescent="0.25">
      <c r="H4299" s="62">
        <v>580099805</v>
      </c>
      <c r="I4299" s="62" t="s">
        <v>52</v>
      </c>
      <c r="J4299" s="62" t="s">
        <v>105</v>
      </c>
      <c r="K4299" s="62" t="s">
        <v>106</v>
      </c>
      <c r="L4299" s="62" t="s">
        <v>3467</v>
      </c>
    </row>
    <row r="4300" spans="8:12" x14ac:dyDescent="0.25">
      <c r="H4300" s="62">
        <v>580099806</v>
      </c>
      <c r="I4300" s="62" t="s">
        <v>52</v>
      </c>
      <c r="J4300" s="62" t="s">
        <v>105</v>
      </c>
      <c r="K4300" s="62" t="s">
        <v>106</v>
      </c>
      <c r="L4300" s="62" t="s">
        <v>3468</v>
      </c>
    </row>
    <row r="4301" spans="8:12" x14ac:dyDescent="0.25">
      <c r="H4301" s="62">
        <v>580099807</v>
      </c>
      <c r="I4301" s="62" t="s">
        <v>52</v>
      </c>
      <c r="J4301" s="62" t="s">
        <v>105</v>
      </c>
      <c r="K4301" s="62" t="s">
        <v>106</v>
      </c>
      <c r="L4301" s="62" t="s">
        <v>3469</v>
      </c>
    </row>
    <row r="4302" spans="8:12" x14ac:dyDescent="0.25">
      <c r="H4302" s="62">
        <v>580099814</v>
      </c>
      <c r="I4302" s="62" t="s">
        <v>52</v>
      </c>
      <c r="J4302" s="62" t="s">
        <v>105</v>
      </c>
      <c r="K4302" s="62" t="s">
        <v>106</v>
      </c>
      <c r="L4302" s="62" t="s">
        <v>3470</v>
      </c>
    </row>
    <row r="4303" spans="8:12" x14ac:dyDescent="0.25">
      <c r="H4303" s="62">
        <v>580099815</v>
      </c>
      <c r="I4303" s="62" t="s">
        <v>52</v>
      </c>
      <c r="J4303" s="62" t="s">
        <v>105</v>
      </c>
      <c r="K4303" s="62" t="s">
        <v>106</v>
      </c>
      <c r="L4303" s="62" t="s">
        <v>3471</v>
      </c>
    </row>
    <row r="4304" spans="8:12" x14ac:dyDescent="0.25">
      <c r="H4304" s="62">
        <v>580099817</v>
      </c>
      <c r="I4304" s="62" t="s">
        <v>52</v>
      </c>
      <c r="J4304" s="62" t="s">
        <v>105</v>
      </c>
      <c r="K4304" s="62" t="s">
        <v>106</v>
      </c>
      <c r="L4304" s="62" t="s">
        <v>3472</v>
      </c>
    </row>
    <row r="4305" spans="8:12" x14ac:dyDescent="0.25">
      <c r="H4305" s="62">
        <v>580100600</v>
      </c>
      <c r="I4305" s="62" t="s">
        <v>52</v>
      </c>
      <c r="J4305" s="62" t="s">
        <v>105</v>
      </c>
      <c r="K4305" s="62" t="s">
        <v>248</v>
      </c>
      <c r="L4305" s="62" t="s">
        <v>3473</v>
      </c>
    </row>
    <row r="4306" spans="8:12" x14ac:dyDescent="0.25">
      <c r="H4306" s="62">
        <v>580101100</v>
      </c>
      <c r="I4306" s="62" t="s">
        <v>52</v>
      </c>
      <c r="J4306" s="62" t="s">
        <v>103</v>
      </c>
      <c r="K4306" s="62" t="s">
        <v>250</v>
      </c>
      <c r="L4306" s="62" t="s">
        <v>3474</v>
      </c>
    </row>
    <row r="4307" spans="8:12" x14ac:dyDescent="0.25">
      <c r="H4307" s="62">
        <v>580101800</v>
      </c>
      <c r="I4307" s="62" t="s">
        <v>52</v>
      </c>
      <c r="J4307" s="62" t="s">
        <v>103</v>
      </c>
    </row>
    <row r="4308" spans="8:12" x14ac:dyDescent="0.25">
      <c r="H4308" s="62">
        <v>580102700</v>
      </c>
      <c r="I4308" s="62" t="s">
        <v>52</v>
      </c>
      <c r="J4308" s="62" t="s">
        <v>105</v>
      </c>
      <c r="K4308" s="62" t="s">
        <v>248</v>
      </c>
      <c r="L4308" s="62" t="s">
        <v>3332</v>
      </c>
    </row>
    <row r="4309" spans="8:12" x14ac:dyDescent="0.25">
      <c r="H4309" s="62">
        <v>580103500</v>
      </c>
      <c r="I4309" s="62" t="s">
        <v>52</v>
      </c>
      <c r="J4309" s="62" t="s">
        <v>105</v>
      </c>
      <c r="K4309" s="62" t="s">
        <v>248</v>
      </c>
      <c r="L4309" s="62" t="s">
        <v>3475</v>
      </c>
    </row>
    <row r="4310" spans="8:12" x14ac:dyDescent="0.25">
      <c r="H4310" s="62">
        <v>580103600</v>
      </c>
      <c r="I4310" s="62" t="s">
        <v>52</v>
      </c>
      <c r="J4310" s="62" t="s">
        <v>105</v>
      </c>
      <c r="K4310" s="62" t="s">
        <v>248</v>
      </c>
      <c r="L4310" s="62" t="s">
        <v>3339</v>
      </c>
    </row>
    <row r="4311" spans="8:12" x14ac:dyDescent="0.25">
      <c r="H4311" s="62">
        <v>580106100</v>
      </c>
      <c r="I4311" s="62" t="s">
        <v>52</v>
      </c>
      <c r="J4311" s="62" t="s">
        <v>103</v>
      </c>
      <c r="K4311" s="62" t="s">
        <v>248</v>
      </c>
      <c r="L4311" s="62" t="s">
        <v>3476</v>
      </c>
    </row>
    <row r="4312" spans="8:12" x14ac:dyDescent="0.25">
      <c r="H4312" s="62">
        <v>580106200</v>
      </c>
      <c r="I4312" s="62" t="s">
        <v>52</v>
      </c>
      <c r="J4312" s="62" t="s">
        <v>105</v>
      </c>
      <c r="K4312" s="62" t="s">
        <v>246</v>
      </c>
      <c r="L4312" s="62" t="s">
        <v>5079</v>
      </c>
    </row>
    <row r="4313" spans="8:12" x14ac:dyDescent="0.25">
      <c r="H4313" s="62">
        <v>580106500</v>
      </c>
      <c r="I4313" s="62" t="s">
        <v>52</v>
      </c>
      <c r="J4313" s="62" t="s">
        <v>105</v>
      </c>
      <c r="K4313" s="62" t="s">
        <v>248</v>
      </c>
      <c r="L4313" s="62" t="s">
        <v>3477</v>
      </c>
    </row>
    <row r="4314" spans="8:12" x14ac:dyDescent="0.25">
      <c r="H4314" s="62">
        <v>580106600</v>
      </c>
      <c r="I4314" s="62" t="s">
        <v>52</v>
      </c>
      <c r="J4314" s="62" t="s">
        <v>105</v>
      </c>
      <c r="K4314" s="62" t="s">
        <v>248</v>
      </c>
      <c r="L4314" s="62" t="s">
        <v>3348</v>
      </c>
    </row>
    <row r="4315" spans="8:12" x14ac:dyDescent="0.25">
      <c r="H4315" s="62">
        <v>580106800</v>
      </c>
      <c r="I4315" s="62" t="s">
        <v>52</v>
      </c>
      <c r="J4315" s="62" t="s">
        <v>105</v>
      </c>
      <c r="K4315" s="62" t="s">
        <v>106</v>
      </c>
      <c r="L4315" s="62" t="s">
        <v>1624</v>
      </c>
    </row>
    <row r="4316" spans="8:12" x14ac:dyDescent="0.25">
      <c r="H4316" s="62">
        <v>580107800</v>
      </c>
      <c r="I4316" s="62" t="s">
        <v>52</v>
      </c>
      <c r="J4316" s="62" t="s">
        <v>105</v>
      </c>
      <c r="K4316" s="62" t="s">
        <v>106</v>
      </c>
      <c r="L4316" s="62" t="s">
        <v>3478</v>
      </c>
    </row>
    <row r="4317" spans="8:12" x14ac:dyDescent="0.25">
      <c r="H4317" s="62">
        <v>580107900</v>
      </c>
      <c r="I4317" s="62" t="s">
        <v>52</v>
      </c>
      <c r="J4317" s="62" t="s">
        <v>103</v>
      </c>
      <c r="K4317" s="62" t="s">
        <v>250</v>
      </c>
      <c r="L4317" s="62" t="s">
        <v>3479</v>
      </c>
    </row>
    <row r="4318" spans="8:12" x14ac:dyDescent="0.25">
      <c r="H4318" s="62">
        <v>580108100</v>
      </c>
      <c r="I4318" s="62" t="s">
        <v>52</v>
      </c>
      <c r="J4318" s="62" t="s">
        <v>103</v>
      </c>
      <c r="K4318" s="62" t="s">
        <v>250</v>
      </c>
      <c r="L4318" s="62" t="s">
        <v>3480</v>
      </c>
    </row>
    <row r="4319" spans="8:12" x14ac:dyDescent="0.25">
      <c r="H4319" s="62">
        <v>580110100</v>
      </c>
      <c r="I4319" s="62" t="s">
        <v>52</v>
      </c>
      <c r="J4319" s="62" t="s">
        <v>103</v>
      </c>
      <c r="K4319" s="62" t="s">
        <v>250</v>
      </c>
      <c r="L4319" s="62" t="s">
        <v>3481</v>
      </c>
    </row>
    <row r="4320" spans="8:12" x14ac:dyDescent="0.25">
      <c r="H4320" s="62">
        <v>580111100</v>
      </c>
      <c r="I4320" s="62" t="s">
        <v>52</v>
      </c>
      <c r="J4320" s="62" t="s">
        <v>105</v>
      </c>
      <c r="K4320" s="62" t="s">
        <v>106</v>
      </c>
      <c r="L4320" s="62" t="s">
        <v>5080</v>
      </c>
    </row>
    <row r="4321" spans="8:12" x14ac:dyDescent="0.25">
      <c r="H4321" s="62">
        <v>580111200</v>
      </c>
      <c r="I4321" s="62" t="s">
        <v>52</v>
      </c>
      <c r="J4321" s="62" t="s">
        <v>105</v>
      </c>
      <c r="K4321" s="62" t="s">
        <v>106</v>
      </c>
      <c r="L4321" s="62" t="s">
        <v>3482</v>
      </c>
    </row>
    <row r="4322" spans="8:12" x14ac:dyDescent="0.25">
      <c r="H4322" s="62">
        <v>580111300</v>
      </c>
      <c r="I4322" s="62" t="s">
        <v>52</v>
      </c>
      <c r="J4322" s="62" t="s">
        <v>105</v>
      </c>
      <c r="K4322" s="62" t="s">
        <v>106</v>
      </c>
      <c r="L4322" s="62" t="s">
        <v>5081</v>
      </c>
    </row>
    <row r="4323" spans="8:12" x14ac:dyDescent="0.25">
      <c r="H4323" s="62">
        <v>580112000</v>
      </c>
      <c r="I4323" s="62" t="s">
        <v>52</v>
      </c>
      <c r="J4323" s="62" t="s">
        <v>105</v>
      </c>
      <c r="K4323" s="62" t="s">
        <v>248</v>
      </c>
      <c r="L4323" s="62" t="s">
        <v>3349</v>
      </c>
    </row>
    <row r="4324" spans="8:12" x14ac:dyDescent="0.25">
      <c r="H4324" s="62">
        <v>580112300</v>
      </c>
      <c r="I4324" s="62" t="s">
        <v>52</v>
      </c>
      <c r="J4324" s="62" t="s">
        <v>105</v>
      </c>
      <c r="K4324" s="62" t="s">
        <v>248</v>
      </c>
      <c r="L4324" s="62" t="s">
        <v>3483</v>
      </c>
    </row>
    <row r="4325" spans="8:12" x14ac:dyDescent="0.25">
      <c r="H4325" s="62">
        <v>580112800</v>
      </c>
      <c r="I4325" s="62" t="s">
        <v>52</v>
      </c>
      <c r="J4325" s="62" t="s">
        <v>103</v>
      </c>
      <c r="K4325" s="62" t="s">
        <v>250</v>
      </c>
      <c r="L4325" s="62" t="s">
        <v>3484</v>
      </c>
    </row>
    <row r="4326" spans="8:12" x14ac:dyDescent="0.25">
      <c r="H4326" s="62">
        <v>580114400</v>
      </c>
      <c r="I4326" s="62" t="s">
        <v>52</v>
      </c>
      <c r="J4326" s="62" t="s">
        <v>105</v>
      </c>
      <c r="K4326" s="62" t="s">
        <v>106</v>
      </c>
      <c r="L4326" s="62" t="s">
        <v>3485</v>
      </c>
    </row>
    <row r="4327" spans="8:12" x14ac:dyDescent="0.25">
      <c r="H4327" s="62">
        <v>580114900</v>
      </c>
      <c r="I4327" s="62" t="s">
        <v>52</v>
      </c>
      <c r="J4327" s="62" t="s">
        <v>105</v>
      </c>
      <c r="K4327" s="62" t="s">
        <v>248</v>
      </c>
      <c r="L4327" s="62" t="s">
        <v>3486</v>
      </c>
    </row>
    <row r="4328" spans="8:12" x14ac:dyDescent="0.25">
      <c r="H4328" s="62">
        <v>580118300</v>
      </c>
      <c r="I4328" s="62" t="s">
        <v>52</v>
      </c>
      <c r="J4328" s="62" t="s">
        <v>103</v>
      </c>
      <c r="K4328" s="62" t="s">
        <v>250</v>
      </c>
      <c r="L4328" s="62" t="s">
        <v>3487</v>
      </c>
    </row>
    <row r="4329" spans="8:12" x14ac:dyDescent="0.25">
      <c r="H4329" s="62">
        <v>580119400</v>
      </c>
      <c r="I4329" s="62" t="s">
        <v>52</v>
      </c>
      <c r="J4329" s="62" t="s">
        <v>103</v>
      </c>
      <c r="K4329" s="62" t="s">
        <v>250</v>
      </c>
      <c r="L4329" s="62" t="s">
        <v>5082</v>
      </c>
    </row>
    <row r="4330" spans="8:12" x14ac:dyDescent="0.25">
      <c r="H4330" s="62">
        <v>580120500</v>
      </c>
      <c r="I4330" s="62" t="s">
        <v>52</v>
      </c>
      <c r="J4330" s="62" t="s">
        <v>105</v>
      </c>
      <c r="K4330" s="62" t="s">
        <v>106</v>
      </c>
      <c r="L4330" s="62" t="s">
        <v>5083</v>
      </c>
    </row>
    <row r="4331" spans="8:12" x14ac:dyDescent="0.25">
      <c r="H4331" s="62">
        <v>580120600</v>
      </c>
      <c r="I4331" s="62" t="s">
        <v>52</v>
      </c>
      <c r="J4331" s="62" t="s">
        <v>105</v>
      </c>
      <c r="K4331" s="62" t="s">
        <v>106</v>
      </c>
      <c r="L4331" s="62" t="s">
        <v>432</v>
      </c>
    </row>
    <row r="4332" spans="8:12" x14ac:dyDescent="0.25">
      <c r="H4332" s="62">
        <v>580120700</v>
      </c>
      <c r="I4332" s="62" t="s">
        <v>52</v>
      </c>
      <c r="J4332" s="62" t="s">
        <v>103</v>
      </c>
      <c r="K4332" s="62" t="s">
        <v>250</v>
      </c>
      <c r="L4332" s="62" t="s">
        <v>3488</v>
      </c>
    </row>
    <row r="4333" spans="8:12" x14ac:dyDescent="0.25">
      <c r="H4333" s="62">
        <v>580121500</v>
      </c>
      <c r="I4333" s="62" t="s">
        <v>52</v>
      </c>
      <c r="J4333" s="62" t="s">
        <v>105</v>
      </c>
      <c r="K4333" s="62" t="s">
        <v>106</v>
      </c>
      <c r="L4333" s="62" t="s">
        <v>3489</v>
      </c>
    </row>
    <row r="4334" spans="8:12" x14ac:dyDescent="0.25">
      <c r="H4334" s="62">
        <v>580122900</v>
      </c>
      <c r="I4334" s="62" t="s">
        <v>52</v>
      </c>
      <c r="J4334" s="62" t="s">
        <v>105</v>
      </c>
      <c r="K4334" s="62" t="s">
        <v>106</v>
      </c>
      <c r="L4334" s="62" t="s">
        <v>3490</v>
      </c>
    </row>
    <row r="4335" spans="8:12" x14ac:dyDescent="0.25">
      <c r="H4335" s="62">
        <v>580122901</v>
      </c>
      <c r="I4335" s="62" t="s">
        <v>52</v>
      </c>
      <c r="J4335" s="62" t="s">
        <v>105</v>
      </c>
      <c r="K4335" s="62" t="s">
        <v>106</v>
      </c>
      <c r="L4335" s="62" t="s">
        <v>5084</v>
      </c>
    </row>
    <row r="4336" spans="8:12" x14ac:dyDescent="0.25">
      <c r="H4336" s="62">
        <v>580122902</v>
      </c>
      <c r="I4336" s="62" t="s">
        <v>52</v>
      </c>
      <c r="J4336" s="62" t="s">
        <v>105</v>
      </c>
      <c r="K4336" s="62" t="s">
        <v>106</v>
      </c>
      <c r="L4336" s="62" t="s">
        <v>3491</v>
      </c>
    </row>
    <row r="4337" spans="8:12" x14ac:dyDescent="0.25">
      <c r="H4337" s="62">
        <v>580122903</v>
      </c>
      <c r="I4337" s="62" t="s">
        <v>52</v>
      </c>
      <c r="J4337" s="62" t="s">
        <v>105</v>
      </c>
      <c r="K4337" s="62" t="s">
        <v>106</v>
      </c>
      <c r="L4337" s="62" t="s">
        <v>3492</v>
      </c>
    </row>
    <row r="4338" spans="8:12" x14ac:dyDescent="0.25">
      <c r="H4338" s="62">
        <v>580122904</v>
      </c>
      <c r="I4338" s="62" t="s">
        <v>52</v>
      </c>
      <c r="J4338" s="62" t="s">
        <v>105</v>
      </c>
      <c r="K4338" s="62" t="s">
        <v>106</v>
      </c>
      <c r="L4338" s="62" t="s">
        <v>3493</v>
      </c>
    </row>
    <row r="4339" spans="8:12" x14ac:dyDescent="0.25">
      <c r="H4339" s="62">
        <v>580122905</v>
      </c>
      <c r="I4339" s="62" t="s">
        <v>52</v>
      </c>
      <c r="J4339" s="62" t="s">
        <v>105</v>
      </c>
      <c r="K4339" s="62" t="s">
        <v>106</v>
      </c>
      <c r="L4339" s="62" t="s">
        <v>3494</v>
      </c>
    </row>
    <row r="4340" spans="8:12" x14ac:dyDescent="0.25">
      <c r="H4340" s="62">
        <v>580122906</v>
      </c>
      <c r="I4340" s="62" t="s">
        <v>52</v>
      </c>
      <c r="J4340" s="62" t="s">
        <v>105</v>
      </c>
      <c r="K4340" s="62" t="s">
        <v>106</v>
      </c>
      <c r="L4340" s="62" t="s">
        <v>3495</v>
      </c>
    </row>
    <row r="4341" spans="8:12" x14ac:dyDescent="0.25">
      <c r="H4341" s="62">
        <v>580122907</v>
      </c>
      <c r="I4341" s="62" t="s">
        <v>52</v>
      </c>
      <c r="J4341" s="62" t="s">
        <v>105</v>
      </c>
      <c r="K4341" s="62" t="s">
        <v>106</v>
      </c>
      <c r="L4341" s="62" t="s">
        <v>5085</v>
      </c>
    </row>
    <row r="4342" spans="8:12" x14ac:dyDescent="0.25">
      <c r="H4342" s="62">
        <v>580123500</v>
      </c>
      <c r="I4342" s="62" t="s">
        <v>52</v>
      </c>
      <c r="J4342" s="62" t="s">
        <v>105</v>
      </c>
      <c r="K4342" s="62" t="s">
        <v>106</v>
      </c>
      <c r="L4342" s="62" t="s">
        <v>3496</v>
      </c>
    </row>
    <row r="4343" spans="8:12" x14ac:dyDescent="0.25">
      <c r="H4343" s="62">
        <v>580123900</v>
      </c>
      <c r="I4343" s="62" t="s">
        <v>52</v>
      </c>
      <c r="J4343" s="62" t="s">
        <v>105</v>
      </c>
      <c r="K4343" s="62" t="s">
        <v>106</v>
      </c>
      <c r="L4343" s="62" t="s">
        <v>434</v>
      </c>
    </row>
    <row r="4344" spans="8:12" x14ac:dyDescent="0.25">
      <c r="H4344" s="62">
        <v>580124000</v>
      </c>
      <c r="I4344" s="62" t="s">
        <v>52</v>
      </c>
      <c r="J4344" s="62" t="s">
        <v>105</v>
      </c>
      <c r="K4344" s="62" t="s">
        <v>106</v>
      </c>
      <c r="L4344" s="62" t="s">
        <v>3497</v>
      </c>
    </row>
    <row r="4345" spans="8:12" x14ac:dyDescent="0.25">
      <c r="H4345" s="62">
        <v>580126000</v>
      </c>
      <c r="I4345" s="62" t="s">
        <v>52</v>
      </c>
      <c r="J4345" s="62" t="s">
        <v>105</v>
      </c>
      <c r="K4345" s="62" t="s">
        <v>248</v>
      </c>
      <c r="L4345" s="62" t="s">
        <v>5086</v>
      </c>
    </row>
    <row r="4346" spans="8:12" x14ac:dyDescent="0.25">
      <c r="H4346" s="62">
        <v>580127300</v>
      </c>
      <c r="I4346" s="62" t="s">
        <v>52</v>
      </c>
      <c r="J4346" s="62" t="s">
        <v>105</v>
      </c>
      <c r="K4346" s="62" t="s">
        <v>248</v>
      </c>
      <c r="L4346" s="62" t="s">
        <v>3351</v>
      </c>
    </row>
    <row r="4347" spans="8:12" x14ac:dyDescent="0.25">
      <c r="H4347" s="62">
        <v>580127400</v>
      </c>
      <c r="I4347" s="62" t="s">
        <v>52</v>
      </c>
      <c r="J4347" s="62" t="s">
        <v>105</v>
      </c>
      <c r="K4347" s="62" t="s">
        <v>248</v>
      </c>
      <c r="L4347" s="62" t="s">
        <v>3357</v>
      </c>
    </row>
    <row r="4348" spans="8:12" x14ac:dyDescent="0.25">
      <c r="H4348" s="62">
        <v>580128200</v>
      </c>
      <c r="I4348" s="62" t="s">
        <v>52</v>
      </c>
      <c r="J4348" s="62" t="s">
        <v>105</v>
      </c>
      <c r="K4348" s="62" t="s">
        <v>248</v>
      </c>
      <c r="L4348" s="62" t="s">
        <v>5087</v>
      </c>
    </row>
    <row r="4349" spans="8:12" x14ac:dyDescent="0.25">
      <c r="H4349" s="62">
        <v>580129300</v>
      </c>
      <c r="I4349" s="62" t="s">
        <v>52</v>
      </c>
      <c r="J4349" s="62" t="s">
        <v>105</v>
      </c>
      <c r="K4349" s="62" t="s">
        <v>248</v>
      </c>
      <c r="L4349" s="62" t="s">
        <v>3358</v>
      </c>
    </row>
    <row r="4350" spans="8:12" x14ac:dyDescent="0.25">
      <c r="H4350" s="62">
        <v>580129501</v>
      </c>
      <c r="I4350" s="62" t="s">
        <v>52</v>
      </c>
      <c r="J4350" s="62" t="s">
        <v>105</v>
      </c>
      <c r="K4350" s="62" t="s">
        <v>250</v>
      </c>
      <c r="L4350" s="62" t="s">
        <v>5088</v>
      </c>
    </row>
    <row r="4351" spans="8:12" x14ac:dyDescent="0.25">
      <c r="H4351" s="62">
        <v>580129502</v>
      </c>
      <c r="I4351" s="62" t="s">
        <v>52</v>
      </c>
      <c r="J4351" s="62" t="s">
        <v>105</v>
      </c>
      <c r="K4351" s="62" t="s">
        <v>250</v>
      </c>
      <c r="L4351" s="62" t="s">
        <v>5088</v>
      </c>
    </row>
    <row r="4352" spans="8:12" x14ac:dyDescent="0.25">
      <c r="H4352" s="62">
        <v>580129800</v>
      </c>
      <c r="I4352" s="62" t="s">
        <v>52</v>
      </c>
      <c r="J4352" s="62" t="s">
        <v>105</v>
      </c>
      <c r="K4352" s="62" t="s">
        <v>248</v>
      </c>
      <c r="L4352" s="62" t="s">
        <v>3498</v>
      </c>
    </row>
    <row r="4353" spans="8:12" x14ac:dyDescent="0.25">
      <c r="H4353" s="62">
        <v>580130000</v>
      </c>
      <c r="I4353" s="62" t="s">
        <v>52</v>
      </c>
      <c r="J4353" s="62" t="s">
        <v>105</v>
      </c>
      <c r="K4353" s="62" t="s">
        <v>248</v>
      </c>
      <c r="L4353" s="62" t="s">
        <v>3378</v>
      </c>
    </row>
    <row r="4354" spans="8:12" x14ac:dyDescent="0.25">
      <c r="H4354" s="62">
        <v>580130300</v>
      </c>
      <c r="I4354" s="62" t="s">
        <v>52</v>
      </c>
      <c r="J4354" s="62" t="s">
        <v>105</v>
      </c>
      <c r="K4354" s="62" t="s">
        <v>248</v>
      </c>
      <c r="L4354" s="62" t="s">
        <v>3499</v>
      </c>
    </row>
    <row r="4355" spans="8:12" x14ac:dyDescent="0.25">
      <c r="H4355" s="62">
        <v>580131200</v>
      </c>
      <c r="I4355" s="62" t="s">
        <v>52</v>
      </c>
      <c r="J4355" s="62" t="s">
        <v>103</v>
      </c>
      <c r="K4355" s="62" t="s">
        <v>246</v>
      </c>
      <c r="L4355" s="62" t="s">
        <v>5405</v>
      </c>
    </row>
    <row r="4356" spans="8:12" x14ac:dyDescent="0.25">
      <c r="H4356" s="62">
        <v>580131600</v>
      </c>
      <c r="I4356" s="62" t="s">
        <v>52</v>
      </c>
      <c r="J4356" s="62" t="s">
        <v>105</v>
      </c>
      <c r="K4356" s="62" t="s">
        <v>106</v>
      </c>
      <c r="L4356" s="62" t="s">
        <v>3500</v>
      </c>
    </row>
    <row r="4357" spans="8:12" x14ac:dyDescent="0.25">
      <c r="H4357" s="62">
        <v>580131900</v>
      </c>
      <c r="I4357" s="62" t="s">
        <v>52</v>
      </c>
      <c r="J4357" s="62" t="s">
        <v>105</v>
      </c>
      <c r="K4357" s="62" t="s">
        <v>250</v>
      </c>
      <c r="L4357" s="62" t="s">
        <v>5089</v>
      </c>
    </row>
    <row r="4358" spans="8:12" x14ac:dyDescent="0.25">
      <c r="H4358" s="62">
        <v>620000000</v>
      </c>
      <c r="I4358" s="62" t="s">
        <v>112</v>
      </c>
      <c r="J4358" s="62" t="s">
        <v>217</v>
      </c>
      <c r="K4358" s="62" t="s">
        <v>217</v>
      </c>
      <c r="L4358" s="62" t="s">
        <v>112</v>
      </c>
    </row>
    <row r="4359" spans="8:12" x14ac:dyDescent="0.25">
      <c r="H4359" s="62">
        <v>620003800</v>
      </c>
      <c r="I4359" s="62" t="s">
        <v>112</v>
      </c>
      <c r="J4359" s="62" t="s">
        <v>105</v>
      </c>
      <c r="K4359" s="62" t="s">
        <v>248</v>
      </c>
      <c r="L4359" s="62" t="s">
        <v>3501</v>
      </c>
    </row>
    <row r="4360" spans="8:12" x14ac:dyDescent="0.25">
      <c r="H4360" s="62">
        <v>620004500</v>
      </c>
      <c r="I4360" s="62" t="s">
        <v>112</v>
      </c>
      <c r="J4360" s="62" t="s">
        <v>105</v>
      </c>
      <c r="K4360" s="62" t="s">
        <v>248</v>
      </c>
      <c r="L4360" s="62" t="s">
        <v>5090</v>
      </c>
    </row>
    <row r="4361" spans="8:12" x14ac:dyDescent="0.25">
      <c r="H4361" s="62">
        <v>620005100</v>
      </c>
      <c r="I4361" s="62" t="s">
        <v>112</v>
      </c>
      <c r="J4361" s="62" t="s">
        <v>103</v>
      </c>
      <c r="K4361" s="62" t="s">
        <v>104</v>
      </c>
      <c r="L4361" s="62" t="s">
        <v>5091</v>
      </c>
    </row>
    <row r="4362" spans="8:12" x14ac:dyDescent="0.25">
      <c r="H4362" s="62">
        <v>620014200</v>
      </c>
      <c r="I4362" s="62" t="s">
        <v>112</v>
      </c>
      <c r="J4362" s="62" t="s">
        <v>105</v>
      </c>
      <c r="K4362" s="62" t="s">
        <v>248</v>
      </c>
      <c r="L4362" s="62" t="s">
        <v>5092</v>
      </c>
    </row>
    <row r="4363" spans="8:12" x14ac:dyDescent="0.25">
      <c r="H4363" s="62">
        <v>620015100</v>
      </c>
      <c r="I4363" s="62" t="s">
        <v>112</v>
      </c>
      <c r="J4363" s="62" t="s">
        <v>105</v>
      </c>
      <c r="K4363" s="62" t="s">
        <v>250</v>
      </c>
      <c r="L4363" s="62" t="s">
        <v>3502</v>
      </c>
    </row>
    <row r="4364" spans="8:12" x14ac:dyDescent="0.25">
      <c r="H4364" s="62">
        <v>620017400</v>
      </c>
      <c r="I4364" s="62" t="s">
        <v>112</v>
      </c>
      <c r="J4364" s="62" t="s">
        <v>105</v>
      </c>
      <c r="K4364" s="62" t="s">
        <v>248</v>
      </c>
      <c r="L4364" s="62" t="s">
        <v>3503</v>
      </c>
    </row>
    <row r="4365" spans="8:12" x14ac:dyDescent="0.25">
      <c r="H4365" s="62">
        <v>620020200</v>
      </c>
      <c r="I4365" s="62" t="s">
        <v>112</v>
      </c>
      <c r="J4365" s="62" t="s">
        <v>105</v>
      </c>
      <c r="K4365" s="62" t="s">
        <v>248</v>
      </c>
      <c r="L4365" s="62" t="s">
        <v>3504</v>
      </c>
    </row>
    <row r="4366" spans="8:12" x14ac:dyDescent="0.25">
      <c r="H4366" s="62">
        <v>620022100</v>
      </c>
      <c r="I4366" s="62" t="s">
        <v>112</v>
      </c>
      <c r="J4366" s="62" t="s">
        <v>105</v>
      </c>
      <c r="K4366" s="62" t="s">
        <v>248</v>
      </c>
      <c r="L4366" s="62" t="s">
        <v>3505</v>
      </c>
    </row>
    <row r="4367" spans="8:12" x14ac:dyDescent="0.25">
      <c r="H4367" s="62">
        <v>620022300</v>
      </c>
      <c r="I4367" s="62" t="s">
        <v>112</v>
      </c>
      <c r="J4367" s="62" t="s">
        <v>105</v>
      </c>
      <c r="K4367" s="62" t="s">
        <v>248</v>
      </c>
      <c r="L4367" s="62" t="s">
        <v>3506</v>
      </c>
    </row>
    <row r="4368" spans="8:12" x14ac:dyDescent="0.25">
      <c r="H4368" s="62">
        <v>620027500</v>
      </c>
      <c r="I4368" s="62" t="s">
        <v>112</v>
      </c>
      <c r="J4368" s="62" t="s">
        <v>105</v>
      </c>
      <c r="K4368" s="62" t="s">
        <v>248</v>
      </c>
      <c r="L4368" s="62" t="s">
        <v>3507</v>
      </c>
    </row>
    <row r="4369" spans="8:12" x14ac:dyDescent="0.25">
      <c r="H4369" s="62">
        <v>620027801</v>
      </c>
      <c r="I4369" s="62" t="s">
        <v>112</v>
      </c>
      <c r="J4369" s="62" t="s">
        <v>105</v>
      </c>
      <c r="K4369" s="62" t="s">
        <v>250</v>
      </c>
      <c r="L4369" s="62" t="s">
        <v>3508</v>
      </c>
    </row>
    <row r="4370" spans="8:12" x14ac:dyDescent="0.25">
      <c r="H4370" s="62">
        <v>620029201</v>
      </c>
      <c r="I4370" s="62" t="s">
        <v>112</v>
      </c>
      <c r="J4370" s="62" t="s">
        <v>105</v>
      </c>
      <c r="K4370" s="62" t="s">
        <v>250</v>
      </c>
      <c r="L4370" s="62" t="s">
        <v>5093</v>
      </c>
    </row>
    <row r="4371" spans="8:12" x14ac:dyDescent="0.25">
      <c r="H4371" s="62">
        <v>620029202</v>
      </c>
      <c r="I4371" s="62" t="s">
        <v>112</v>
      </c>
      <c r="J4371" s="62" t="s">
        <v>105</v>
      </c>
      <c r="K4371" s="62" t="s">
        <v>250</v>
      </c>
      <c r="L4371" s="62" t="s">
        <v>5406</v>
      </c>
    </row>
    <row r="4372" spans="8:12" x14ac:dyDescent="0.25">
      <c r="H4372" s="62">
        <v>620035300</v>
      </c>
      <c r="I4372" s="62" t="s">
        <v>112</v>
      </c>
      <c r="J4372" s="62" t="s">
        <v>105</v>
      </c>
      <c r="K4372" s="62" t="s">
        <v>248</v>
      </c>
      <c r="L4372" s="62" t="s">
        <v>5094</v>
      </c>
    </row>
    <row r="4373" spans="8:12" x14ac:dyDescent="0.25">
      <c r="H4373" s="62">
        <v>620035900</v>
      </c>
      <c r="I4373" s="62" t="s">
        <v>112</v>
      </c>
      <c r="J4373" s="62" t="s">
        <v>105</v>
      </c>
      <c r="K4373" s="62" t="s">
        <v>248</v>
      </c>
      <c r="L4373" s="62" t="s">
        <v>3509</v>
      </c>
    </row>
    <row r="4374" spans="8:12" x14ac:dyDescent="0.25">
      <c r="H4374" s="62">
        <v>620038200</v>
      </c>
      <c r="I4374" s="62" t="s">
        <v>112</v>
      </c>
      <c r="J4374" s="62" t="s">
        <v>105</v>
      </c>
      <c r="K4374" s="62" t="s">
        <v>248</v>
      </c>
      <c r="L4374" s="62" t="s">
        <v>3510</v>
      </c>
    </row>
    <row r="4375" spans="8:12" x14ac:dyDescent="0.25">
      <c r="H4375" s="62">
        <v>620041200</v>
      </c>
      <c r="I4375" s="62" t="s">
        <v>112</v>
      </c>
      <c r="J4375" s="62" t="s">
        <v>105</v>
      </c>
      <c r="K4375" s="62" t="s">
        <v>248</v>
      </c>
      <c r="L4375" s="62" t="s">
        <v>3511</v>
      </c>
    </row>
    <row r="4376" spans="8:12" x14ac:dyDescent="0.25">
      <c r="H4376" s="62">
        <v>620043900</v>
      </c>
      <c r="I4376" s="62" t="s">
        <v>112</v>
      </c>
      <c r="J4376" s="62" t="s">
        <v>105</v>
      </c>
      <c r="K4376" s="62" t="s">
        <v>248</v>
      </c>
      <c r="L4376" s="62" t="s">
        <v>3512</v>
      </c>
    </row>
    <row r="4377" spans="8:12" x14ac:dyDescent="0.25">
      <c r="H4377" s="62">
        <v>620044200</v>
      </c>
      <c r="I4377" s="62" t="s">
        <v>112</v>
      </c>
      <c r="J4377" s="62" t="s">
        <v>105</v>
      </c>
      <c r="K4377" s="62" t="s">
        <v>248</v>
      </c>
      <c r="L4377" s="62" t="s">
        <v>5095</v>
      </c>
    </row>
    <row r="4378" spans="8:12" x14ac:dyDescent="0.25">
      <c r="H4378" s="62">
        <v>620049100</v>
      </c>
      <c r="I4378" s="62" t="s">
        <v>112</v>
      </c>
      <c r="J4378" s="62" t="s">
        <v>103</v>
      </c>
      <c r="K4378" s="62" t="s">
        <v>248</v>
      </c>
      <c r="L4378" s="62" t="s">
        <v>3513</v>
      </c>
    </row>
    <row r="4379" spans="8:12" x14ac:dyDescent="0.25">
      <c r="H4379" s="62">
        <v>620051300</v>
      </c>
      <c r="I4379" s="62" t="s">
        <v>112</v>
      </c>
      <c r="J4379" s="62" t="s">
        <v>105</v>
      </c>
      <c r="K4379" s="62" t="s">
        <v>250</v>
      </c>
      <c r="L4379" s="62" t="s">
        <v>5096</v>
      </c>
    </row>
    <row r="4380" spans="8:12" x14ac:dyDescent="0.25">
      <c r="H4380" s="62">
        <v>620051800</v>
      </c>
      <c r="I4380" s="62" t="s">
        <v>112</v>
      </c>
      <c r="J4380" s="62" t="s">
        <v>105</v>
      </c>
      <c r="K4380" s="62" t="s">
        <v>250</v>
      </c>
      <c r="L4380" s="62" t="s">
        <v>3515</v>
      </c>
    </row>
    <row r="4381" spans="8:12" x14ac:dyDescent="0.25">
      <c r="H4381" s="62">
        <v>620054800</v>
      </c>
      <c r="I4381" s="62" t="s">
        <v>112</v>
      </c>
      <c r="J4381" s="62" t="s">
        <v>105</v>
      </c>
      <c r="K4381" s="62" t="s">
        <v>248</v>
      </c>
      <c r="L4381" s="62" t="s">
        <v>3516</v>
      </c>
    </row>
    <row r="4382" spans="8:12" x14ac:dyDescent="0.25">
      <c r="H4382" s="62">
        <v>620057000</v>
      </c>
      <c r="I4382" s="62" t="s">
        <v>112</v>
      </c>
      <c r="J4382" s="62" t="s">
        <v>105</v>
      </c>
      <c r="K4382" s="62" t="s">
        <v>250</v>
      </c>
      <c r="L4382" s="62" t="s">
        <v>3517</v>
      </c>
    </row>
    <row r="4383" spans="8:12" x14ac:dyDescent="0.25">
      <c r="H4383" s="62">
        <v>620057001</v>
      </c>
      <c r="I4383" s="62" t="s">
        <v>112</v>
      </c>
      <c r="J4383" s="62" t="s">
        <v>105</v>
      </c>
      <c r="K4383" s="62" t="s">
        <v>250</v>
      </c>
      <c r="L4383" s="62" t="s">
        <v>3518</v>
      </c>
    </row>
    <row r="4384" spans="8:12" x14ac:dyDescent="0.25">
      <c r="H4384" s="62">
        <v>620057002</v>
      </c>
      <c r="I4384" s="62" t="s">
        <v>112</v>
      </c>
      <c r="J4384" s="62" t="s">
        <v>105</v>
      </c>
      <c r="K4384" s="62" t="s">
        <v>250</v>
      </c>
      <c r="L4384" s="62" t="s">
        <v>3519</v>
      </c>
    </row>
    <row r="4385" spans="8:12" x14ac:dyDescent="0.25">
      <c r="H4385" s="62">
        <v>620057003</v>
      </c>
      <c r="I4385" s="62" t="s">
        <v>112</v>
      </c>
      <c r="J4385" s="62" t="s">
        <v>105</v>
      </c>
      <c r="K4385" s="62" t="s">
        <v>250</v>
      </c>
      <c r="L4385" s="62" t="s">
        <v>3520</v>
      </c>
    </row>
    <row r="4386" spans="8:12" x14ac:dyDescent="0.25">
      <c r="H4386" s="62">
        <v>620059100</v>
      </c>
      <c r="I4386" s="62" t="s">
        <v>112</v>
      </c>
      <c r="J4386" s="62" t="s">
        <v>105</v>
      </c>
      <c r="K4386" s="62" t="s">
        <v>248</v>
      </c>
      <c r="L4386" s="62" t="s">
        <v>3521</v>
      </c>
    </row>
    <row r="4387" spans="8:12" x14ac:dyDescent="0.25">
      <c r="H4387" s="62">
        <v>620070100</v>
      </c>
      <c r="I4387" s="62" t="s">
        <v>112</v>
      </c>
      <c r="J4387" s="62" t="s">
        <v>103</v>
      </c>
      <c r="K4387" s="62" t="s">
        <v>248</v>
      </c>
      <c r="L4387" s="62" t="s">
        <v>5407</v>
      </c>
    </row>
    <row r="4388" spans="8:12" x14ac:dyDescent="0.25">
      <c r="H4388" s="62">
        <v>620073000</v>
      </c>
      <c r="I4388" s="62" t="s">
        <v>112</v>
      </c>
      <c r="J4388" s="62" t="s">
        <v>103</v>
      </c>
      <c r="K4388" s="62" t="s">
        <v>246</v>
      </c>
      <c r="L4388" s="62" t="s">
        <v>5408</v>
      </c>
    </row>
    <row r="4389" spans="8:12" x14ac:dyDescent="0.25">
      <c r="H4389" s="62">
        <v>620074400</v>
      </c>
      <c r="I4389" s="62" t="s">
        <v>112</v>
      </c>
      <c r="J4389" s="62" t="s">
        <v>105</v>
      </c>
      <c r="K4389" s="62" t="s">
        <v>106</v>
      </c>
      <c r="L4389" s="62" t="s">
        <v>3522</v>
      </c>
    </row>
    <row r="4390" spans="8:12" x14ac:dyDescent="0.25">
      <c r="H4390" s="62">
        <v>620075000</v>
      </c>
      <c r="I4390" s="62" t="s">
        <v>112</v>
      </c>
      <c r="J4390" s="62" t="s">
        <v>105</v>
      </c>
      <c r="K4390" s="62" t="s">
        <v>106</v>
      </c>
      <c r="L4390" s="62" t="s">
        <v>3523</v>
      </c>
    </row>
    <row r="4391" spans="8:12" x14ac:dyDescent="0.25">
      <c r="H4391" s="62">
        <v>620075100</v>
      </c>
      <c r="I4391" s="62" t="s">
        <v>112</v>
      </c>
      <c r="J4391" s="62" t="s">
        <v>105</v>
      </c>
      <c r="K4391" s="62" t="s">
        <v>106</v>
      </c>
      <c r="L4391" s="62" t="s">
        <v>3524</v>
      </c>
    </row>
    <row r="4392" spans="8:12" x14ac:dyDescent="0.25">
      <c r="H4392" s="62">
        <v>620075200</v>
      </c>
      <c r="I4392" s="62" t="s">
        <v>112</v>
      </c>
      <c r="J4392" s="62" t="s">
        <v>105</v>
      </c>
      <c r="K4392" s="62" t="s">
        <v>106</v>
      </c>
      <c r="L4392" s="62" t="s">
        <v>5097</v>
      </c>
    </row>
    <row r="4393" spans="8:12" x14ac:dyDescent="0.25">
      <c r="H4393" s="62">
        <v>620075300</v>
      </c>
      <c r="I4393" s="62" t="s">
        <v>112</v>
      </c>
      <c r="J4393" s="62" t="s">
        <v>105</v>
      </c>
      <c r="K4393" s="62" t="s">
        <v>106</v>
      </c>
      <c r="L4393" s="62" t="s">
        <v>3525</v>
      </c>
    </row>
    <row r="4394" spans="8:12" x14ac:dyDescent="0.25">
      <c r="H4394" s="62">
        <v>620075400</v>
      </c>
      <c r="I4394" s="62" t="s">
        <v>112</v>
      </c>
      <c r="J4394" s="62" t="s">
        <v>105</v>
      </c>
      <c r="K4394" s="62" t="s">
        <v>106</v>
      </c>
      <c r="L4394" s="62" t="s">
        <v>3526</v>
      </c>
    </row>
    <row r="4395" spans="8:12" x14ac:dyDescent="0.25">
      <c r="H4395" s="62">
        <v>620075500</v>
      </c>
      <c r="I4395" s="62" t="s">
        <v>112</v>
      </c>
      <c r="J4395" s="62" t="s">
        <v>105</v>
      </c>
      <c r="K4395" s="62" t="s">
        <v>106</v>
      </c>
      <c r="L4395" s="62" t="s">
        <v>3527</v>
      </c>
    </row>
    <row r="4396" spans="8:12" x14ac:dyDescent="0.25">
      <c r="H4396" s="62">
        <v>620075600</v>
      </c>
      <c r="I4396" s="62" t="s">
        <v>112</v>
      </c>
      <c r="J4396" s="62" t="s">
        <v>105</v>
      </c>
      <c r="K4396" s="62" t="s">
        <v>248</v>
      </c>
      <c r="L4396" s="62" t="s">
        <v>3528</v>
      </c>
    </row>
    <row r="4397" spans="8:12" x14ac:dyDescent="0.25">
      <c r="H4397" s="62">
        <v>620075700</v>
      </c>
      <c r="I4397" s="62" t="s">
        <v>112</v>
      </c>
      <c r="J4397" s="62" t="s">
        <v>105</v>
      </c>
      <c r="K4397" s="62" t="s">
        <v>106</v>
      </c>
      <c r="L4397" s="62" t="s">
        <v>5098</v>
      </c>
    </row>
    <row r="4398" spans="8:12" x14ac:dyDescent="0.25">
      <c r="H4398" s="62">
        <v>620075800</v>
      </c>
      <c r="I4398" s="62" t="s">
        <v>112</v>
      </c>
      <c r="J4398" s="62" t="s">
        <v>105</v>
      </c>
      <c r="K4398" s="62" t="s">
        <v>106</v>
      </c>
      <c r="L4398" s="62" t="s">
        <v>3529</v>
      </c>
    </row>
    <row r="4399" spans="8:12" x14ac:dyDescent="0.25">
      <c r="H4399" s="62">
        <v>620079200</v>
      </c>
      <c r="I4399" s="62" t="s">
        <v>112</v>
      </c>
      <c r="J4399" s="62" t="s">
        <v>103</v>
      </c>
      <c r="K4399" s="62" t="s">
        <v>246</v>
      </c>
      <c r="L4399" s="62" t="s">
        <v>5409</v>
      </c>
    </row>
    <row r="4400" spans="8:12" x14ac:dyDescent="0.25">
      <c r="H4400" s="62">
        <v>620080500</v>
      </c>
      <c r="I4400" s="62" t="s">
        <v>112</v>
      </c>
      <c r="J4400" s="62" t="s">
        <v>103</v>
      </c>
      <c r="K4400" s="62" t="s">
        <v>248</v>
      </c>
      <c r="L4400" s="62" t="s">
        <v>3530</v>
      </c>
    </row>
    <row r="4401" spans="8:12" x14ac:dyDescent="0.25">
      <c r="H4401" s="62">
        <v>620081200</v>
      </c>
      <c r="I4401" s="62" t="s">
        <v>112</v>
      </c>
      <c r="J4401" s="62" t="s">
        <v>103</v>
      </c>
      <c r="K4401" s="62" t="s">
        <v>246</v>
      </c>
      <c r="L4401" s="62" t="s">
        <v>5410</v>
      </c>
    </row>
    <row r="4402" spans="8:12" x14ac:dyDescent="0.25">
      <c r="H4402" s="62">
        <v>620082500</v>
      </c>
      <c r="I4402" s="62" t="s">
        <v>112</v>
      </c>
      <c r="J4402" s="62" t="s">
        <v>105</v>
      </c>
      <c r="K4402" s="62" t="s">
        <v>248</v>
      </c>
      <c r="L4402" s="62" t="s">
        <v>3531</v>
      </c>
    </row>
    <row r="4403" spans="8:12" x14ac:dyDescent="0.25">
      <c r="H4403" s="62">
        <v>620083000</v>
      </c>
      <c r="I4403" s="62" t="s">
        <v>112</v>
      </c>
      <c r="J4403" s="62" t="s">
        <v>105</v>
      </c>
      <c r="K4403" s="62" t="s">
        <v>248</v>
      </c>
      <c r="L4403" s="62" t="s">
        <v>3532</v>
      </c>
    </row>
    <row r="4404" spans="8:12" x14ac:dyDescent="0.25">
      <c r="H4404" s="62">
        <v>620085000</v>
      </c>
      <c r="I4404" s="62" t="s">
        <v>112</v>
      </c>
      <c r="J4404" s="62" t="s">
        <v>103</v>
      </c>
      <c r="K4404" s="62" t="s">
        <v>246</v>
      </c>
      <c r="L4404" s="62" t="s">
        <v>5411</v>
      </c>
    </row>
    <row r="4405" spans="8:12" x14ac:dyDescent="0.25">
      <c r="H4405" s="62">
        <v>620085400</v>
      </c>
      <c r="I4405" s="62" t="s">
        <v>112</v>
      </c>
      <c r="J4405" s="62" t="s">
        <v>105</v>
      </c>
      <c r="K4405" s="62" t="s">
        <v>248</v>
      </c>
      <c r="L4405" s="62" t="s">
        <v>3533</v>
      </c>
    </row>
    <row r="4406" spans="8:12" x14ac:dyDescent="0.25">
      <c r="H4406" s="62">
        <v>620086300</v>
      </c>
      <c r="I4406" s="62" t="s">
        <v>112</v>
      </c>
      <c r="J4406" s="62" t="s">
        <v>105</v>
      </c>
      <c r="K4406" s="62" t="s">
        <v>248</v>
      </c>
      <c r="L4406" s="62" t="s">
        <v>3534</v>
      </c>
    </row>
    <row r="4407" spans="8:12" x14ac:dyDescent="0.25">
      <c r="H4407" s="62">
        <v>620086600</v>
      </c>
      <c r="I4407" s="62" t="s">
        <v>112</v>
      </c>
      <c r="J4407" s="62" t="s">
        <v>105</v>
      </c>
      <c r="K4407" s="62" t="s">
        <v>248</v>
      </c>
      <c r="L4407" s="62" t="s">
        <v>3535</v>
      </c>
    </row>
    <row r="4408" spans="8:12" x14ac:dyDescent="0.25">
      <c r="H4408" s="62">
        <v>620087200</v>
      </c>
      <c r="I4408" s="62" t="s">
        <v>112</v>
      </c>
      <c r="J4408" s="62" t="s">
        <v>105</v>
      </c>
      <c r="K4408" s="62" t="s">
        <v>248</v>
      </c>
      <c r="L4408" s="62" t="s">
        <v>3536</v>
      </c>
    </row>
    <row r="4409" spans="8:12" x14ac:dyDescent="0.25">
      <c r="H4409" s="62">
        <v>620090400</v>
      </c>
      <c r="I4409" s="62" t="s">
        <v>112</v>
      </c>
      <c r="J4409" s="62" t="s">
        <v>105</v>
      </c>
      <c r="K4409" s="62" t="s">
        <v>248</v>
      </c>
      <c r="L4409" s="62" t="s">
        <v>3537</v>
      </c>
    </row>
    <row r="4410" spans="8:12" x14ac:dyDescent="0.25">
      <c r="H4410" s="62">
        <v>620090600</v>
      </c>
      <c r="I4410" s="62" t="s">
        <v>112</v>
      </c>
      <c r="J4410" s="62" t="s">
        <v>105</v>
      </c>
      <c r="K4410" s="62" t="s">
        <v>248</v>
      </c>
      <c r="L4410" s="62" t="s">
        <v>3538</v>
      </c>
    </row>
    <row r="4411" spans="8:12" x14ac:dyDescent="0.25">
      <c r="H4411" s="62">
        <v>620091500</v>
      </c>
      <c r="I4411" s="62" t="s">
        <v>112</v>
      </c>
      <c r="J4411" s="62" t="s">
        <v>105</v>
      </c>
      <c r="K4411" s="62" t="s">
        <v>250</v>
      </c>
      <c r="L4411" s="62" t="s">
        <v>3539</v>
      </c>
    </row>
    <row r="4412" spans="8:12" x14ac:dyDescent="0.25">
      <c r="H4412" s="62">
        <v>620092200</v>
      </c>
      <c r="I4412" s="62" t="s">
        <v>112</v>
      </c>
      <c r="J4412" s="62" t="s">
        <v>105</v>
      </c>
      <c r="K4412" s="62" t="s">
        <v>248</v>
      </c>
      <c r="L4412" s="62" t="s">
        <v>3540</v>
      </c>
    </row>
    <row r="4413" spans="8:12" x14ac:dyDescent="0.25">
      <c r="H4413" s="62">
        <v>620092900</v>
      </c>
      <c r="I4413" s="62" t="s">
        <v>112</v>
      </c>
      <c r="J4413" s="62" t="s">
        <v>105</v>
      </c>
      <c r="K4413" s="62" t="s">
        <v>248</v>
      </c>
      <c r="L4413" s="62" t="s">
        <v>3541</v>
      </c>
    </row>
    <row r="4414" spans="8:12" x14ac:dyDescent="0.25">
      <c r="H4414" s="62">
        <v>620093000</v>
      </c>
      <c r="I4414" s="62" t="s">
        <v>112</v>
      </c>
      <c r="J4414" s="62" t="s">
        <v>105</v>
      </c>
      <c r="K4414" s="62" t="s">
        <v>248</v>
      </c>
      <c r="L4414" s="62" t="s">
        <v>3542</v>
      </c>
    </row>
    <row r="4415" spans="8:12" x14ac:dyDescent="0.25">
      <c r="H4415" s="62">
        <v>620093800</v>
      </c>
      <c r="I4415" s="62" t="s">
        <v>112</v>
      </c>
      <c r="J4415" s="62" t="s">
        <v>103</v>
      </c>
      <c r="K4415" s="62" t="s">
        <v>248</v>
      </c>
      <c r="L4415" s="62" t="s">
        <v>3543</v>
      </c>
    </row>
    <row r="4416" spans="8:12" x14ac:dyDescent="0.25">
      <c r="H4416" s="62">
        <v>620094700</v>
      </c>
      <c r="I4416" s="62" t="s">
        <v>112</v>
      </c>
      <c r="J4416" s="62" t="s">
        <v>103</v>
      </c>
      <c r="K4416" s="62" t="s">
        <v>246</v>
      </c>
      <c r="L4416" s="62" t="s">
        <v>5412</v>
      </c>
    </row>
    <row r="4417" spans="8:12" x14ac:dyDescent="0.25">
      <c r="H4417" s="62">
        <v>620095600</v>
      </c>
      <c r="I4417" s="62" t="s">
        <v>112</v>
      </c>
      <c r="J4417" s="62" t="s">
        <v>105</v>
      </c>
      <c r="K4417" s="62" t="s">
        <v>250</v>
      </c>
      <c r="L4417" s="62" t="s">
        <v>3544</v>
      </c>
    </row>
    <row r="4418" spans="8:12" x14ac:dyDescent="0.25">
      <c r="H4418" s="62">
        <v>620096800</v>
      </c>
      <c r="I4418" s="62" t="s">
        <v>112</v>
      </c>
      <c r="J4418" s="62" t="s">
        <v>105</v>
      </c>
      <c r="K4418" s="62" t="s">
        <v>250</v>
      </c>
      <c r="L4418" s="62" t="s">
        <v>3545</v>
      </c>
    </row>
    <row r="4419" spans="8:12" x14ac:dyDescent="0.25">
      <c r="H4419" s="62">
        <v>620098500</v>
      </c>
      <c r="I4419" s="62" t="s">
        <v>112</v>
      </c>
      <c r="J4419" s="62" t="s">
        <v>105</v>
      </c>
      <c r="K4419" s="62" t="s">
        <v>250</v>
      </c>
      <c r="L4419" s="62" t="s">
        <v>3546</v>
      </c>
    </row>
    <row r="4420" spans="8:12" x14ac:dyDescent="0.25">
      <c r="H4420" s="62">
        <v>620100300</v>
      </c>
      <c r="I4420" s="62" t="s">
        <v>112</v>
      </c>
      <c r="J4420" s="62" t="s">
        <v>103</v>
      </c>
      <c r="K4420" s="62" t="s">
        <v>250</v>
      </c>
      <c r="L4420" s="62" t="s">
        <v>3547</v>
      </c>
    </row>
    <row r="4421" spans="8:12" x14ac:dyDescent="0.25">
      <c r="H4421" s="62">
        <v>620100301</v>
      </c>
      <c r="I4421" s="62" t="s">
        <v>112</v>
      </c>
      <c r="J4421" s="62" t="s">
        <v>103</v>
      </c>
      <c r="K4421" s="62" t="s">
        <v>250</v>
      </c>
      <c r="L4421" s="62" t="s">
        <v>3548</v>
      </c>
    </row>
    <row r="4422" spans="8:12" x14ac:dyDescent="0.25">
      <c r="H4422" s="62">
        <v>620100302</v>
      </c>
      <c r="I4422" s="62" t="s">
        <v>112</v>
      </c>
      <c r="J4422" s="62" t="s">
        <v>103</v>
      </c>
      <c r="K4422" s="62" t="s">
        <v>250</v>
      </c>
      <c r="L4422" s="62" t="s">
        <v>3549</v>
      </c>
    </row>
    <row r="4423" spans="8:12" x14ac:dyDescent="0.25">
      <c r="H4423" s="62">
        <v>620100305</v>
      </c>
      <c r="I4423" s="62" t="s">
        <v>112</v>
      </c>
      <c r="J4423" s="62" t="s">
        <v>103</v>
      </c>
      <c r="K4423" s="62" t="s">
        <v>250</v>
      </c>
      <c r="L4423" s="62" t="s">
        <v>3550</v>
      </c>
    </row>
    <row r="4424" spans="8:12" x14ac:dyDescent="0.25">
      <c r="H4424" s="62">
        <v>620100306</v>
      </c>
      <c r="I4424" s="62" t="s">
        <v>112</v>
      </c>
      <c r="J4424" s="62" t="s">
        <v>103</v>
      </c>
      <c r="K4424" s="62" t="s">
        <v>250</v>
      </c>
      <c r="L4424" s="62" t="s">
        <v>3551</v>
      </c>
    </row>
    <row r="4425" spans="8:12" x14ac:dyDescent="0.25">
      <c r="H4425" s="62">
        <v>620100307</v>
      </c>
      <c r="I4425" s="62" t="s">
        <v>112</v>
      </c>
      <c r="J4425" s="62" t="s">
        <v>103</v>
      </c>
      <c r="K4425" s="62" t="s">
        <v>250</v>
      </c>
      <c r="L4425" s="62" t="s">
        <v>3552</v>
      </c>
    </row>
    <row r="4426" spans="8:12" x14ac:dyDescent="0.25">
      <c r="H4426" s="62">
        <v>620100900</v>
      </c>
      <c r="I4426" s="62" t="s">
        <v>112</v>
      </c>
      <c r="J4426" s="62" t="s">
        <v>105</v>
      </c>
      <c r="K4426" s="62" t="s">
        <v>248</v>
      </c>
      <c r="L4426" s="62" t="s">
        <v>5099</v>
      </c>
    </row>
    <row r="4427" spans="8:12" x14ac:dyDescent="0.25">
      <c r="H4427" s="62">
        <v>620101000</v>
      </c>
      <c r="I4427" s="62" t="s">
        <v>112</v>
      </c>
      <c r="J4427" s="62" t="s">
        <v>105</v>
      </c>
      <c r="K4427" s="62" t="s">
        <v>248</v>
      </c>
      <c r="L4427" s="62" t="s">
        <v>3553</v>
      </c>
    </row>
    <row r="4428" spans="8:12" x14ac:dyDescent="0.25">
      <c r="H4428" s="62">
        <v>620106000</v>
      </c>
      <c r="I4428" s="62" t="s">
        <v>112</v>
      </c>
      <c r="J4428" s="62" t="s">
        <v>105</v>
      </c>
      <c r="K4428" s="62" t="s">
        <v>248</v>
      </c>
      <c r="L4428" s="62" t="s">
        <v>3554</v>
      </c>
    </row>
    <row r="4429" spans="8:12" x14ac:dyDescent="0.25">
      <c r="H4429" s="62">
        <v>620106100</v>
      </c>
      <c r="I4429" s="62" t="s">
        <v>112</v>
      </c>
      <c r="J4429" s="62" t="s">
        <v>105</v>
      </c>
      <c r="K4429" s="62" t="s">
        <v>248</v>
      </c>
      <c r="L4429" s="62" t="s">
        <v>3555</v>
      </c>
    </row>
    <row r="4430" spans="8:12" x14ac:dyDescent="0.25">
      <c r="H4430" s="62">
        <v>620107000</v>
      </c>
      <c r="I4430" s="62" t="s">
        <v>112</v>
      </c>
      <c r="J4430" s="62" t="s">
        <v>105</v>
      </c>
      <c r="K4430" s="62" t="s">
        <v>250</v>
      </c>
      <c r="L4430" s="62" t="s">
        <v>3514</v>
      </c>
    </row>
    <row r="4431" spans="8:12" x14ac:dyDescent="0.25">
      <c r="H4431" s="62">
        <v>620107300</v>
      </c>
      <c r="I4431" s="62" t="s">
        <v>112</v>
      </c>
      <c r="J4431" s="62" t="s">
        <v>105</v>
      </c>
      <c r="K4431" s="62" t="s">
        <v>248</v>
      </c>
      <c r="L4431" s="62" t="s">
        <v>5100</v>
      </c>
    </row>
    <row r="4432" spans="8:12" x14ac:dyDescent="0.25">
      <c r="H4432" s="62">
        <v>620107400</v>
      </c>
      <c r="I4432" s="62" t="s">
        <v>112</v>
      </c>
      <c r="J4432" s="62" t="s">
        <v>105</v>
      </c>
      <c r="K4432" s="62" t="s">
        <v>106</v>
      </c>
      <c r="L4432" s="62" t="s">
        <v>5101</v>
      </c>
    </row>
    <row r="4433" spans="8:12" x14ac:dyDescent="0.25">
      <c r="H4433" s="62">
        <v>620107401</v>
      </c>
      <c r="I4433" s="62" t="s">
        <v>112</v>
      </c>
      <c r="J4433" s="62" t="s">
        <v>105</v>
      </c>
      <c r="K4433" s="62" t="s">
        <v>106</v>
      </c>
      <c r="L4433" s="62" t="s">
        <v>3556</v>
      </c>
    </row>
    <row r="4434" spans="8:12" x14ac:dyDescent="0.25">
      <c r="H4434" s="62">
        <v>620107402</v>
      </c>
      <c r="I4434" s="62" t="s">
        <v>112</v>
      </c>
      <c r="J4434" s="62" t="s">
        <v>105</v>
      </c>
      <c r="K4434" s="62" t="s">
        <v>106</v>
      </c>
      <c r="L4434" s="62" t="s">
        <v>3557</v>
      </c>
    </row>
    <row r="4435" spans="8:12" x14ac:dyDescent="0.25">
      <c r="H4435" s="62">
        <v>620107403</v>
      </c>
      <c r="I4435" s="62" t="s">
        <v>112</v>
      </c>
      <c r="J4435" s="62" t="s">
        <v>105</v>
      </c>
      <c r="K4435" s="62" t="s">
        <v>106</v>
      </c>
      <c r="L4435" s="62" t="s">
        <v>3558</v>
      </c>
    </row>
    <row r="4436" spans="8:12" x14ac:dyDescent="0.25">
      <c r="H4436" s="62">
        <v>620107404</v>
      </c>
      <c r="I4436" s="62" t="s">
        <v>112</v>
      </c>
      <c r="J4436" s="62" t="s">
        <v>105</v>
      </c>
      <c r="K4436" s="62" t="s">
        <v>106</v>
      </c>
      <c r="L4436" s="62" t="s">
        <v>3559</v>
      </c>
    </row>
    <row r="4437" spans="8:12" x14ac:dyDescent="0.25">
      <c r="H4437" s="62">
        <v>620107405</v>
      </c>
      <c r="I4437" s="62" t="s">
        <v>112</v>
      </c>
      <c r="J4437" s="62" t="s">
        <v>105</v>
      </c>
      <c r="K4437" s="62" t="s">
        <v>106</v>
      </c>
      <c r="L4437" s="62" t="s">
        <v>3560</v>
      </c>
    </row>
    <row r="4438" spans="8:12" x14ac:dyDescent="0.25">
      <c r="H4438" s="62">
        <v>620107406</v>
      </c>
      <c r="I4438" s="62" t="s">
        <v>112</v>
      </c>
      <c r="J4438" s="62" t="s">
        <v>105</v>
      </c>
      <c r="K4438" s="62" t="s">
        <v>106</v>
      </c>
      <c r="L4438" s="62" t="s">
        <v>3561</v>
      </c>
    </row>
    <row r="4439" spans="8:12" x14ac:dyDescent="0.25">
      <c r="H4439" s="62">
        <v>620109100</v>
      </c>
      <c r="I4439" s="62" t="s">
        <v>112</v>
      </c>
      <c r="J4439" s="62" t="s">
        <v>103</v>
      </c>
      <c r="K4439" s="62" t="s">
        <v>106</v>
      </c>
      <c r="L4439" s="62" t="s">
        <v>5413</v>
      </c>
    </row>
    <row r="4440" spans="8:12" x14ac:dyDescent="0.25">
      <c r="H4440" s="62">
        <v>620109400</v>
      </c>
      <c r="I4440" s="62" t="s">
        <v>112</v>
      </c>
      <c r="J4440" s="62" t="s">
        <v>105</v>
      </c>
      <c r="K4440" s="62" t="s">
        <v>250</v>
      </c>
      <c r="L4440" s="62" t="s">
        <v>3562</v>
      </c>
    </row>
    <row r="4441" spans="8:12" x14ac:dyDescent="0.25">
      <c r="H4441" s="62">
        <v>620109600</v>
      </c>
      <c r="I4441" s="62" t="s">
        <v>112</v>
      </c>
      <c r="J4441" s="62" t="s">
        <v>105</v>
      </c>
      <c r="K4441" s="62" t="s">
        <v>250</v>
      </c>
      <c r="L4441" s="62" t="s">
        <v>5102</v>
      </c>
    </row>
    <row r="4442" spans="8:12" x14ac:dyDescent="0.25">
      <c r="H4442" s="62">
        <v>620110300</v>
      </c>
      <c r="I4442" s="62" t="s">
        <v>112</v>
      </c>
      <c r="J4442" s="62" t="s">
        <v>103</v>
      </c>
      <c r="K4442" s="62" t="s">
        <v>246</v>
      </c>
      <c r="L4442" s="62" t="s">
        <v>5414</v>
      </c>
    </row>
    <row r="4443" spans="8:12" x14ac:dyDescent="0.25">
      <c r="H4443" s="62">
        <v>620110301</v>
      </c>
      <c r="I4443" s="62" t="s">
        <v>112</v>
      </c>
      <c r="J4443" s="62" t="s">
        <v>103</v>
      </c>
      <c r="K4443" s="62" t="s">
        <v>246</v>
      </c>
      <c r="L4443" s="62" t="s">
        <v>5270</v>
      </c>
    </row>
    <row r="4444" spans="8:12" x14ac:dyDescent="0.25">
      <c r="H4444" s="62">
        <v>620110302</v>
      </c>
      <c r="I4444" s="62" t="s">
        <v>112</v>
      </c>
      <c r="J4444" s="62" t="s">
        <v>103</v>
      </c>
      <c r="K4444" s="62" t="s">
        <v>246</v>
      </c>
      <c r="L4444" s="62" t="s">
        <v>5270</v>
      </c>
    </row>
    <row r="4445" spans="8:12" x14ac:dyDescent="0.25">
      <c r="H4445" s="62">
        <v>620110305</v>
      </c>
      <c r="I4445" s="62" t="s">
        <v>112</v>
      </c>
      <c r="J4445" s="62" t="s">
        <v>103</v>
      </c>
      <c r="K4445" s="62" t="s">
        <v>246</v>
      </c>
      <c r="L4445" s="62" t="s">
        <v>5270</v>
      </c>
    </row>
    <row r="4446" spans="8:12" x14ac:dyDescent="0.25">
      <c r="H4446" s="62">
        <v>620110306</v>
      </c>
      <c r="I4446" s="62" t="s">
        <v>112</v>
      </c>
      <c r="J4446" s="62" t="s">
        <v>103</v>
      </c>
      <c r="K4446" s="62" t="s">
        <v>246</v>
      </c>
      <c r="L4446" s="62" t="s">
        <v>5270</v>
      </c>
    </row>
    <row r="4447" spans="8:12" x14ac:dyDescent="0.25">
      <c r="H4447" s="62">
        <v>620110307</v>
      </c>
      <c r="I4447" s="62" t="s">
        <v>112</v>
      </c>
      <c r="J4447" s="62" t="s">
        <v>103</v>
      </c>
      <c r="K4447" s="62" t="s">
        <v>104</v>
      </c>
      <c r="L4447" s="62" t="s">
        <v>5270</v>
      </c>
    </row>
    <row r="4448" spans="8:12" x14ac:dyDescent="0.25">
      <c r="H4448" s="62">
        <v>620110400</v>
      </c>
      <c r="I4448" s="62" t="s">
        <v>112</v>
      </c>
      <c r="J4448" s="62" t="s">
        <v>105</v>
      </c>
      <c r="K4448" s="62" t="s">
        <v>250</v>
      </c>
      <c r="L4448" s="62" t="s">
        <v>3563</v>
      </c>
    </row>
    <row r="4449" spans="8:12" x14ac:dyDescent="0.25">
      <c r="H4449" s="62">
        <v>620110600</v>
      </c>
      <c r="I4449" s="62" t="s">
        <v>112</v>
      </c>
      <c r="J4449" s="62" t="s">
        <v>103</v>
      </c>
      <c r="K4449" s="62" t="s">
        <v>246</v>
      </c>
      <c r="L4449" s="62" t="s">
        <v>5270</v>
      </c>
    </row>
    <row r="4450" spans="8:12" x14ac:dyDescent="0.25">
      <c r="H4450" s="62">
        <v>620111000</v>
      </c>
      <c r="I4450" s="62" t="s">
        <v>112</v>
      </c>
      <c r="J4450" s="62" t="s">
        <v>103</v>
      </c>
      <c r="K4450" s="62" t="s">
        <v>246</v>
      </c>
      <c r="L4450" s="62" t="s">
        <v>5415</v>
      </c>
    </row>
    <row r="4451" spans="8:12" x14ac:dyDescent="0.25">
      <c r="H4451" s="62">
        <v>620111100</v>
      </c>
      <c r="I4451" s="62" t="s">
        <v>112</v>
      </c>
      <c r="J4451" s="62" t="s">
        <v>103</v>
      </c>
      <c r="K4451" s="62" t="s">
        <v>250</v>
      </c>
      <c r="L4451" s="62" t="s">
        <v>3564</v>
      </c>
    </row>
    <row r="4452" spans="8:12" x14ac:dyDescent="0.25">
      <c r="H4452" s="62">
        <v>620111101</v>
      </c>
      <c r="I4452" s="62" t="s">
        <v>112</v>
      </c>
      <c r="J4452" s="62" t="s">
        <v>103</v>
      </c>
      <c r="K4452" s="62" t="s">
        <v>250</v>
      </c>
      <c r="L4452" s="62" t="s">
        <v>3565</v>
      </c>
    </row>
    <row r="4453" spans="8:12" x14ac:dyDescent="0.25">
      <c r="H4453" s="62">
        <v>620111900</v>
      </c>
      <c r="I4453" s="62" t="s">
        <v>112</v>
      </c>
      <c r="J4453" s="62" t="s">
        <v>105</v>
      </c>
      <c r="K4453" s="62" t="s">
        <v>248</v>
      </c>
      <c r="L4453" s="62" t="s">
        <v>3566</v>
      </c>
    </row>
    <row r="4454" spans="8:12" x14ac:dyDescent="0.25">
      <c r="H4454" s="62">
        <v>620112100</v>
      </c>
      <c r="I4454" s="62" t="s">
        <v>112</v>
      </c>
      <c r="J4454" s="62" t="s">
        <v>105</v>
      </c>
      <c r="K4454" s="62" t="s">
        <v>248</v>
      </c>
      <c r="L4454" s="62" t="s">
        <v>3567</v>
      </c>
    </row>
    <row r="4455" spans="8:12" x14ac:dyDescent="0.25">
      <c r="H4455" s="62">
        <v>620112400</v>
      </c>
      <c r="I4455" s="62" t="s">
        <v>112</v>
      </c>
      <c r="J4455" s="62" t="s">
        <v>103</v>
      </c>
      <c r="K4455" s="62" t="s">
        <v>250</v>
      </c>
      <c r="L4455" s="62" t="s">
        <v>5416</v>
      </c>
    </row>
    <row r="4456" spans="8:12" x14ac:dyDescent="0.25">
      <c r="H4456" s="62">
        <v>620113600</v>
      </c>
      <c r="I4456" s="62" t="s">
        <v>112</v>
      </c>
      <c r="J4456" s="62" t="s">
        <v>103</v>
      </c>
      <c r="K4456" s="62" t="s">
        <v>106</v>
      </c>
      <c r="L4456" s="62" t="s">
        <v>5417</v>
      </c>
    </row>
    <row r="4457" spans="8:12" x14ac:dyDescent="0.25">
      <c r="H4457" s="62">
        <v>620114200</v>
      </c>
      <c r="I4457" s="62" t="s">
        <v>112</v>
      </c>
      <c r="J4457" s="62" t="s">
        <v>103</v>
      </c>
      <c r="K4457" s="62" t="s">
        <v>246</v>
      </c>
      <c r="L4457" s="62" t="s">
        <v>5418</v>
      </c>
    </row>
    <row r="4458" spans="8:12" x14ac:dyDescent="0.25">
      <c r="H4458" s="62">
        <v>620114800</v>
      </c>
      <c r="I4458" s="62" t="s">
        <v>112</v>
      </c>
      <c r="J4458" s="62" t="s">
        <v>105</v>
      </c>
      <c r="K4458" s="62" t="s">
        <v>248</v>
      </c>
      <c r="L4458" s="62" t="s">
        <v>5103</v>
      </c>
    </row>
    <row r="4459" spans="8:12" x14ac:dyDescent="0.25">
      <c r="H4459" s="62">
        <v>620114900</v>
      </c>
      <c r="I4459" s="62" t="s">
        <v>112</v>
      </c>
      <c r="J4459" s="62" t="s">
        <v>103</v>
      </c>
      <c r="K4459" s="62" t="s">
        <v>106</v>
      </c>
      <c r="L4459" s="62" t="s">
        <v>3568</v>
      </c>
    </row>
    <row r="4460" spans="8:12" x14ac:dyDescent="0.25">
      <c r="H4460" s="62">
        <v>620116100</v>
      </c>
      <c r="I4460" s="62" t="s">
        <v>112</v>
      </c>
      <c r="J4460" s="62" t="s">
        <v>105</v>
      </c>
      <c r="K4460" s="62" t="s">
        <v>106</v>
      </c>
      <c r="L4460" s="62" t="s">
        <v>3569</v>
      </c>
    </row>
    <row r="4461" spans="8:12" x14ac:dyDescent="0.25">
      <c r="H4461" s="62">
        <v>620116200</v>
      </c>
      <c r="I4461" s="62" t="s">
        <v>112</v>
      </c>
      <c r="J4461" s="62" t="s">
        <v>103</v>
      </c>
      <c r="K4461" s="62" t="s">
        <v>248</v>
      </c>
      <c r="L4461" s="62" t="s">
        <v>3570</v>
      </c>
    </row>
    <row r="4462" spans="8:12" x14ac:dyDescent="0.25">
      <c r="H4462" s="62">
        <v>620116500</v>
      </c>
      <c r="I4462" s="62" t="s">
        <v>112</v>
      </c>
      <c r="J4462" s="62" t="s">
        <v>103</v>
      </c>
      <c r="K4462" s="62" t="s">
        <v>246</v>
      </c>
      <c r="L4462" s="62" t="s">
        <v>5419</v>
      </c>
    </row>
    <row r="4463" spans="8:12" x14ac:dyDescent="0.25">
      <c r="H4463" s="62">
        <v>620116700</v>
      </c>
      <c r="I4463" s="62" t="s">
        <v>112</v>
      </c>
      <c r="J4463" s="62" t="s">
        <v>105</v>
      </c>
      <c r="K4463" s="62" t="s">
        <v>106</v>
      </c>
      <c r="L4463" s="62" t="s">
        <v>3571</v>
      </c>
    </row>
    <row r="4464" spans="8:12" x14ac:dyDescent="0.25">
      <c r="H4464" s="62">
        <v>620117200</v>
      </c>
      <c r="I4464" s="62" t="s">
        <v>112</v>
      </c>
      <c r="J4464" s="62" t="s">
        <v>105</v>
      </c>
      <c r="K4464" s="62" t="s">
        <v>106</v>
      </c>
      <c r="L4464" s="62" t="s">
        <v>5104</v>
      </c>
    </row>
    <row r="4465" spans="8:12" x14ac:dyDescent="0.25">
      <c r="H4465" s="62">
        <v>620117500</v>
      </c>
      <c r="I4465" s="62" t="s">
        <v>112</v>
      </c>
      <c r="J4465" s="62" t="s">
        <v>103</v>
      </c>
      <c r="K4465" s="62" t="s">
        <v>104</v>
      </c>
      <c r="L4465" s="62" t="s">
        <v>5105</v>
      </c>
    </row>
    <row r="4466" spans="8:12" x14ac:dyDescent="0.25">
      <c r="H4466" s="62">
        <v>620117600</v>
      </c>
      <c r="I4466" s="62" t="s">
        <v>112</v>
      </c>
      <c r="J4466" s="62" t="s">
        <v>105</v>
      </c>
      <c r="K4466" s="62" t="s">
        <v>246</v>
      </c>
      <c r="L4466" s="62" t="s">
        <v>5420</v>
      </c>
    </row>
    <row r="4467" spans="8:12" x14ac:dyDescent="0.25">
      <c r="H4467" s="62">
        <v>620118500</v>
      </c>
      <c r="I4467" s="62" t="s">
        <v>112</v>
      </c>
      <c r="J4467" s="62" t="s">
        <v>105</v>
      </c>
      <c r="K4467" s="62" t="s">
        <v>106</v>
      </c>
      <c r="L4467" s="62" t="s">
        <v>5421</v>
      </c>
    </row>
    <row r="4468" spans="8:12" x14ac:dyDescent="0.25">
      <c r="H4468" s="62">
        <v>620119100</v>
      </c>
      <c r="I4468" s="62" t="s">
        <v>112</v>
      </c>
      <c r="J4468" s="62" t="s">
        <v>105</v>
      </c>
      <c r="K4468" s="62" t="s">
        <v>106</v>
      </c>
      <c r="L4468" s="62" t="s">
        <v>5422</v>
      </c>
    </row>
    <row r="4469" spans="8:12" x14ac:dyDescent="0.25">
      <c r="H4469" s="62">
        <v>660000000</v>
      </c>
      <c r="I4469" s="62" t="s">
        <v>55</v>
      </c>
      <c r="J4469" s="62" t="s">
        <v>217</v>
      </c>
      <c r="K4469" s="62" t="s">
        <v>217</v>
      </c>
      <c r="L4469" s="62" t="s">
        <v>55</v>
      </c>
    </row>
    <row r="4470" spans="8:12" x14ac:dyDescent="0.25">
      <c r="H4470" s="62">
        <v>660001600</v>
      </c>
      <c r="I4470" s="62" t="s">
        <v>55</v>
      </c>
      <c r="J4470" s="62" t="s">
        <v>105</v>
      </c>
      <c r="K4470" s="62" t="s">
        <v>248</v>
      </c>
      <c r="L4470" s="62" t="s">
        <v>3572</v>
      </c>
    </row>
    <row r="4471" spans="8:12" x14ac:dyDescent="0.25">
      <c r="H4471" s="62">
        <v>660004900</v>
      </c>
      <c r="I4471" s="62" t="s">
        <v>55</v>
      </c>
      <c r="J4471" s="62" t="s">
        <v>105</v>
      </c>
      <c r="K4471" s="62" t="s">
        <v>248</v>
      </c>
      <c r="L4471" s="62" t="s">
        <v>3573</v>
      </c>
    </row>
    <row r="4472" spans="8:12" x14ac:dyDescent="0.25">
      <c r="H4472" s="62">
        <v>660005200</v>
      </c>
      <c r="I4472" s="62" t="s">
        <v>55</v>
      </c>
      <c r="J4472" s="62" t="s">
        <v>105</v>
      </c>
      <c r="K4472" s="62" t="s">
        <v>248</v>
      </c>
      <c r="L4472" s="62" t="s">
        <v>3574</v>
      </c>
    </row>
    <row r="4473" spans="8:12" x14ac:dyDescent="0.25">
      <c r="H4473" s="62">
        <v>660006000</v>
      </c>
      <c r="I4473" s="62" t="s">
        <v>55</v>
      </c>
      <c r="J4473" s="62" t="s">
        <v>105</v>
      </c>
      <c r="K4473" s="62" t="s">
        <v>104</v>
      </c>
      <c r="L4473" s="62" t="s">
        <v>3575</v>
      </c>
    </row>
    <row r="4474" spans="8:12" x14ac:dyDescent="0.25">
      <c r="H4474" s="62">
        <v>660006600</v>
      </c>
      <c r="I4474" s="62" t="s">
        <v>55</v>
      </c>
      <c r="J4474" s="62" t="s">
        <v>105</v>
      </c>
      <c r="K4474" s="62" t="s">
        <v>248</v>
      </c>
      <c r="L4474" s="62" t="s">
        <v>3576</v>
      </c>
    </row>
    <row r="4475" spans="8:12" x14ac:dyDescent="0.25">
      <c r="H4475" s="62">
        <v>660006900</v>
      </c>
      <c r="I4475" s="62" t="s">
        <v>55</v>
      </c>
      <c r="J4475" s="62" t="s">
        <v>105</v>
      </c>
      <c r="K4475" s="62" t="s">
        <v>246</v>
      </c>
      <c r="L4475" s="62" t="s">
        <v>3577</v>
      </c>
    </row>
    <row r="4476" spans="8:12" x14ac:dyDescent="0.25">
      <c r="H4476" s="62">
        <v>660007000</v>
      </c>
      <c r="I4476" s="62" t="s">
        <v>55</v>
      </c>
      <c r="J4476" s="62" t="s">
        <v>105</v>
      </c>
      <c r="K4476" s="62" t="s">
        <v>104</v>
      </c>
      <c r="L4476" s="62" t="s">
        <v>5106</v>
      </c>
    </row>
    <row r="4477" spans="8:12" x14ac:dyDescent="0.25">
      <c r="H4477" s="62">
        <v>660010400</v>
      </c>
      <c r="I4477" s="62" t="s">
        <v>55</v>
      </c>
      <c r="J4477" s="62" t="s">
        <v>105</v>
      </c>
      <c r="K4477" s="62" t="s">
        <v>248</v>
      </c>
      <c r="L4477" s="62" t="s">
        <v>3578</v>
      </c>
    </row>
    <row r="4478" spans="8:12" x14ac:dyDescent="0.25">
      <c r="H4478" s="62">
        <v>660011300</v>
      </c>
      <c r="I4478" s="62" t="s">
        <v>55</v>
      </c>
      <c r="J4478" s="62" t="s">
        <v>105</v>
      </c>
      <c r="K4478" s="62" t="s">
        <v>248</v>
      </c>
      <c r="L4478" s="62" t="s">
        <v>3579</v>
      </c>
    </row>
    <row r="4479" spans="8:12" x14ac:dyDescent="0.25">
      <c r="H4479" s="62">
        <v>660011400</v>
      </c>
      <c r="I4479" s="62" t="s">
        <v>55</v>
      </c>
      <c r="J4479" s="62" t="s">
        <v>105</v>
      </c>
      <c r="K4479" s="62" t="s">
        <v>248</v>
      </c>
      <c r="L4479" s="62" t="s">
        <v>3580</v>
      </c>
    </row>
    <row r="4480" spans="8:12" x14ac:dyDescent="0.25">
      <c r="H4480" s="62">
        <v>660011700</v>
      </c>
      <c r="I4480" s="62" t="s">
        <v>55</v>
      </c>
      <c r="J4480" s="62" t="s">
        <v>105</v>
      </c>
      <c r="K4480" s="62" t="s">
        <v>248</v>
      </c>
      <c r="L4480" s="62" t="s">
        <v>3581</v>
      </c>
    </row>
    <row r="4481" spans="8:12" x14ac:dyDescent="0.25">
      <c r="H4481" s="62">
        <v>660023701</v>
      </c>
      <c r="I4481" s="62" t="s">
        <v>55</v>
      </c>
      <c r="J4481" s="62" t="s">
        <v>105</v>
      </c>
      <c r="K4481" s="62" t="s">
        <v>250</v>
      </c>
      <c r="L4481" s="62" t="s">
        <v>3582</v>
      </c>
    </row>
    <row r="4482" spans="8:12" x14ac:dyDescent="0.25">
      <c r="H4482" s="62">
        <v>660024100</v>
      </c>
      <c r="I4482" s="62" t="s">
        <v>55</v>
      </c>
      <c r="J4482" s="62" t="s">
        <v>105</v>
      </c>
      <c r="K4482" s="62" t="s">
        <v>248</v>
      </c>
      <c r="L4482" s="62" t="s">
        <v>3583</v>
      </c>
    </row>
    <row r="4483" spans="8:12" x14ac:dyDescent="0.25">
      <c r="H4483" s="62">
        <v>660025800</v>
      </c>
      <c r="I4483" s="62" t="s">
        <v>55</v>
      </c>
      <c r="J4483" s="62" t="s">
        <v>105</v>
      </c>
      <c r="K4483" s="62" t="s">
        <v>246</v>
      </c>
      <c r="L4483" s="62" t="s">
        <v>3584</v>
      </c>
    </row>
    <row r="4484" spans="8:12" x14ac:dyDescent="0.25">
      <c r="H4484" s="62">
        <v>660028000</v>
      </c>
      <c r="I4484" s="62" t="s">
        <v>55</v>
      </c>
      <c r="J4484" s="62" t="s">
        <v>105</v>
      </c>
      <c r="K4484" s="62" t="s">
        <v>246</v>
      </c>
      <c r="L4484" s="62" t="s">
        <v>3585</v>
      </c>
    </row>
    <row r="4485" spans="8:12" x14ac:dyDescent="0.25">
      <c r="H4485" s="62">
        <v>660029600</v>
      </c>
      <c r="I4485" s="62" t="s">
        <v>55</v>
      </c>
      <c r="J4485" s="62" t="s">
        <v>105</v>
      </c>
      <c r="K4485" s="62" t="s">
        <v>248</v>
      </c>
      <c r="L4485" s="62" t="s">
        <v>3586</v>
      </c>
    </row>
    <row r="4486" spans="8:12" x14ac:dyDescent="0.25">
      <c r="H4486" s="62">
        <v>660031600</v>
      </c>
      <c r="I4486" s="62" t="s">
        <v>55</v>
      </c>
      <c r="J4486" s="62" t="s">
        <v>105</v>
      </c>
      <c r="K4486" s="62" t="s">
        <v>246</v>
      </c>
      <c r="L4486" s="62" t="s">
        <v>3587</v>
      </c>
    </row>
    <row r="4487" spans="8:12" x14ac:dyDescent="0.25">
      <c r="H4487" s="62">
        <v>660032600</v>
      </c>
      <c r="I4487" s="62" t="s">
        <v>55</v>
      </c>
      <c r="J4487" s="62" t="s">
        <v>105</v>
      </c>
      <c r="K4487" s="62" t="s">
        <v>248</v>
      </c>
      <c r="L4487" s="62" t="s">
        <v>3588</v>
      </c>
    </row>
    <row r="4488" spans="8:12" x14ac:dyDescent="0.25">
      <c r="H4488" s="62">
        <v>660038600</v>
      </c>
      <c r="I4488" s="62" t="s">
        <v>55</v>
      </c>
      <c r="J4488" s="62" t="s">
        <v>105</v>
      </c>
      <c r="K4488" s="62" t="s">
        <v>248</v>
      </c>
      <c r="L4488" s="62" t="s">
        <v>3589</v>
      </c>
    </row>
    <row r="4489" spans="8:12" x14ac:dyDescent="0.25">
      <c r="H4489" s="62">
        <v>660039300</v>
      </c>
      <c r="I4489" s="62" t="s">
        <v>55</v>
      </c>
      <c r="J4489" s="62" t="s">
        <v>105</v>
      </c>
      <c r="K4489" s="62" t="s">
        <v>248</v>
      </c>
      <c r="L4489" s="62" t="s">
        <v>3590</v>
      </c>
    </row>
    <row r="4490" spans="8:12" x14ac:dyDescent="0.25">
      <c r="H4490" s="62">
        <v>660040500</v>
      </c>
      <c r="I4490" s="62" t="s">
        <v>55</v>
      </c>
      <c r="J4490" s="62" t="s">
        <v>105</v>
      </c>
      <c r="K4490" s="62" t="s">
        <v>248</v>
      </c>
      <c r="L4490" s="62" t="s">
        <v>3591</v>
      </c>
    </row>
    <row r="4491" spans="8:12" x14ac:dyDescent="0.25">
      <c r="H4491" s="62">
        <v>660041800</v>
      </c>
      <c r="I4491" s="62" t="s">
        <v>55</v>
      </c>
      <c r="J4491" s="62" t="s">
        <v>105</v>
      </c>
      <c r="K4491" s="62" t="s">
        <v>248</v>
      </c>
      <c r="L4491" s="62" t="s">
        <v>3592</v>
      </c>
    </row>
    <row r="4492" spans="8:12" x14ac:dyDescent="0.25">
      <c r="H4492" s="62">
        <v>660042300</v>
      </c>
      <c r="I4492" s="62" t="s">
        <v>55</v>
      </c>
      <c r="J4492" s="62" t="s">
        <v>105</v>
      </c>
      <c r="K4492" s="62" t="s">
        <v>248</v>
      </c>
      <c r="L4492" s="62" t="s">
        <v>3593</v>
      </c>
    </row>
    <row r="4493" spans="8:12" x14ac:dyDescent="0.25">
      <c r="H4493" s="62">
        <v>660042301</v>
      </c>
      <c r="I4493" s="62" t="s">
        <v>55</v>
      </c>
      <c r="J4493" s="62" t="s">
        <v>105</v>
      </c>
      <c r="K4493" s="62" t="s">
        <v>248</v>
      </c>
      <c r="L4493" s="62" t="s">
        <v>3594</v>
      </c>
    </row>
    <row r="4494" spans="8:12" x14ac:dyDescent="0.25">
      <c r="H4494" s="62">
        <v>660042400</v>
      </c>
      <c r="I4494" s="62" t="s">
        <v>55</v>
      </c>
      <c r="J4494" s="62" t="s">
        <v>105</v>
      </c>
      <c r="K4494" s="62" t="s">
        <v>248</v>
      </c>
      <c r="L4494" s="62" t="s">
        <v>3595</v>
      </c>
    </row>
    <row r="4495" spans="8:12" x14ac:dyDescent="0.25">
      <c r="H4495" s="62">
        <v>660043700</v>
      </c>
      <c r="I4495" s="62" t="s">
        <v>55</v>
      </c>
      <c r="J4495" s="62" t="s">
        <v>105</v>
      </c>
      <c r="K4495" s="62" t="s">
        <v>106</v>
      </c>
      <c r="L4495" s="62" t="s">
        <v>3596</v>
      </c>
    </row>
    <row r="4496" spans="8:12" x14ac:dyDescent="0.25">
      <c r="H4496" s="62">
        <v>660044100</v>
      </c>
      <c r="I4496" s="62" t="s">
        <v>55</v>
      </c>
      <c r="J4496" s="62" t="s">
        <v>105</v>
      </c>
      <c r="K4496" s="62" t="s">
        <v>246</v>
      </c>
      <c r="L4496" s="62" t="s">
        <v>5107</v>
      </c>
    </row>
    <row r="4497" spans="8:12" x14ac:dyDescent="0.25">
      <c r="H4497" s="62">
        <v>660044600</v>
      </c>
      <c r="I4497" s="62" t="s">
        <v>55</v>
      </c>
      <c r="J4497" s="62" t="s">
        <v>105</v>
      </c>
      <c r="K4497" s="62" t="s">
        <v>246</v>
      </c>
      <c r="L4497" s="62" t="s">
        <v>5108</v>
      </c>
    </row>
    <row r="4498" spans="8:12" x14ac:dyDescent="0.25">
      <c r="H4498" s="62">
        <v>660046900</v>
      </c>
      <c r="I4498" s="62" t="s">
        <v>55</v>
      </c>
      <c r="J4498" s="62" t="s">
        <v>105</v>
      </c>
      <c r="K4498" s="62" t="s">
        <v>104</v>
      </c>
      <c r="L4498" s="62" t="s">
        <v>3597</v>
      </c>
    </row>
    <row r="4499" spans="8:12" x14ac:dyDescent="0.25">
      <c r="H4499" s="62">
        <v>660050500</v>
      </c>
      <c r="I4499" s="62" t="s">
        <v>55</v>
      </c>
      <c r="J4499" s="62" t="s">
        <v>105</v>
      </c>
      <c r="K4499" s="62" t="s">
        <v>246</v>
      </c>
      <c r="L4499" s="62" t="s">
        <v>3598</v>
      </c>
    </row>
    <row r="4500" spans="8:12" x14ac:dyDescent="0.25">
      <c r="H4500" s="62">
        <v>660052400</v>
      </c>
      <c r="I4500" s="62" t="s">
        <v>55</v>
      </c>
      <c r="J4500" s="62" t="s">
        <v>103</v>
      </c>
      <c r="K4500" s="62" t="s">
        <v>104</v>
      </c>
      <c r="L4500" s="62" t="s">
        <v>3599</v>
      </c>
    </row>
    <row r="4501" spans="8:12" x14ac:dyDescent="0.25">
      <c r="H4501" s="62">
        <v>660053000</v>
      </c>
      <c r="I4501" s="62" t="s">
        <v>55</v>
      </c>
      <c r="J4501" s="62" t="s">
        <v>105</v>
      </c>
      <c r="K4501" s="62" t="s">
        <v>106</v>
      </c>
      <c r="L4501" s="62" t="s">
        <v>3600</v>
      </c>
    </row>
    <row r="4502" spans="8:12" x14ac:dyDescent="0.25">
      <c r="H4502" s="62">
        <v>660053100</v>
      </c>
      <c r="I4502" s="62" t="s">
        <v>55</v>
      </c>
      <c r="J4502" s="62" t="s">
        <v>105</v>
      </c>
      <c r="K4502" s="62" t="s">
        <v>104</v>
      </c>
      <c r="L4502" s="62" t="s">
        <v>3601</v>
      </c>
    </row>
    <row r="4503" spans="8:12" x14ac:dyDescent="0.25">
      <c r="H4503" s="62">
        <v>660053700</v>
      </c>
      <c r="I4503" s="62" t="s">
        <v>55</v>
      </c>
      <c r="J4503" s="62" t="s">
        <v>105</v>
      </c>
      <c r="K4503" s="62" t="s">
        <v>248</v>
      </c>
      <c r="L4503" s="62" t="s">
        <v>3602</v>
      </c>
    </row>
    <row r="4504" spans="8:12" x14ac:dyDescent="0.25">
      <c r="H4504" s="62">
        <v>660053800</v>
      </c>
      <c r="I4504" s="62" t="s">
        <v>55</v>
      </c>
      <c r="J4504" s="62" t="s">
        <v>105</v>
      </c>
      <c r="K4504" s="62" t="s">
        <v>248</v>
      </c>
      <c r="L4504" s="62" t="s">
        <v>5109</v>
      </c>
    </row>
    <row r="4505" spans="8:12" x14ac:dyDescent="0.25">
      <c r="H4505" s="62">
        <v>660057600</v>
      </c>
      <c r="I4505" s="62" t="s">
        <v>55</v>
      </c>
      <c r="J4505" s="62" t="s">
        <v>105</v>
      </c>
      <c r="K4505" s="62" t="s">
        <v>246</v>
      </c>
      <c r="L4505" s="62" t="s">
        <v>3603</v>
      </c>
    </row>
    <row r="4506" spans="8:12" x14ac:dyDescent="0.25">
      <c r="H4506" s="62">
        <v>660058200</v>
      </c>
      <c r="I4506" s="62" t="s">
        <v>55</v>
      </c>
      <c r="J4506" s="62" t="s">
        <v>105</v>
      </c>
      <c r="K4506" s="62" t="s">
        <v>248</v>
      </c>
      <c r="L4506" s="62" t="s">
        <v>3604</v>
      </c>
    </row>
    <row r="4507" spans="8:12" x14ac:dyDescent="0.25">
      <c r="H4507" s="62">
        <v>660060200</v>
      </c>
      <c r="I4507" s="62" t="s">
        <v>55</v>
      </c>
      <c r="J4507" s="62" t="s">
        <v>105</v>
      </c>
      <c r="K4507" s="62" t="s">
        <v>248</v>
      </c>
      <c r="L4507" s="62" t="s">
        <v>3605</v>
      </c>
    </row>
    <row r="4508" spans="8:12" x14ac:dyDescent="0.25">
      <c r="H4508" s="62">
        <v>660061700</v>
      </c>
      <c r="I4508" s="62" t="s">
        <v>55</v>
      </c>
      <c r="J4508" s="62" t="s">
        <v>105</v>
      </c>
      <c r="K4508" s="62" t="s">
        <v>248</v>
      </c>
      <c r="L4508" s="62" t="s">
        <v>3606</v>
      </c>
    </row>
    <row r="4509" spans="8:12" x14ac:dyDescent="0.25">
      <c r="H4509" s="62">
        <v>660062500</v>
      </c>
      <c r="I4509" s="62" t="s">
        <v>55</v>
      </c>
      <c r="J4509" s="62" t="s">
        <v>105</v>
      </c>
      <c r="K4509" s="62" t="s">
        <v>246</v>
      </c>
      <c r="L4509" s="62" t="s">
        <v>3607</v>
      </c>
    </row>
    <row r="4510" spans="8:12" x14ac:dyDescent="0.25">
      <c r="H4510" s="62">
        <v>660062800</v>
      </c>
      <c r="I4510" s="62" t="s">
        <v>55</v>
      </c>
      <c r="J4510" s="62" t="s">
        <v>105</v>
      </c>
      <c r="K4510" s="62" t="s">
        <v>246</v>
      </c>
      <c r="L4510" s="62" t="s">
        <v>3608</v>
      </c>
    </row>
    <row r="4511" spans="8:12" x14ac:dyDescent="0.25">
      <c r="H4511" s="62">
        <v>660063100</v>
      </c>
      <c r="I4511" s="62" t="s">
        <v>55</v>
      </c>
      <c r="J4511" s="62" t="s">
        <v>105</v>
      </c>
      <c r="K4511" s="62" t="s">
        <v>248</v>
      </c>
      <c r="L4511" s="62" t="s">
        <v>3609</v>
      </c>
    </row>
    <row r="4512" spans="8:12" x14ac:dyDescent="0.25">
      <c r="H4512" s="62">
        <v>660063300</v>
      </c>
      <c r="I4512" s="62" t="s">
        <v>55</v>
      </c>
      <c r="J4512" s="62" t="s">
        <v>103</v>
      </c>
      <c r="K4512" s="62" t="s">
        <v>250</v>
      </c>
      <c r="L4512" s="62" t="s">
        <v>3610</v>
      </c>
    </row>
    <row r="4513" spans="8:12" x14ac:dyDescent="0.25">
      <c r="H4513" s="62">
        <v>660064600</v>
      </c>
      <c r="I4513" s="62" t="s">
        <v>55</v>
      </c>
      <c r="J4513" s="62" t="s">
        <v>105</v>
      </c>
      <c r="K4513" s="62" t="s">
        <v>104</v>
      </c>
      <c r="L4513" s="62" t="s">
        <v>3611</v>
      </c>
    </row>
    <row r="4514" spans="8:12" x14ac:dyDescent="0.25">
      <c r="H4514" s="62">
        <v>660066400</v>
      </c>
      <c r="I4514" s="62" t="s">
        <v>55</v>
      </c>
      <c r="J4514" s="62" t="s">
        <v>105</v>
      </c>
      <c r="K4514" s="62" t="s">
        <v>248</v>
      </c>
      <c r="L4514" s="62" t="s">
        <v>3612</v>
      </c>
    </row>
    <row r="4515" spans="8:12" x14ac:dyDescent="0.25">
      <c r="H4515" s="62">
        <v>660067100</v>
      </c>
      <c r="I4515" s="62" t="s">
        <v>55</v>
      </c>
      <c r="J4515" s="62" t="s">
        <v>105</v>
      </c>
      <c r="K4515" s="62" t="s">
        <v>248</v>
      </c>
      <c r="L4515" s="62" t="s">
        <v>3613</v>
      </c>
    </row>
    <row r="4516" spans="8:12" x14ac:dyDescent="0.25">
      <c r="H4516" s="62">
        <v>660067400</v>
      </c>
      <c r="I4516" s="62" t="s">
        <v>55</v>
      </c>
      <c r="J4516" s="62" t="s">
        <v>105</v>
      </c>
      <c r="K4516" s="62" t="s">
        <v>246</v>
      </c>
      <c r="L4516" s="62" t="s">
        <v>3614</v>
      </c>
    </row>
    <row r="4517" spans="8:12" x14ac:dyDescent="0.25">
      <c r="H4517" s="62">
        <v>660067700</v>
      </c>
      <c r="I4517" s="62" t="s">
        <v>55</v>
      </c>
      <c r="J4517" s="62" t="s">
        <v>105</v>
      </c>
      <c r="K4517" s="62" t="s">
        <v>248</v>
      </c>
      <c r="L4517" s="62" t="s">
        <v>3615</v>
      </c>
    </row>
    <row r="4518" spans="8:12" x14ac:dyDescent="0.25">
      <c r="H4518" s="62">
        <v>660068000</v>
      </c>
      <c r="I4518" s="62" t="s">
        <v>55</v>
      </c>
      <c r="J4518" s="62" t="s">
        <v>105</v>
      </c>
      <c r="K4518" s="62" t="s">
        <v>248</v>
      </c>
      <c r="L4518" s="62" t="s">
        <v>3616</v>
      </c>
    </row>
    <row r="4519" spans="8:12" x14ac:dyDescent="0.25">
      <c r="H4519" s="62">
        <v>660068500</v>
      </c>
      <c r="I4519" s="62" t="s">
        <v>55</v>
      </c>
      <c r="J4519" s="62" t="s">
        <v>105</v>
      </c>
      <c r="K4519" s="62" t="s">
        <v>246</v>
      </c>
      <c r="L4519" s="62" t="s">
        <v>3617</v>
      </c>
    </row>
    <row r="4520" spans="8:12" x14ac:dyDescent="0.25">
      <c r="H4520" s="62">
        <v>660069000</v>
      </c>
      <c r="I4520" s="62" t="s">
        <v>55</v>
      </c>
      <c r="J4520" s="62" t="s">
        <v>103</v>
      </c>
      <c r="K4520" s="62" t="s">
        <v>248</v>
      </c>
      <c r="L4520" s="62" t="s">
        <v>3618</v>
      </c>
    </row>
    <row r="4521" spans="8:12" x14ac:dyDescent="0.25">
      <c r="H4521" s="62">
        <v>660070400</v>
      </c>
      <c r="I4521" s="62" t="s">
        <v>55</v>
      </c>
      <c r="J4521" s="62" t="s">
        <v>105</v>
      </c>
      <c r="K4521" s="62" t="s">
        <v>106</v>
      </c>
      <c r="L4521" s="62" t="s">
        <v>3619</v>
      </c>
    </row>
    <row r="4522" spans="8:12" x14ac:dyDescent="0.25">
      <c r="H4522" s="62">
        <v>660074400</v>
      </c>
      <c r="I4522" s="62" t="s">
        <v>55</v>
      </c>
      <c r="J4522" s="62" t="s">
        <v>105</v>
      </c>
      <c r="K4522" s="62" t="s">
        <v>248</v>
      </c>
      <c r="L4522" s="62" t="s">
        <v>3620</v>
      </c>
    </row>
    <row r="4523" spans="8:12" x14ac:dyDescent="0.25">
      <c r="H4523" s="62">
        <v>660076400</v>
      </c>
      <c r="I4523" s="62" t="s">
        <v>55</v>
      </c>
      <c r="J4523" s="62" t="s">
        <v>105</v>
      </c>
      <c r="K4523" s="62" t="s">
        <v>248</v>
      </c>
      <c r="L4523" s="62" t="s">
        <v>5110</v>
      </c>
    </row>
    <row r="4524" spans="8:12" x14ac:dyDescent="0.25">
      <c r="H4524" s="62">
        <v>660076500</v>
      </c>
      <c r="I4524" s="62" t="s">
        <v>55</v>
      </c>
      <c r="J4524" s="62" t="s">
        <v>105</v>
      </c>
      <c r="K4524" s="62" t="s">
        <v>248</v>
      </c>
      <c r="L4524" s="62" t="s">
        <v>3621</v>
      </c>
    </row>
    <row r="4525" spans="8:12" x14ac:dyDescent="0.25">
      <c r="H4525" s="62">
        <v>660077600</v>
      </c>
      <c r="I4525" s="62" t="s">
        <v>55</v>
      </c>
      <c r="J4525" s="62" t="s">
        <v>105</v>
      </c>
      <c r="K4525" s="62" t="s">
        <v>248</v>
      </c>
      <c r="L4525" s="62" t="s">
        <v>5111</v>
      </c>
    </row>
    <row r="4526" spans="8:12" x14ac:dyDescent="0.25">
      <c r="H4526" s="62">
        <v>660077800</v>
      </c>
      <c r="I4526" s="62" t="s">
        <v>55</v>
      </c>
      <c r="J4526" s="62" t="s">
        <v>105</v>
      </c>
      <c r="K4526" s="62" t="s">
        <v>248</v>
      </c>
      <c r="L4526" s="62" t="s">
        <v>3622</v>
      </c>
    </row>
    <row r="4527" spans="8:12" x14ac:dyDescent="0.25">
      <c r="H4527" s="62">
        <v>660079200</v>
      </c>
      <c r="I4527" s="62" t="s">
        <v>55</v>
      </c>
      <c r="J4527" s="62" t="s">
        <v>105</v>
      </c>
      <c r="K4527" s="62" t="s">
        <v>248</v>
      </c>
      <c r="L4527" s="62" t="s">
        <v>3623</v>
      </c>
    </row>
    <row r="4528" spans="8:12" x14ac:dyDescent="0.25">
      <c r="H4528" s="62">
        <v>660079203</v>
      </c>
      <c r="I4528" s="62" t="s">
        <v>55</v>
      </c>
      <c r="J4528" s="62" t="s">
        <v>105</v>
      </c>
      <c r="K4528" s="62" t="s">
        <v>248</v>
      </c>
      <c r="L4528" s="62" t="s">
        <v>5112</v>
      </c>
    </row>
    <row r="4529" spans="8:12" x14ac:dyDescent="0.25">
      <c r="H4529" s="62">
        <v>660081500</v>
      </c>
      <c r="I4529" s="62" t="s">
        <v>55</v>
      </c>
      <c r="J4529" s="62" t="s">
        <v>105</v>
      </c>
      <c r="K4529" s="62" t="s">
        <v>248</v>
      </c>
      <c r="L4529" s="62" t="s">
        <v>3624</v>
      </c>
    </row>
    <row r="4530" spans="8:12" x14ac:dyDescent="0.25">
      <c r="H4530" s="62">
        <v>660081900</v>
      </c>
      <c r="I4530" s="62" t="s">
        <v>55</v>
      </c>
      <c r="J4530" s="62" t="s">
        <v>105</v>
      </c>
      <c r="K4530" s="62" t="s">
        <v>246</v>
      </c>
      <c r="L4530" s="62" t="s">
        <v>3625</v>
      </c>
    </row>
    <row r="4531" spans="8:12" x14ac:dyDescent="0.25">
      <c r="H4531" s="62">
        <v>660081901</v>
      </c>
      <c r="I4531" s="62" t="s">
        <v>55</v>
      </c>
      <c r="J4531" s="62" t="s">
        <v>105</v>
      </c>
      <c r="K4531" s="62" t="s">
        <v>246</v>
      </c>
      <c r="L4531" s="62" t="s">
        <v>3626</v>
      </c>
    </row>
    <row r="4532" spans="8:12" x14ac:dyDescent="0.25">
      <c r="H4532" s="62">
        <v>660082000</v>
      </c>
      <c r="I4532" s="62" t="s">
        <v>55</v>
      </c>
      <c r="J4532" s="62" t="s">
        <v>105</v>
      </c>
      <c r="K4532" s="62" t="s">
        <v>248</v>
      </c>
      <c r="L4532" s="62" t="s">
        <v>3627</v>
      </c>
    </row>
    <row r="4533" spans="8:12" x14ac:dyDescent="0.25">
      <c r="H4533" s="62">
        <v>660082400</v>
      </c>
      <c r="I4533" s="62" t="s">
        <v>55</v>
      </c>
      <c r="J4533" s="62" t="s">
        <v>105</v>
      </c>
      <c r="K4533" s="62" t="s">
        <v>248</v>
      </c>
      <c r="L4533" s="62" t="s">
        <v>3628</v>
      </c>
    </row>
    <row r="4534" spans="8:12" x14ac:dyDescent="0.25">
      <c r="H4534" s="62">
        <v>660082600</v>
      </c>
      <c r="I4534" s="62" t="s">
        <v>55</v>
      </c>
      <c r="J4534" s="62" t="s">
        <v>105</v>
      </c>
      <c r="K4534" s="62" t="s">
        <v>246</v>
      </c>
      <c r="L4534" s="62" t="s">
        <v>3629</v>
      </c>
    </row>
    <row r="4535" spans="8:12" x14ac:dyDescent="0.25">
      <c r="H4535" s="62">
        <v>660083000</v>
      </c>
      <c r="I4535" s="62" t="s">
        <v>55</v>
      </c>
      <c r="J4535" s="62" t="s">
        <v>105</v>
      </c>
      <c r="K4535" s="62" t="s">
        <v>248</v>
      </c>
      <c r="L4535" s="62" t="s">
        <v>3630</v>
      </c>
    </row>
    <row r="4536" spans="8:12" x14ac:dyDescent="0.25">
      <c r="H4536" s="62">
        <v>660088200</v>
      </c>
      <c r="I4536" s="62" t="s">
        <v>55</v>
      </c>
      <c r="J4536" s="62" t="s">
        <v>105</v>
      </c>
      <c r="K4536" s="62" t="s">
        <v>248</v>
      </c>
      <c r="L4536" s="62" t="s">
        <v>3631</v>
      </c>
    </row>
    <row r="4537" spans="8:12" x14ac:dyDescent="0.25">
      <c r="H4537" s="62">
        <v>660089800</v>
      </c>
      <c r="I4537" s="62" t="s">
        <v>55</v>
      </c>
      <c r="J4537" s="62" t="s">
        <v>105</v>
      </c>
      <c r="K4537" s="62" t="s">
        <v>246</v>
      </c>
      <c r="L4537" s="62" t="s">
        <v>3632</v>
      </c>
    </row>
    <row r="4538" spans="8:12" x14ac:dyDescent="0.25">
      <c r="H4538" s="62">
        <v>660090000</v>
      </c>
      <c r="I4538" s="62" t="s">
        <v>55</v>
      </c>
      <c r="J4538" s="62" t="s">
        <v>105</v>
      </c>
      <c r="K4538" s="62" t="s">
        <v>104</v>
      </c>
      <c r="L4538" s="62" t="s">
        <v>3633</v>
      </c>
    </row>
    <row r="4539" spans="8:12" x14ac:dyDescent="0.25">
      <c r="H4539" s="62">
        <v>660091000</v>
      </c>
      <c r="I4539" s="62" t="s">
        <v>55</v>
      </c>
      <c r="J4539" s="62" t="s">
        <v>105</v>
      </c>
      <c r="K4539" s="62" t="s">
        <v>246</v>
      </c>
      <c r="L4539" s="62" t="s">
        <v>3634</v>
      </c>
    </row>
    <row r="4540" spans="8:12" x14ac:dyDescent="0.25">
      <c r="H4540" s="62">
        <v>660091700</v>
      </c>
      <c r="I4540" s="62" t="s">
        <v>55</v>
      </c>
      <c r="J4540" s="62" t="s">
        <v>105</v>
      </c>
      <c r="K4540" s="62" t="s">
        <v>248</v>
      </c>
      <c r="L4540" s="62" t="s">
        <v>3635</v>
      </c>
    </row>
    <row r="4541" spans="8:12" x14ac:dyDescent="0.25">
      <c r="H4541" s="62">
        <v>660093300</v>
      </c>
      <c r="I4541" s="62" t="s">
        <v>55</v>
      </c>
      <c r="J4541" s="62" t="s">
        <v>105</v>
      </c>
      <c r="K4541" s="62" t="s">
        <v>248</v>
      </c>
      <c r="L4541" s="62" t="s">
        <v>3636</v>
      </c>
    </row>
    <row r="4542" spans="8:12" x14ac:dyDescent="0.25">
      <c r="H4542" s="62">
        <v>660093301</v>
      </c>
      <c r="I4542" s="62" t="s">
        <v>55</v>
      </c>
      <c r="J4542" s="62" t="s">
        <v>105</v>
      </c>
      <c r="K4542" s="62" t="s">
        <v>248</v>
      </c>
      <c r="L4542" s="62" t="s">
        <v>3637</v>
      </c>
    </row>
    <row r="4543" spans="8:12" x14ac:dyDescent="0.25">
      <c r="H4543" s="62">
        <v>660094600</v>
      </c>
      <c r="I4543" s="62" t="s">
        <v>55</v>
      </c>
      <c r="J4543" s="62" t="s">
        <v>105</v>
      </c>
      <c r="K4543" s="62" t="s">
        <v>248</v>
      </c>
      <c r="L4543" s="62" t="s">
        <v>3638</v>
      </c>
    </row>
    <row r="4544" spans="8:12" x14ac:dyDescent="0.25">
      <c r="H4544" s="62">
        <v>660095100</v>
      </c>
      <c r="I4544" s="62" t="s">
        <v>55</v>
      </c>
      <c r="J4544" s="62" t="s">
        <v>105</v>
      </c>
      <c r="K4544" s="62" t="s">
        <v>248</v>
      </c>
      <c r="L4544" s="62" t="s">
        <v>3639</v>
      </c>
    </row>
    <row r="4545" spans="8:12" x14ac:dyDescent="0.25">
      <c r="H4545" s="62">
        <v>660096200</v>
      </c>
      <c r="I4545" s="62" t="s">
        <v>55</v>
      </c>
      <c r="J4545" s="62" t="s">
        <v>105</v>
      </c>
      <c r="K4545" s="62" t="s">
        <v>248</v>
      </c>
      <c r="L4545" s="62" t="s">
        <v>3640</v>
      </c>
    </row>
    <row r="4546" spans="8:12" x14ac:dyDescent="0.25">
      <c r="H4546" s="62">
        <v>660097200</v>
      </c>
      <c r="I4546" s="62" t="s">
        <v>55</v>
      </c>
      <c r="J4546" s="62" t="s">
        <v>105</v>
      </c>
      <c r="K4546" s="62" t="s">
        <v>248</v>
      </c>
      <c r="L4546" s="62" t="s">
        <v>3641</v>
      </c>
    </row>
    <row r="4547" spans="8:12" x14ac:dyDescent="0.25">
      <c r="H4547" s="62">
        <v>660097700</v>
      </c>
      <c r="I4547" s="62" t="s">
        <v>55</v>
      </c>
      <c r="J4547" s="62" t="s">
        <v>105</v>
      </c>
      <c r="K4547" s="62" t="s">
        <v>248</v>
      </c>
      <c r="L4547" s="62" t="s">
        <v>3642</v>
      </c>
    </row>
    <row r="4548" spans="8:12" x14ac:dyDescent="0.25">
      <c r="H4548" s="62">
        <v>660100900</v>
      </c>
      <c r="I4548" s="62" t="s">
        <v>55</v>
      </c>
      <c r="J4548" s="62" t="s">
        <v>105</v>
      </c>
      <c r="K4548" s="62" t="s">
        <v>248</v>
      </c>
      <c r="L4548" s="62" t="s">
        <v>3643</v>
      </c>
    </row>
    <row r="4549" spans="8:12" x14ac:dyDescent="0.25">
      <c r="H4549" s="62">
        <v>660101200</v>
      </c>
      <c r="I4549" s="62" t="s">
        <v>55</v>
      </c>
      <c r="J4549" s="62" t="s">
        <v>105</v>
      </c>
      <c r="K4549" s="62" t="s">
        <v>248</v>
      </c>
      <c r="L4549" s="62" t="s">
        <v>3644</v>
      </c>
    </row>
    <row r="4550" spans="8:12" x14ac:dyDescent="0.25">
      <c r="H4550" s="62">
        <v>660102700</v>
      </c>
      <c r="I4550" s="62" t="s">
        <v>55</v>
      </c>
      <c r="J4550" s="62" t="s">
        <v>105</v>
      </c>
      <c r="K4550" s="62" t="s">
        <v>248</v>
      </c>
      <c r="L4550" s="62" t="s">
        <v>5113</v>
      </c>
    </row>
    <row r="4551" spans="8:12" x14ac:dyDescent="0.25">
      <c r="H4551" s="62">
        <v>660104800</v>
      </c>
      <c r="I4551" s="62" t="s">
        <v>55</v>
      </c>
      <c r="J4551" s="62" t="s">
        <v>105</v>
      </c>
      <c r="K4551" s="62" t="s">
        <v>248</v>
      </c>
      <c r="L4551" s="62" t="s">
        <v>3645</v>
      </c>
    </row>
    <row r="4552" spans="8:12" x14ac:dyDescent="0.25">
      <c r="H4552" s="62">
        <v>660105300</v>
      </c>
      <c r="I4552" s="62" t="s">
        <v>55</v>
      </c>
      <c r="J4552" s="62" t="s">
        <v>105</v>
      </c>
      <c r="K4552" s="62" t="s">
        <v>104</v>
      </c>
      <c r="L4552" s="62" t="s">
        <v>3646</v>
      </c>
    </row>
    <row r="4553" spans="8:12" x14ac:dyDescent="0.25">
      <c r="H4553" s="62">
        <v>660106100</v>
      </c>
      <c r="I4553" s="62" t="s">
        <v>55</v>
      </c>
      <c r="J4553" s="62" t="s">
        <v>105</v>
      </c>
      <c r="K4553" s="62" t="s">
        <v>248</v>
      </c>
      <c r="L4553" s="62" t="s">
        <v>3647</v>
      </c>
    </row>
    <row r="4554" spans="8:12" x14ac:dyDescent="0.25">
      <c r="H4554" s="62">
        <v>660106200</v>
      </c>
      <c r="I4554" s="62" t="s">
        <v>55</v>
      </c>
      <c r="J4554" s="62" t="s">
        <v>105</v>
      </c>
      <c r="K4554" s="62" t="s">
        <v>248</v>
      </c>
      <c r="L4554" s="62" t="s">
        <v>3648</v>
      </c>
    </row>
    <row r="4555" spans="8:12" x14ac:dyDescent="0.25">
      <c r="H4555" s="62">
        <v>660106300</v>
      </c>
      <c r="I4555" s="62" t="s">
        <v>55</v>
      </c>
      <c r="J4555" s="62" t="s">
        <v>105</v>
      </c>
      <c r="K4555" s="62" t="s">
        <v>106</v>
      </c>
      <c r="L4555" s="62" t="s">
        <v>5114</v>
      </c>
    </row>
    <row r="4556" spans="8:12" x14ac:dyDescent="0.25">
      <c r="H4556" s="62">
        <v>660106500</v>
      </c>
      <c r="I4556" s="62" t="s">
        <v>55</v>
      </c>
      <c r="J4556" s="62" t="s">
        <v>103</v>
      </c>
      <c r="K4556" s="62" t="s">
        <v>248</v>
      </c>
      <c r="L4556" s="62" t="s">
        <v>5423</v>
      </c>
    </row>
    <row r="4557" spans="8:12" x14ac:dyDescent="0.25">
      <c r="H4557" s="62">
        <v>660106600</v>
      </c>
      <c r="I4557" s="62" t="s">
        <v>55</v>
      </c>
      <c r="J4557" s="62" t="s">
        <v>105</v>
      </c>
      <c r="K4557" s="62" t="s">
        <v>246</v>
      </c>
      <c r="L4557" s="62" t="s">
        <v>3650</v>
      </c>
    </row>
    <row r="4558" spans="8:12" x14ac:dyDescent="0.25">
      <c r="H4558" s="62">
        <v>660106700</v>
      </c>
      <c r="I4558" s="62" t="s">
        <v>55</v>
      </c>
      <c r="J4558" s="62" t="s">
        <v>105</v>
      </c>
      <c r="K4558" s="62" t="s">
        <v>246</v>
      </c>
      <c r="L4558" s="62" t="s">
        <v>3651</v>
      </c>
    </row>
    <row r="4559" spans="8:12" x14ac:dyDescent="0.25">
      <c r="H4559" s="62">
        <v>660114400</v>
      </c>
      <c r="I4559" s="62" t="s">
        <v>55</v>
      </c>
      <c r="J4559" s="62" t="s">
        <v>105</v>
      </c>
      <c r="K4559" s="62" t="s">
        <v>106</v>
      </c>
      <c r="L4559" s="62" t="s">
        <v>3652</v>
      </c>
    </row>
    <row r="4560" spans="8:12" x14ac:dyDescent="0.25">
      <c r="H4560" s="62">
        <v>660116000</v>
      </c>
      <c r="I4560" s="62" t="s">
        <v>55</v>
      </c>
      <c r="J4560" s="62" t="s">
        <v>105</v>
      </c>
      <c r="K4560" s="62" t="s">
        <v>248</v>
      </c>
      <c r="L4560" s="62" t="s">
        <v>3653</v>
      </c>
    </row>
    <row r="4561" spans="8:12" x14ac:dyDescent="0.25">
      <c r="H4561" s="62">
        <v>660116600</v>
      </c>
      <c r="I4561" s="62" t="s">
        <v>55</v>
      </c>
      <c r="J4561" s="62" t="s">
        <v>105</v>
      </c>
      <c r="K4561" s="62" t="s">
        <v>248</v>
      </c>
      <c r="L4561" s="62" t="s">
        <v>3654</v>
      </c>
    </row>
    <row r="4562" spans="8:12" x14ac:dyDescent="0.25">
      <c r="H4562" s="62">
        <v>660116700</v>
      </c>
      <c r="I4562" s="62" t="s">
        <v>55</v>
      </c>
      <c r="J4562" s="62" t="s">
        <v>105</v>
      </c>
      <c r="K4562" s="62" t="s">
        <v>248</v>
      </c>
      <c r="L4562" s="62" t="s">
        <v>3655</v>
      </c>
    </row>
    <row r="4563" spans="8:12" x14ac:dyDescent="0.25">
      <c r="H4563" s="62">
        <v>660116800</v>
      </c>
      <c r="I4563" s="62" t="s">
        <v>55</v>
      </c>
      <c r="J4563" s="62" t="s">
        <v>105</v>
      </c>
      <c r="K4563" s="62" t="s">
        <v>248</v>
      </c>
      <c r="L4563" s="62" t="s">
        <v>3656</v>
      </c>
    </row>
    <row r="4564" spans="8:12" x14ac:dyDescent="0.25">
      <c r="H4564" s="62">
        <v>660116900</v>
      </c>
      <c r="I4564" s="62" t="s">
        <v>55</v>
      </c>
      <c r="J4564" s="62" t="s">
        <v>105</v>
      </c>
      <c r="K4564" s="62" t="s">
        <v>106</v>
      </c>
      <c r="L4564" s="62" t="s">
        <v>3657</v>
      </c>
    </row>
    <row r="4565" spans="8:12" x14ac:dyDescent="0.25">
      <c r="H4565" s="62">
        <v>660117200</v>
      </c>
      <c r="I4565" s="62" t="s">
        <v>55</v>
      </c>
      <c r="J4565" s="62" t="s">
        <v>105</v>
      </c>
      <c r="K4565" s="62" t="s">
        <v>106</v>
      </c>
      <c r="L4565" s="62" t="s">
        <v>3658</v>
      </c>
    </row>
    <row r="4566" spans="8:12" x14ac:dyDescent="0.25">
      <c r="H4566" s="62">
        <v>660117400</v>
      </c>
      <c r="I4566" s="62" t="s">
        <v>55</v>
      </c>
      <c r="J4566" s="62" t="s">
        <v>103</v>
      </c>
      <c r="K4566" s="62" t="s">
        <v>250</v>
      </c>
      <c r="L4566" s="62" t="s">
        <v>3659</v>
      </c>
    </row>
    <row r="4567" spans="8:12" x14ac:dyDescent="0.25">
      <c r="H4567" s="62">
        <v>660117401</v>
      </c>
      <c r="I4567" s="62" t="s">
        <v>55</v>
      </c>
      <c r="J4567" s="62" t="s">
        <v>103</v>
      </c>
      <c r="K4567" s="62" t="s">
        <v>250</v>
      </c>
      <c r="L4567" s="62" t="s">
        <v>3660</v>
      </c>
    </row>
    <row r="4568" spans="8:12" x14ac:dyDescent="0.25">
      <c r="H4568" s="62">
        <v>660117402</v>
      </c>
      <c r="I4568" s="62" t="s">
        <v>55</v>
      </c>
      <c r="J4568" s="62" t="s">
        <v>103</v>
      </c>
      <c r="K4568" s="62" t="s">
        <v>250</v>
      </c>
      <c r="L4568" s="62" t="s">
        <v>3661</v>
      </c>
    </row>
    <row r="4569" spans="8:12" x14ac:dyDescent="0.25">
      <c r="H4569" s="62">
        <v>660117403</v>
      </c>
      <c r="I4569" s="62" t="s">
        <v>55</v>
      </c>
      <c r="J4569" s="62" t="s">
        <v>103</v>
      </c>
      <c r="K4569" s="62" t="s">
        <v>250</v>
      </c>
      <c r="L4569" s="62" t="s">
        <v>3662</v>
      </c>
    </row>
    <row r="4570" spans="8:12" x14ac:dyDescent="0.25">
      <c r="H4570" s="62">
        <v>660117404</v>
      </c>
      <c r="I4570" s="62" t="s">
        <v>55</v>
      </c>
      <c r="J4570" s="62" t="s">
        <v>103</v>
      </c>
      <c r="K4570" s="62" t="s">
        <v>250</v>
      </c>
      <c r="L4570" s="62" t="s">
        <v>3663</v>
      </c>
    </row>
    <row r="4571" spans="8:12" x14ac:dyDescent="0.25">
      <c r="H4571" s="62">
        <v>660117405</v>
      </c>
      <c r="I4571" s="62" t="s">
        <v>55</v>
      </c>
      <c r="J4571" s="62" t="s">
        <v>103</v>
      </c>
      <c r="K4571" s="62" t="s">
        <v>250</v>
      </c>
      <c r="L4571" s="62" t="s">
        <v>3664</v>
      </c>
    </row>
    <row r="4572" spans="8:12" x14ac:dyDescent="0.25">
      <c r="H4572" s="62">
        <v>660117408</v>
      </c>
      <c r="I4572" s="62" t="s">
        <v>55</v>
      </c>
      <c r="J4572" s="62" t="s">
        <v>103</v>
      </c>
      <c r="K4572" s="62" t="s">
        <v>250</v>
      </c>
      <c r="L4572" s="62" t="s">
        <v>3665</v>
      </c>
    </row>
    <row r="4573" spans="8:12" x14ac:dyDescent="0.25">
      <c r="H4573" s="62">
        <v>660117410</v>
      </c>
      <c r="I4573" s="62" t="s">
        <v>55</v>
      </c>
      <c r="J4573" s="62" t="s">
        <v>103</v>
      </c>
      <c r="K4573" s="62" t="s">
        <v>250</v>
      </c>
      <c r="L4573" s="62" t="s">
        <v>3666</v>
      </c>
    </row>
    <row r="4574" spans="8:12" x14ac:dyDescent="0.25">
      <c r="H4574" s="62">
        <v>660117500</v>
      </c>
      <c r="I4574" s="62" t="s">
        <v>55</v>
      </c>
      <c r="J4574" s="62" t="s">
        <v>105</v>
      </c>
      <c r="K4574" s="62" t="s">
        <v>106</v>
      </c>
      <c r="L4574" s="62" t="s">
        <v>3667</v>
      </c>
    </row>
    <row r="4575" spans="8:12" x14ac:dyDescent="0.25">
      <c r="H4575" s="62">
        <v>660117600</v>
      </c>
      <c r="I4575" s="62" t="s">
        <v>55</v>
      </c>
      <c r="J4575" s="62" t="s">
        <v>105</v>
      </c>
      <c r="K4575" s="62" t="s">
        <v>106</v>
      </c>
      <c r="L4575" s="62" t="s">
        <v>3668</v>
      </c>
    </row>
    <row r="4576" spans="8:12" x14ac:dyDescent="0.25">
      <c r="H4576" s="62">
        <v>660117601</v>
      </c>
      <c r="I4576" s="62" t="s">
        <v>55</v>
      </c>
      <c r="J4576" s="62" t="s">
        <v>105</v>
      </c>
      <c r="K4576" s="62" t="s">
        <v>106</v>
      </c>
      <c r="L4576" s="62" t="s">
        <v>3669</v>
      </c>
    </row>
    <row r="4577" spans="8:12" x14ac:dyDescent="0.25">
      <c r="H4577" s="62">
        <v>660117800</v>
      </c>
      <c r="I4577" s="62" t="s">
        <v>55</v>
      </c>
      <c r="J4577" s="62" t="s">
        <v>105</v>
      </c>
      <c r="K4577" s="62" t="s">
        <v>106</v>
      </c>
      <c r="L4577" s="62" t="s">
        <v>3670</v>
      </c>
    </row>
    <row r="4578" spans="8:12" x14ac:dyDescent="0.25">
      <c r="H4578" s="62">
        <v>660117900</v>
      </c>
      <c r="I4578" s="62" t="s">
        <v>55</v>
      </c>
      <c r="J4578" s="62" t="s">
        <v>105</v>
      </c>
      <c r="K4578" s="62" t="s">
        <v>106</v>
      </c>
      <c r="L4578" s="62" t="s">
        <v>3671</v>
      </c>
    </row>
    <row r="4579" spans="8:12" x14ac:dyDescent="0.25">
      <c r="H4579" s="62">
        <v>660121100</v>
      </c>
      <c r="I4579" s="62" t="s">
        <v>55</v>
      </c>
      <c r="J4579" s="62" t="s">
        <v>105</v>
      </c>
      <c r="K4579" s="62" t="s">
        <v>246</v>
      </c>
      <c r="L4579" s="62" t="s">
        <v>3672</v>
      </c>
    </row>
    <row r="4580" spans="8:12" x14ac:dyDescent="0.25">
      <c r="H4580" s="62">
        <v>660121300</v>
      </c>
      <c r="I4580" s="62" t="s">
        <v>55</v>
      </c>
      <c r="J4580" s="62" t="s">
        <v>105</v>
      </c>
      <c r="K4580" s="62" t="s">
        <v>106</v>
      </c>
      <c r="L4580" s="62" t="s">
        <v>3673</v>
      </c>
    </row>
    <row r="4581" spans="8:12" x14ac:dyDescent="0.25">
      <c r="H4581" s="62">
        <v>660124800</v>
      </c>
      <c r="I4581" s="62" t="s">
        <v>55</v>
      </c>
      <c r="J4581" s="62" t="s">
        <v>103</v>
      </c>
      <c r="K4581" s="62" t="s">
        <v>104</v>
      </c>
      <c r="L4581" s="62" t="s">
        <v>3674</v>
      </c>
    </row>
    <row r="4582" spans="8:12" x14ac:dyDescent="0.25">
      <c r="H4582" s="62">
        <v>660125500</v>
      </c>
      <c r="I4582" s="62" t="s">
        <v>55</v>
      </c>
      <c r="J4582" s="62" t="s">
        <v>105</v>
      </c>
      <c r="K4582" s="62" t="s">
        <v>104</v>
      </c>
      <c r="L4582" s="62" t="s">
        <v>3675</v>
      </c>
    </row>
    <row r="4583" spans="8:12" x14ac:dyDescent="0.25">
      <c r="H4583" s="62">
        <v>660126600</v>
      </c>
      <c r="I4583" s="62" t="s">
        <v>55</v>
      </c>
      <c r="J4583" s="62" t="s">
        <v>105</v>
      </c>
      <c r="K4583" s="62" t="s">
        <v>248</v>
      </c>
      <c r="L4583" s="62" t="s">
        <v>3676</v>
      </c>
    </row>
    <row r="4584" spans="8:12" x14ac:dyDescent="0.25">
      <c r="H4584" s="62">
        <v>660127900</v>
      </c>
      <c r="I4584" s="62" t="s">
        <v>55</v>
      </c>
      <c r="J4584" s="62" t="s">
        <v>105</v>
      </c>
      <c r="K4584" s="62" t="s">
        <v>248</v>
      </c>
      <c r="L4584" s="62" t="s">
        <v>3677</v>
      </c>
    </row>
    <row r="4585" spans="8:12" x14ac:dyDescent="0.25">
      <c r="H4585" s="62">
        <v>660128300</v>
      </c>
      <c r="I4585" s="62" t="s">
        <v>55</v>
      </c>
      <c r="J4585" s="62" t="s">
        <v>105</v>
      </c>
      <c r="K4585" s="62" t="s">
        <v>104</v>
      </c>
      <c r="L4585" s="62" t="s">
        <v>3678</v>
      </c>
    </row>
    <row r="4586" spans="8:12" x14ac:dyDescent="0.25">
      <c r="H4586" s="62">
        <v>660129000</v>
      </c>
      <c r="I4586" s="62" t="s">
        <v>55</v>
      </c>
      <c r="J4586" s="62" t="s">
        <v>105</v>
      </c>
      <c r="K4586" s="62" t="s">
        <v>246</v>
      </c>
      <c r="L4586" s="62" t="s">
        <v>3679</v>
      </c>
    </row>
    <row r="4587" spans="8:12" x14ac:dyDescent="0.25">
      <c r="H4587" s="62">
        <v>660132100</v>
      </c>
      <c r="I4587" s="62" t="s">
        <v>55</v>
      </c>
      <c r="J4587" s="62" t="s">
        <v>105</v>
      </c>
      <c r="K4587" s="62" t="s">
        <v>248</v>
      </c>
      <c r="L4587" s="62" t="s">
        <v>3680</v>
      </c>
    </row>
    <row r="4588" spans="8:12" x14ac:dyDescent="0.25">
      <c r="H4588" s="62">
        <v>660133100</v>
      </c>
      <c r="I4588" s="62" t="s">
        <v>55</v>
      </c>
      <c r="J4588" s="62" t="s">
        <v>105</v>
      </c>
      <c r="K4588" s="62" t="s">
        <v>106</v>
      </c>
      <c r="L4588" s="62" t="s">
        <v>3681</v>
      </c>
    </row>
    <row r="4589" spans="8:12" x14ac:dyDescent="0.25">
      <c r="H4589" s="62">
        <v>660133101</v>
      </c>
      <c r="I4589" s="62" t="s">
        <v>55</v>
      </c>
      <c r="J4589" s="62" t="s">
        <v>105</v>
      </c>
      <c r="K4589" s="62" t="s">
        <v>106</v>
      </c>
      <c r="L4589" s="62" t="s">
        <v>3681</v>
      </c>
    </row>
    <row r="4590" spans="8:12" x14ac:dyDescent="0.25">
      <c r="H4590" s="62">
        <v>660133200</v>
      </c>
      <c r="I4590" s="62" t="s">
        <v>55</v>
      </c>
      <c r="J4590" s="62" t="s">
        <v>105</v>
      </c>
      <c r="K4590" s="62" t="s">
        <v>250</v>
      </c>
      <c r="L4590" s="62" t="s">
        <v>3682</v>
      </c>
    </row>
    <row r="4591" spans="8:12" x14ac:dyDescent="0.25">
      <c r="H4591" s="62">
        <v>660133201</v>
      </c>
      <c r="I4591" s="62" t="s">
        <v>55</v>
      </c>
      <c r="J4591" s="62" t="s">
        <v>105</v>
      </c>
      <c r="K4591" s="62" t="s">
        <v>250</v>
      </c>
      <c r="L4591" s="62" t="s">
        <v>5115</v>
      </c>
    </row>
    <row r="4592" spans="8:12" x14ac:dyDescent="0.25">
      <c r="H4592" s="62">
        <v>660133300</v>
      </c>
      <c r="I4592" s="62" t="s">
        <v>55</v>
      </c>
      <c r="J4592" s="62" t="s">
        <v>105</v>
      </c>
      <c r="K4592" s="62" t="s">
        <v>250</v>
      </c>
      <c r="L4592" s="62" t="s">
        <v>5116</v>
      </c>
    </row>
    <row r="4593" spans="8:12" x14ac:dyDescent="0.25">
      <c r="H4593" s="62">
        <v>660133900</v>
      </c>
      <c r="I4593" s="62" t="s">
        <v>55</v>
      </c>
      <c r="J4593" s="62" t="s">
        <v>105</v>
      </c>
      <c r="K4593" s="62" t="s">
        <v>106</v>
      </c>
      <c r="L4593" s="62" t="s">
        <v>3683</v>
      </c>
    </row>
    <row r="4594" spans="8:12" x14ac:dyDescent="0.25">
      <c r="H4594" s="62">
        <v>660134600</v>
      </c>
      <c r="I4594" s="62" t="s">
        <v>55</v>
      </c>
      <c r="J4594" s="62" t="s">
        <v>105</v>
      </c>
      <c r="K4594" s="62" t="s">
        <v>106</v>
      </c>
      <c r="L4594" s="62" t="s">
        <v>3684</v>
      </c>
    </row>
    <row r="4595" spans="8:12" x14ac:dyDescent="0.25">
      <c r="H4595" s="62">
        <v>660134702</v>
      </c>
      <c r="I4595" s="62" t="s">
        <v>55</v>
      </c>
      <c r="J4595" s="62" t="s">
        <v>105</v>
      </c>
      <c r="K4595" s="62" t="s">
        <v>246</v>
      </c>
      <c r="L4595" s="62" t="s">
        <v>3685</v>
      </c>
    </row>
    <row r="4596" spans="8:12" x14ac:dyDescent="0.25">
      <c r="H4596" s="62">
        <v>660134704</v>
      </c>
      <c r="I4596" s="62" t="s">
        <v>55</v>
      </c>
      <c r="J4596" s="62" t="s">
        <v>105</v>
      </c>
      <c r="K4596" s="62" t="s">
        <v>246</v>
      </c>
      <c r="L4596" s="62" t="s">
        <v>3686</v>
      </c>
    </row>
    <row r="4597" spans="8:12" x14ac:dyDescent="0.25">
      <c r="H4597" s="62">
        <v>660134705</v>
      </c>
      <c r="I4597" s="62" t="s">
        <v>55</v>
      </c>
      <c r="J4597" s="62" t="s">
        <v>105</v>
      </c>
      <c r="K4597" s="62" t="s">
        <v>246</v>
      </c>
      <c r="L4597" s="62" t="s">
        <v>3687</v>
      </c>
    </row>
    <row r="4598" spans="8:12" x14ac:dyDescent="0.25">
      <c r="H4598" s="62">
        <v>660135200</v>
      </c>
      <c r="I4598" s="62" t="s">
        <v>55</v>
      </c>
      <c r="J4598" s="62" t="s">
        <v>105</v>
      </c>
      <c r="K4598" s="62" t="s">
        <v>104</v>
      </c>
      <c r="L4598" s="62" t="s">
        <v>3688</v>
      </c>
    </row>
    <row r="4599" spans="8:12" x14ac:dyDescent="0.25">
      <c r="H4599" s="62">
        <v>660135700</v>
      </c>
      <c r="I4599" s="62" t="s">
        <v>55</v>
      </c>
      <c r="J4599" s="62" t="s">
        <v>105</v>
      </c>
      <c r="K4599" s="62" t="s">
        <v>246</v>
      </c>
      <c r="L4599" s="62" t="s">
        <v>3689</v>
      </c>
    </row>
    <row r="4600" spans="8:12" x14ac:dyDescent="0.25">
      <c r="H4600" s="62">
        <v>660135900</v>
      </c>
      <c r="I4600" s="62" t="s">
        <v>55</v>
      </c>
      <c r="J4600" s="62" t="s">
        <v>105</v>
      </c>
      <c r="K4600" s="62" t="s">
        <v>246</v>
      </c>
      <c r="L4600" s="62" t="s">
        <v>3690</v>
      </c>
    </row>
    <row r="4601" spans="8:12" x14ac:dyDescent="0.25">
      <c r="H4601" s="62">
        <v>660136300</v>
      </c>
      <c r="I4601" s="62" t="s">
        <v>55</v>
      </c>
      <c r="J4601" s="62" t="s">
        <v>105</v>
      </c>
      <c r="K4601" s="62" t="s">
        <v>246</v>
      </c>
      <c r="L4601" s="62" t="s">
        <v>3691</v>
      </c>
    </row>
    <row r="4602" spans="8:12" x14ac:dyDescent="0.25">
      <c r="H4602" s="62">
        <v>660136301</v>
      </c>
      <c r="I4602" s="62" t="s">
        <v>55</v>
      </c>
      <c r="J4602" s="62" t="s">
        <v>105</v>
      </c>
      <c r="K4602" s="62" t="s">
        <v>246</v>
      </c>
      <c r="L4602" s="62" t="s">
        <v>3692</v>
      </c>
    </row>
    <row r="4603" spans="8:12" x14ac:dyDescent="0.25">
      <c r="H4603" s="62">
        <v>660136400</v>
      </c>
      <c r="I4603" s="62" t="s">
        <v>55</v>
      </c>
      <c r="J4603" s="62" t="s">
        <v>105</v>
      </c>
      <c r="K4603" s="62" t="s">
        <v>246</v>
      </c>
      <c r="L4603" s="62" t="s">
        <v>3693</v>
      </c>
    </row>
    <row r="4604" spans="8:12" x14ac:dyDescent="0.25">
      <c r="H4604" s="62">
        <v>660137000</v>
      </c>
      <c r="I4604" s="62" t="s">
        <v>55</v>
      </c>
      <c r="J4604" s="62" t="s">
        <v>105</v>
      </c>
      <c r="K4604" s="62" t="s">
        <v>106</v>
      </c>
      <c r="L4604" s="62" t="s">
        <v>3694</v>
      </c>
    </row>
    <row r="4605" spans="8:12" x14ac:dyDescent="0.25">
      <c r="H4605" s="62">
        <v>660138700</v>
      </c>
      <c r="I4605" s="62" t="s">
        <v>55</v>
      </c>
      <c r="J4605" s="62" t="s">
        <v>105</v>
      </c>
      <c r="K4605" s="62" t="s">
        <v>250</v>
      </c>
      <c r="L4605" s="62" t="s">
        <v>5117</v>
      </c>
    </row>
    <row r="4606" spans="8:12" x14ac:dyDescent="0.25">
      <c r="H4606" s="62">
        <v>660138800</v>
      </c>
      <c r="I4606" s="62" t="s">
        <v>55</v>
      </c>
      <c r="J4606" s="62" t="s">
        <v>105</v>
      </c>
      <c r="K4606" s="62" t="s">
        <v>248</v>
      </c>
      <c r="L4606" s="62" t="s">
        <v>5118</v>
      </c>
    </row>
    <row r="4607" spans="8:12" x14ac:dyDescent="0.25">
      <c r="H4607" s="62">
        <v>660142200</v>
      </c>
      <c r="I4607" s="62" t="s">
        <v>55</v>
      </c>
      <c r="J4607" s="62" t="s">
        <v>105</v>
      </c>
      <c r="K4607" s="62" t="s">
        <v>106</v>
      </c>
      <c r="L4607" s="62" t="s">
        <v>3695</v>
      </c>
    </row>
    <row r="4608" spans="8:12" x14ac:dyDescent="0.25">
      <c r="H4608" s="62">
        <v>660142300</v>
      </c>
      <c r="I4608" s="62" t="s">
        <v>55</v>
      </c>
      <c r="J4608" s="62" t="s">
        <v>105</v>
      </c>
      <c r="K4608" s="62" t="s">
        <v>106</v>
      </c>
      <c r="L4608" s="62" t="s">
        <v>3696</v>
      </c>
    </row>
    <row r="4609" spans="8:12" x14ac:dyDescent="0.25">
      <c r="H4609" s="62">
        <v>660142600</v>
      </c>
      <c r="I4609" s="62" t="s">
        <v>55</v>
      </c>
      <c r="J4609" s="62" t="s">
        <v>105</v>
      </c>
      <c r="K4609" s="62" t="s">
        <v>106</v>
      </c>
      <c r="L4609" s="62" t="s">
        <v>3697</v>
      </c>
    </row>
    <row r="4610" spans="8:12" x14ac:dyDescent="0.25">
      <c r="H4610" s="62">
        <v>660142700</v>
      </c>
      <c r="I4610" s="62" t="s">
        <v>55</v>
      </c>
      <c r="J4610" s="62" t="s">
        <v>105</v>
      </c>
      <c r="K4610" s="62" t="s">
        <v>106</v>
      </c>
      <c r="L4610" s="62" t="s">
        <v>3698</v>
      </c>
    </row>
    <row r="4611" spans="8:12" x14ac:dyDescent="0.25">
      <c r="H4611" s="62">
        <v>660142800</v>
      </c>
      <c r="I4611" s="62" t="s">
        <v>55</v>
      </c>
      <c r="J4611" s="62" t="s">
        <v>103</v>
      </c>
      <c r="K4611" s="62" t="s">
        <v>246</v>
      </c>
      <c r="L4611" s="62" t="s">
        <v>3699</v>
      </c>
    </row>
    <row r="4612" spans="8:12" x14ac:dyDescent="0.25">
      <c r="H4612" s="62">
        <v>660142900</v>
      </c>
      <c r="I4612" s="62" t="s">
        <v>55</v>
      </c>
      <c r="J4612" s="62" t="s">
        <v>103</v>
      </c>
      <c r="K4612" s="62" t="s">
        <v>246</v>
      </c>
      <c r="L4612" s="62" t="s">
        <v>3700</v>
      </c>
    </row>
    <row r="4613" spans="8:12" x14ac:dyDescent="0.25">
      <c r="H4613" s="62">
        <v>660143000</v>
      </c>
      <c r="I4613" s="62" t="s">
        <v>55</v>
      </c>
      <c r="J4613" s="62" t="s">
        <v>105</v>
      </c>
      <c r="K4613" s="62" t="s">
        <v>248</v>
      </c>
      <c r="L4613" s="62" t="s">
        <v>3701</v>
      </c>
    </row>
    <row r="4614" spans="8:12" x14ac:dyDescent="0.25">
      <c r="H4614" s="62">
        <v>660143300</v>
      </c>
      <c r="I4614" s="62" t="s">
        <v>55</v>
      </c>
      <c r="J4614" s="62" t="s">
        <v>105</v>
      </c>
      <c r="K4614" s="62" t="s">
        <v>246</v>
      </c>
      <c r="L4614" s="62" t="s">
        <v>3649</v>
      </c>
    </row>
    <row r="4615" spans="8:12" x14ac:dyDescent="0.25">
      <c r="H4615" s="62">
        <v>660143303</v>
      </c>
      <c r="I4615" s="62" t="s">
        <v>55</v>
      </c>
      <c r="J4615" s="62" t="s">
        <v>105</v>
      </c>
      <c r="K4615" s="62" t="s">
        <v>246</v>
      </c>
      <c r="L4615" s="62" t="s">
        <v>3702</v>
      </c>
    </row>
    <row r="4616" spans="8:12" x14ac:dyDescent="0.25">
      <c r="H4616" s="62">
        <v>660144900</v>
      </c>
      <c r="I4616" s="62" t="s">
        <v>55</v>
      </c>
      <c r="J4616" s="62" t="s">
        <v>105</v>
      </c>
      <c r="K4616" s="62" t="s">
        <v>106</v>
      </c>
      <c r="L4616" s="62" t="s">
        <v>3703</v>
      </c>
    </row>
    <row r="4617" spans="8:12" x14ac:dyDescent="0.25">
      <c r="H4617" s="62">
        <v>660145400</v>
      </c>
      <c r="I4617" s="62" t="s">
        <v>55</v>
      </c>
      <c r="J4617" s="62" t="s">
        <v>105</v>
      </c>
      <c r="K4617" s="62" t="s">
        <v>248</v>
      </c>
      <c r="L4617" s="62" t="s">
        <v>3704</v>
      </c>
    </row>
    <row r="4618" spans="8:12" x14ac:dyDescent="0.25">
      <c r="H4618" s="62">
        <v>660145600</v>
      </c>
      <c r="I4618" s="62" t="s">
        <v>55</v>
      </c>
      <c r="J4618" s="62" t="s">
        <v>105</v>
      </c>
      <c r="K4618" s="62" t="s">
        <v>104</v>
      </c>
      <c r="L4618" s="62" t="s">
        <v>3705</v>
      </c>
    </row>
    <row r="4619" spans="8:12" x14ac:dyDescent="0.25">
      <c r="H4619" s="62">
        <v>660145700</v>
      </c>
      <c r="I4619" s="62" t="s">
        <v>55</v>
      </c>
      <c r="J4619" s="62" t="s">
        <v>105</v>
      </c>
      <c r="K4619" s="62" t="s">
        <v>250</v>
      </c>
      <c r="L4619" s="62" t="s">
        <v>5119</v>
      </c>
    </row>
    <row r="4620" spans="8:12" x14ac:dyDescent="0.25">
      <c r="H4620" s="62">
        <v>660145900</v>
      </c>
      <c r="I4620" s="62" t="s">
        <v>55</v>
      </c>
      <c r="J4620" s="62" t="s">
        <v>105</v>
      </c>
      <c r="K4620" s="62" t="s">
        <v>246</v>
      </c>
      <c r="L4620" s="62" t="s">
        <v>3706</v>
      </c>
    </row>
    <row r="4621" spans="8:12" x14ac:dyDescent="0.25">
      <c r="H4621" s="62">
        <v>660146200</v>
      </c>
      <c r="I4621" s="62" t="s">
        <v>55</v>
      </c>
      <c r="J4621" s="62" t="s">
        <v>105</v>
      </c>
      <c r="K4621" s="62" t="s">
        <v>250</v>
      </c>
      <c r="L4621" s="62" t="s">
        <v>3707</v>
      </c>
    </row>
    <row r="4622" spans="8:12" x14ac:dyDescent="0.25">
      <c r="H4622" s="62">
        <v>660146500</v>
      </c>
      <c r="I4622" s="62" t="s">
        <v>55</v>
      </c>
      <c r="J4622" s="62" t="s">
        <v>105</v>
      </c>
      <c r="K4622" s="62" t="s">
        <v>106</v>
      </c>
      <c r="L4622" s="62" t="s">
        <v>3708</v>
      </c>
    </row>
    <row r="4623" spans="8:12" x14ac:dyDescent="0.25">
      <c r="H4623" s="62">
        <v>660147000</v>
      </c>
      <c r="I4623" s="62" t="s">
        <v>55</v>
      </c>
      <c r="J4623" s="62" t="s">
        <v>105</v>
      </c>
      <c r="K4623" s="62" t="s">
        <v>248</v>
      </c>
      <c r="L4623" s="62" t="s">
        <v>3709</v>
      </c>
    </row>
    <row r="4624" spans="8:12" x14ac:dyDescent="0.25">
      <c r="H4624" s="62">
        <v>660147200</v>
      </c>
      <c r="I4624" s="62" t="s">
        <v>55</v>
      </c>
      <c r="J4624" s="62" t="s">
        <v>105</v>
      </c>
      <c r="K4624" s="62" t="s">
        <v>248</v>
      </c>
      <c r="L4624" s="62" t="s">
        <v>3710</v>
      </c>
    </row>
    <row r="4625" spans="8:12" x14ac:dyDescent="0.25">
      <c r="H4625" s="62">
        <v>660147201</v>
      </c>
      <c r="I4625" s="62" t="s">
        <v>55</v>
      </c>
      <c r="J4625" s="62" t="s">
        <v>105</v>
      </c>
      <c r="K4625" s="62" t="s">
        <v>248</v>
      </c>
      <c r="L4625" s="62" t="s">
        <v>3711</v>
      </c>
    </row>
    <row r="4626" spans="8:12" x14ac:dyDescent="0.25">
      <c r="H4626" s="62">
        <v>660147600</v>
      </c>
      <c r="I4626" s="62" t="s">
        <v>55</v>
      </c>
      <c r="J4626" s="62" t="s">
        <v>105</v>
      </c>
      <c r="K4626" s="62" t="s">
        <v>106</v>
      </c>
      <c r="L4626" s="62" t="s">
        <v>5120</v>
      </c>
    </row>
    <row r="4627" spans="8:12" x14ac:dyDescent="0.25">
      <c r="H4627" s="62">
        <v>660147700</v>
      </c>
      <c r="I4627" s="62" t="s">
        <v>55</v>
      </c>
      <c r="J4627" s="62" t="s">
        <v>105</v>
      </c>
      <c r="K4627" s="62" t="s">
        <v>250</v>
      </c>
      <c r="L4627" s="62" t="s">
        <v>3712</v>
      </c>
    </row>
    <row r="4628" spans="8:12" x14ac:dyDescent="0.25">
      <c r="H4628" s="62">
        <v>660148400</v>
      </c>
      <c r="I4628" s="62" t="s">
        <v>55</v>
      </c>
      <c r="J4628" s="62" t="s">
        <v>103</v>
      </c>
      <c r="K4628" s="62" t="s">
        <v>106</v>
      </c>
      <c r="L4628" s="62" t="s">
        <v>3713</v>
      </c>
    </row>
    <row r="4629" spans="8:12" x14ac:dyDescent="0.25">
      <c r="H4629" s="62">
        <v>660148500</v>
      </c>
      <c r="I4629" s="62" t="s">
        <v>55</v>
      </c>
      <c r="J4629" s="62" t="s">
        <v>103</v>
      </c>
      <c r="K4629" s="62" t="s">
        <v>246</v>
      </c>
      <c r="L4629" s="62" t="s">
        <v>3714</v>
      </c>
    </row>
    <row r="4630" spans="8:12" x14ac:dyDescent="0.25">
      <c r="H4630" s="62">
        <v>660148900</v>
      </c>
      <c r="I4630" s="62" t="s">
        <v>55</v>
      </c>
      <c r="J4630" s="62" t="s">
        <v>105</v>
      </c>
      <c r="K4630" s="62" t="s">
        <v>104</v>
      </c>
      <c r="L4630" s="62" t="s">
        <v>5121</v>
      </c>
    </row>
    <row r="4631" spans="8:12" x14ac:dyDescent="0.25">
      <c r="H4631" s="62">
        <v>660149000</v>
      </c>
      <c r="I4631" s="62" t="s">
        <v>55</v>
      </c>
      <c r="J4631" s="62" t="s">
        <v>105</v>
      </c>
      <c r="K4631" s="62" t="s">
        <v>106</v>
      </c>
      <c r="L4631" s="62" t="s">
        <v>3715</v>
      </c>
    </row>
    <row r="4632" spans="8:12" x14ac:dyDescent="0.25">
      <c r="H4632" s="62">
        <v>660149500</v>
      </c>
      <c r="I4632" s="62" t="s">
        <v>55</v>
      </c>
      <c r="J4632" s="62" t="s">
        <v>105</v>
      </c>
      <c r="K4632" s="62" t="s">
        <v>246</v>
      </c>
      <c r="L4632" s="62" t="s">
        <v>3716</v>
      </c>
    </row>
    <row r="4633" spans="8:12" x14ac:dyDescent="0.25">
      <c r="H4633" s="62">
        <v>660150700</v>
      </c>
      <c r="I4633" s="62" t="s">
        <v>55</v>
      </c>
      <c r="J4633" s="62" t="s">
        <v>105</v>
      </c>
      <c r="K4633" s="62" t="s">
        <v>246</v>
      </c>
      <c r="L4633" s="62" t="s">
        <v>3717</v>
      </c>
    </row>
    <row r="4634" spans="8:12" x14ac:dyDescent="0.25">
      <c r="H4634" s="62">
        <v>660150800</v>
      </c>
      <c r="I4634" s="62" t="s">
        <v>55</v>
      </c>
      <c r="J4634" s="62" t="s">
        <v>105</v>
      </c>
      <c r="K4634" s="62" t="s">
        <v>250</v>
      </c>
      <c r="L4634" s="62" t="s">
        <v>3718</v>
      </c>
    </row>
    <row r="4635" spans="8:12" x14ac:dyDescent="0.25">
      <c r="H4635" s="62">
        <v>660150900</v>
      </c>
      <c r="I4635" s="62" t="s">
        <v>55</v>
      </c>
      <c r="J4635" s="62" t="s">
        <v>105</v>
      </c>
      <c r="K4635" s="62" t="s">
        <v>250</v>
      </c>
      <c r="L4635" s="62" t="s">
        <v>3719</v>
      </c>
    </row>
    <row r="4636" spans="8:12" x14ac:dyDescent="0.25">
      <c r="H4636" s="62">
        <v>660154200</v>
      </c>
      <c r="I4636" s="62" t="s">
        <v>55</v>
      </c>
      <c r="J4636" s="62" t="s">
        <v>105</v>
      </c>
      <c r="K4636" s="62" t="s">
        <v>248</v>
      </c>
      <c r="L4636" s="62" t="s">
        <v>3720</v>
      </c>
    </row>
    <row r="4637" spans="8:12" x14ac:dyDescent="0.25">
      <c r="H4637" s="62">
        <v>660155700</v>
      </c>
      <c r="I4637" s="62" t="s">
        <v>55</v>
      </c>
      <c r="J4637" s="62" t="s">
        <v>105</v>
      </c>
      <c r="K4637" s="62" t="s">
        <v>246</v>
      </c>
      <c r="L4637" s="62" t="s">
        <v>3721</v>
      </c>
    </row>
    <row r="4638" spans="8:12" x14ac:dyDescent="0.25">
      <c r="H4638" s="62">
        <v>660156300</v>
      </c>
      <c r="I4638" s="62" t="s">
        <v>55</v>
      </c>
      <c r="J4638" s="62" t="s">
        <v>105</v>
      </c>
      <c r="K4638" s="62" t="s">
        <v>106</v>
      </c>
      <c r="L4638" s="62" t="s">
        <v>3722</v>
      </c>
    </row>
    <row r="4639" spans="8:12" x14ac:dyDescent="0.25">
      <c r="H4639" s="62">
        <v>660156700</v>
      </c>
      <c r="I4639" s="62" t="s">
        <v>55</v>
      </c>
      <c r="J4639" s="62" t="s">
        <v>105</v>
      </c>
      <c r="K4639" s="62" t="s">
        <v>246</v>
      </c>
      <c r="L4639" s="62" t="s">
        <v>3723</v>
      </c>
    </row>
    <row r="4640" spans="8:12" x14ac:dyDescent="0.25">
      <c r="H4640" s="62">
        <v>660157800</v>
      </c>
      <c r="I4640" s="62" t="s">
        <v>55</v>
      </c>
      <c r="J4640" s="62" t="s">
        <v>105</v>
      </c>
      <c r="K4640" s="62" t="s">
        <v>246</v>
      </c>
      <c r="L4640" s="62" t="s">
        <v>5122</v>
      </c>
    </row>
    <row r="4641" spans="8:12" x14ac:dyDescent="0.25">
      <c r="H4641" s="62">
        <v>660158100</v>
      </c>
      <c r="I4641" s="62" t="s">
        <v>55</v>
      </c>
      <c r="J4641" s="62" t="s">
        <v>105</v>
      </c>
      <c r="K4641" s="62" t="s">
        <v>248</v>
      </c>
      <c r="L4641" s="62" t="s">
        <v>3724</v>
      </c>
    </row>
    <row r="4642" spans="8:12" x14ac:dyDescent="0.25">
      <c r="H4642" s="62">
        <v>660158400</v>
      </c>
      <c r="I4642" s="62" t="s">
        <v>55</v>
      </c>
      <c r="J4642" s="62" t="s">
        <v>105</v>
      </c>
      <c r="K4642" s="62" t="s">
        <v>250</v>
      </c>
      <c r="L4642" s="62" t="s">
        <v>3725</v>
      </c>
    </row>
    <row r="4643" spans="8:12" x14ac:dyDescent="0.25">
      <c r="H4643" s="62">
        <v>660158500</v>
      </c>
      <c r="I4643" s="62" t="s">
        <v>55</v>
      </c>
      <c r="J4643" s="62" t="s">
        <v>105</v>
      </c>
      <c r="K4643" s="62" t="s">
        <v>248</v>
      </c>
      <c r="L4643" s="62" t="s">
        <v>3726</v>
      </c>
    </row>
    <row r="4644" spans="8:12" x14ac:dyDescent="0.25">
      <c r="H4644" s="62">
        <v>660159100</v>
      </c>
      <c r="I4644" s="62" t="s">
        <v>55</v>
      </c>
      <c r="J4644" s="62" t="s">
        <v>105</v>
      </c>
      <c r="K4644" s="62" t="s">
        <v>246</v>
      </c>
      <c r="L4644" s="62" t="s">
        <v>3727</v>
      </c>
    </row>
    <row r="4645" spans="8:12" x14ac:dyDescent="0.25">
      <c r="H4645" s="62">
        <v>660160500</v>
      </c>
      <c r="I4645" s="62" t="s">
        <v>55</v>
      </c>
      <c r="J4645" s="62" t="s">
        <v>105</v>
      </c>
      <c r="K4645" s="62" t="s">
        <v>106</v>
      </c>
      <c r="L4645" s="62" t="s">
        <v>3728</v>
      </c>
    </row>
    <row r="4646" spans="8:12" x14ac:dyDescent="0.25">
      <c r="H4646" s="62">
        <v>660160501</v>
      </c>
      <c r="I4646" s="62" t="s">
        <v>55</v>
      </c>
      <c r="J4646" s="62" t="s">
        <v>105</v>
      </c>
      <c r="K4646" s="62" t="s">
        <v>106</v>
      </c>
      <c r="L4646" s="62" t="s">
        <v>3729</v>
      </c>
    </row>
    <row r="4647" spans="8:12" x14ac:dyDescent="0.25">
      <c r="H4647" s="62">
        <v>660160502</v>
      </c>
      <c r="I4647" s="62" t="s">
        <v>55</v>
      </c>
      <c r="J4647" s="62" t="s">
        <v>105</v>
      </c>
      <c r="K4647" s="62" t="s">
        <v>106</v>
      </c>
      <c r="L4647" s="62" t="s">
        <v>3730</v>
      </c>
    </row>
    <row r="4648" spans="8:12" x14ac:dyDescent="0.25">
      <c r="H4648" s="62">
        <v>660160503</v>
      </c>
      <c r="I4648" s="62" t="s">
        <v>55</v>
      </c>
      <c r="J4648" s="62" t="s">
        <v>105</v>
      </c>
      <c r="K4648" s="62" t="s">
        <v>106</v>
      </c>
      <c r="L4648" s="62" t="s">
        <v>3731</v>
      </c>
    </row>
    <row r="4649" spans="8:12" x14ac:dyDescent="0.25">
      <c r="H4649" s="62">
        <v>660160504</v>
      </c>
      <c r="I4649" s="62" t="s">
        <v>55</v>
      </c>
      <c r="J4649" s="62" t="s">
        <v>105</v>
      </c>
      <c r="K4649" s="62" t="s">
        <v>106</v>
      </c>
      <c r="L4649" s="62" t="s">
        <v>3732</v>
      </c>
    </row>
    <row r="4650" spans="8:12" x14ac:dyDescent="0.25">
      <c r="H4650" s="62">
        <v>660160505</v>
      </c>
      <c r="I4650" s="62" t="s">
        <v>55</v>
      </c>
      <c r="J4650" s="62" t="s">
        <v>105</v>
      </c>
      <c r="K4650" s="62" t="s">
        <v>106</v>
      </c>
      <c r="L4650" s="62" t="s">
        <v>3733</v>
      </c>
    </row>
    <row r="4651" spans="8:12" x14ac:dyDescent="0.25">
      <c r="H4651" s="62">
        <v>660160506</v>
      </c>
      <c r="I4651" s="62" t="s">
        <v>55</v>
      </c>
      <c r="J4651" s="62" t="s">
        <v>105</v>
      </c>
      <c r="K4651" s="62" t="s">
        <v>106</v>
      </c>
      <c r="L4651" s="62" t="s">
        <v>5123</v>
      </c>
    </row>
    <row r="4652" spans="8:12" x14ac:dyDescent="0.25">
      <c r="H4652" s="62">
        <v>660160507</v>
      </c>
      <c r="I4652" s="62" t="s">
        <v>55</v>
      </c>
      <c r="J4652" s="62" t="s">
        <v>105</v>
      </c>
      <c r="K4652" s="62" t="s">
        <v>106</v>
      </c>
      <c r="L4652" s="62" t="s">
        <v>3734</v>
      </c>
    </row>
    <row r="4653" spans="8:12" x14ac:dyDescent="0.25">
      <c r="H4653" s="62">
        <v>660160600</v>
      </c>
      <c r="I4653" s="62" t="s">
        <v>55</v>
      </c>
      <c r="J4653" s="62" t="s">
        <v>105</v>
      </c>
      <c r="K4653" s="62" t="s">
        <v>106</v>
      </c>
      <c r="L4653" s="62" t="s">
        <v>3735</v>
      </c>
    </row>
    <row r="4654" spans="8:12" x14ac:dyDescent="0.25">
      <c r="H4654" s="62">
        <v>660160700</v>
      </c>
      <c r="I4654" s="62" t="s">
        <v>55</v>
      </c>
      <c r="J4654" s="62" t="s">
        <v>105</v>
      </c>
      <c r="K4654" s="62" t="s">
        <v>106</v>
      </c>
      <c r="L4654" s="62" t="s">
        <v>3736</v>
      </c>
    </row>
    <row r="4655" spans="8:12" x14ac:dyDescent="0.25">
      <c r="H4655" s="62">
        <v>660160800</v>
      </c>
      <c r="I4655" s="62" t="s">
        <v>55</v>
      </c>
      <c r="J4655" s="62" t="s">
        <v>105</v>
      </c>
      <c r="K4655" s="62" t="s">
        <v>106</v>
      </c>
      <c r="L4655" s="62" t="s">
        <v>3737</v>
      </c>
    </row>
    <row r="4656" spans="8:12" x14ac:dyDescent="0.25">
      <c r="H4656" s="62">
        <v>660162000</v>
      </c>
      <c r="I4656" s="62" t="s">
        <v>55</v>
      </c>
      <c r="J4656" s="62" t="s">
        <v>103</v>
      </c>
      <c r="K4656" s="62" t="s">
        <v>246</v>
      </c>
      <c r="L4656" s="62" t="s">
        <v>3738</v>
      </c>
    </row>
    <row r="4657" spans="8:12" x14ac:dyDescent="0.25">
      <c r="H4657" s="62">
        <v>660162200</v>
      </c>
      <c r="I4657" s="62" t="s">
        <v>55</v>
      </c>
      <c r="J4657" s="62" t="s">
        <v>105</v>
      </c>
      <c r="K4657" s="62" t="s">
        <v>106</v>
      </c>
      <c r="L4657" s="62" t="s">
        <v>3739</v>
      </c>
    </row>
    <row r="4658" spans="8:12" x14ac:dyDescent="0.25">
      <c r="H4658" s="62">
        <v>660162300</v>
      </c>
      <c r="I4658" s="62" t="s">
        <v>55</v>
      </c>
      <c r="J4658" s="62" t="s">
        <v>105</v>
      </c>
      <c r="K4658" s="62" t="s">
        <v>106</v>
      </c>
      <c r="L4658" s="62" t="s">
        <v>3740</v>
      </c>
    </row>
    <row r="4659" spans="8:12" x14ac:dyDescent="0.25">
      <c r="H4659" s="62">
        <v>660167300</v>
      </c>
      <c r="I4659" s="62" t="s">
        <v>55</v>
      </c>
      <c r="J4659" s="62" t="s">
        <v>103</v>
      </c>
      <c r="K4659" s="62" t="s">
        <v>246</v>
      </c>
      <c r="L4659" s="62" t="s">
        <v>3741</v>
      </c>
    </row>
    <row r="4660" spans="8:12" x14ac:dyDescent="0.25">
      <c r="H4660" s="62">
        <v>660168000</v>
      </c>
      <c r="I4660" s="62" t="s">
        <v>55</v>
      </c>
      <c r="J4660" s="62" t="s">
        <v>103</v>
      </c>
      <c r="K4660" s="62" t="s">
        <v>106</v>
      </c>
      <c r="L4660" s="62" t="s">
        <v>5124</v>
      </c>
    </row>
    <row r="4661" spans="8:12" x14ac:dyDescent="0.25">
      <c r="H4661" s="62">
        <v>660170000</v>
      </c>
      <c r="I4661" s="62" t="s">
        <v>55</v>
      </c>
      <c r="J4661" s="62" t="s">
        <v>103</v>
      </c>
      <c r="K4661" s="62" t="s">
        <v>246</v>
      </c>
      <c r="L4661" s="62" t="s">
        <v>3742</v>
      </c>
    </row>
    <row r="4662" spans="8:12" x14ac:dyDescent="0.25">
      <c r="H4662" s="62">
        <v>660171800</v>
      </c>
      <c r="I4662" s="62" t="s">
        <v>55</v>
      </c>
      <c r="J4662" s="62" t="s">
        <v>103</v>
      </c>
      <c r="K4662" s="62" t="s">
        <v>246</v>
      </c>
      <c r="L4662" s="62" t="s">
        <v>5424</v>
      </c>
    </row>
    <row r="4663" spans="8:12" x14ac:dyDescent="0.25">
      <c r="H4663" s="62">
        <v>700000000</v>
      </c>
      <c r="I4663" s="62" t="s">
        <v>113</v>
      </c>
      <c r="J4663" s="62" t="s">
        <v>217</v>
      </c>
      <c r="K4663" s="62" t="s">
        <v>217</v>
      </c>
      <c r="L4663" s="62" t="s">
        <v>113</v>
      </c>
    </row>
    <row r="4664" spans="8:12" x14ac:dyDescent="0.25">
      <c r="H4664" s="62">
        <v>700001100</v>
      </c>
      <c r="I4664" s="62" t="s">
        <v>113</v>
      </c>
      <c r="J4664" s="62" t="s">
        <v>103</v>
      </c>
      <c r="K4664" s="62" t="s">
        <v>250</v>
      </c>
      <c r="L4664" s="62" t="s">
        <v>3743</v>
      </c>
    </row>
    <row r="4665" spans="8:12" x14ac:dyDescent="0.25">
      <c r="H4665" s="62">
        <v>700001400</v>
      </c>
      <c r="I4665" s="62" t="s">
        <v>113</v>
      </c>
      <c r="J4665" s="62" t="s">
        <v>105</v>
      </c>
      <c r="K4665" s="62" t="s">
        <v>248</v>
      </c>
      <c r="L4665" s="62" t="s">
        <v>3744</v>
      </c>
    </row>
    <row r="4666" spans="8:12" x14ac:dyDescent="0.25">
      <c r="H4666" s="62">
        <v>700003700</v>
      </c>
      <c r="I4666" s="62" t="s">
        <v>113</v>
      </c>
      <c r="J4666" s="62" t="s">
        <v>103</v>
      </c>
      <c r="K4666" s="62" t="s">
        <v>104</v>
      </c>
      <c r="L4666" s="62" t="s">
        <v>3745</v>
      </c>
    </row>
    <row r="4667" spans="8:12" x14ac:dyDescent="0.25">
      <c r="H4667" s="62">
        <v>700007600</v>
      </c>
      <c r="I4667" s="62" t="s">
        <v>113</v>
      </c>
      <c r="J4667" s="62" t="s">
        <v>105</v>
      </c>
      <c r="K4667" s="62" t="s">
        <v>248</v>
      </c>
      <c r="L4667" s="62" t="s">
        <v>3746</v>
      </c>
    </row>
    <row r="4668" spans="8:12" x14ac:dyDescent="0.25">
      <c r="H4668" s="62">
        <v>700010800</v>
      </c>
      <c r="I4668" s="62" t="s">
        <v>113</v>
      </c>
      <c r="J4668" s="62" t="s">
        <v>105</v>
      </c>
      <c r="K4668" s="62" t="s">
        <v>106</v>
      </c>
      <c r="L4668" s="62" t="s">
        <v>5425</v>
      </c>
    </row>
    <row r="4669" spans="8:12" x14ac:dyDescent="0.25">
      <c r="H4669" s="62">
        <v>700013600</v>
      </c>
      <c r="I4669" s="62" t="s">
        <v>113</v>
      </c>
      <c r="J4669" s="62" t="s">
        <v>105</v>
      </c>
      <c r="K4669" s="62" t="s">
        <v>248</v>
      </c>
      <c r="L4669" s="62" t="s">
        <v>3747</v>
      </c>
    </row>
    <row r="4670" spans="8:12" x14ac:dyDescent="0.25">
      <c r="H4670" s="62">
        <v>700021600</v>
      </c>
      <c r="I4670" s="62" t="s">
        <v>113</v>
      </c>
      <c r="J4670" s="62" t="s">
        <v>105</v>
      </c>
      <c r="K4670" s="62" t="s">
        <v>248</v>
      </c>
      <c r="L4670" s="62" t="s">
        <v>3748</v>
      </c>
    </row>
    <row r="4671" spans="8:12" x14ac:dyDescent="0.25">
      <c r="H4671" s="62">
        <v>700022900</v>
      </c>
      <c r="I4671" s="62" t="s">
        <v>113</v>
      </c>
      <c r="J4671" s="62" t="s">
        <v>103</v>
      </c>
      <c r="K4671" s="62" t="s">
        <v>248</v>
      </c>
      <c r="L4671" s="62" t="s">
        <v>3749</v>
      </c>
    </row>
    <row r="4672" spans="8:12" x14ac:dyDescent="0.25">
      <c r="H4672" s="62">
        <v>700025100</v>
      </c>
      <c r="I4672" s="62" t="s">
        <v>113</v>
      </c>
      <c r="J4672" s="62" t="s">
        <v>103</v>
      </c>
      <c r="K4672" s="62" t="s">
        <v>250</v>
      </c>
      <c r="L4672" s="62" t="s">
        <v>3750</v>
      </c>
    </row>
    <row r="4673" spans="8:12" x14ac:dyDescent="0.25">
      <c r="H4673" s="62">
        <v>700026400</v>
      </c>
      <c r="I4673" s="62" t="s">
        <v>113</v>
      </c>
      <c r="J4673" s="62" t="s">
        <v>105</v>
      </c>
      <c r="K4673" s="62" t="s">
        <v>248</v>
      </c>
      <c r="L4673" s="62" t="s">
        <v>3751</v>
      </c>
    </row>
    <row r="4674" spans="8:12" x14ac:dyDescent="0.25">
      <c r="H4674" s="62">
        <v>700026700</v>
      </c>
      <c r="I4674" s="62" t="s">
        <v>113</v>
      </c>
      <c r="J4674" s="62" t="s">
        <v>105</v>
      </c>
      <c r="K4674" s="62" t="s">
        <v>248</v>
      </c>
      <c r="L4674" s="62" t="s">
        <v>5125</v>
      </c>
    </row>
    <row r="4675" spans="8:12" x14ac:dyDescent="0.25">
      <c r="H4675" s="62">
        <v>700027600</v>
      </c>
      <c r="I4675" s="62" t="s">
        <v>113</v>
      </c>
      <c r="J4675" s="62" t="s">
        <v>105</v>
      </c>
      <c r="K4675" s="62" t="s">
        <v>248</v>
      </c>
      <c r="L4675" s="62" t="s">
        <v>3752</v>
      </c>
    </row>
    <row r="4676" spans="8:12" x14ac:dyDescent="0.25">
      <c r="H4676" s="62">
        <v>700027700</v>
      </c>
      <c r="I4676" s="62" t="s">
        <v>113</v>
      </c>
      <c r="J4676" s="62" t="s">
        <v>105</v>
      </c>
      <c r="K4676" s="62" t="s">
        <v>248</v>
      </c>
      <c r="L4676" s="62" t="s">
        <v>3753</v>
      </c>
    </row>
    <row r="4677" spans="8:12" x14ac:dyDescent="0.25">
      <c r="H4677" s="62">
        <v>700028900</v>
      </c>
      <c r="I4677" s="62" t="s">
        <v>113</v>
      </c>
      <c r="J4677" s="62" t="s">
        <v>105</v>
      </c>
      <c r="K4677" s="62" t="s">
        <v>248</v>
      </c>
      <c r="L4677" s="62" t="s">
        <v>3754</v>
      </c>
    </row>
    <row r="4678" spans="8:12" x14ac:dyDescent="0.25">
      <c r="H4678" s="62">
        <v>700030500</v>
      </c>
      <c r="I4678" s="62" t="s">
        <v>113</v>
      </c>
      <c r="J4678" s="62" t="s">
        <v>105</v>
      </c>
      <c r="K4678" s="62" t="s">
        <v>250</v>
      </c>
      <c r="L4678" s="62" t="s">
        <v>3755</v>
      </c>
    </row>
    <row r="4679" spans="8:12" x14ac:dyDescent="0.25">
      <c r="H4679" s="62">
        <v>700032100</v>
      </c>
      <c r="I4679" s="62" t="s">
        <v>113</v>
      </c>
      <c r="J4679" s="62" t="s">
        <v>105</v>
      </c>
      <c r="K4679" s="62" t="s">
        <v>248</v>
      </c>
      <c r="L4679" s="62" t="s">
        <v>3756</v>
      </c>
    </row>
    <row r="4680" spans="8:12" x14ac:dyDescent="0.25">
      <c r="H4680" s="62">
        <v>700032200</v>
      </c>
      <c r="I4680" s="62" t="s">
        <v>113</v>
      </c>
      <c r="J4680" s="62" t="s">
        <v>105</v>
      </c>
      <c r="K4680" s="62" t="s">
        <v>248</v>
      </c>
      <c r="L4680" s="62" t="s">
        <v>3757</v>
      </c>
    </row>
    <row r="4681" spans="8:12" x14ac:dyDescent="0.25">
      <c r="H4681" s="62">
        <v>700033100</v>
      </c>
      <c r="I4681" s="62" t="s">
        <v>113</v>
      </c>
      <c r="J4681" s="62" t="s">
        <v>105</v>
      </c>
      <c r="K4681" s="62" t="s">
        <v>248</v>
      </c>
      <c r="L4681" s="62" t="s">
        <v>3758</v>
      </c>
    </row>
    <row r="4682" spans="8:12" x14ac:dyDescent="0.25">
      <c r="H4682" s="62">
        <v>700039800</v>
      </c>
      <c r="I4682" s="62" t="s">
        <v>113</v>
      </c>
      <c r="J4682" s="62" t="s">
        <v>105</v>
      </c>
      <c r="K4682" s="62" t="s">
        <v>246</v>
      </c>
      <c r="L4682" s="62" t="s">
        <v>3759</v>
      </c>
    </row>
    <row r="4683" spans="8:12" x14ac:dyDescent="0.25">
      <c r="H4683" s="62">
        <v>700040300</v>
      </c>
      <c r="I4683" s="62" t="s">
        <v>113</v>
      </c>
      <c r="J4683" s="62" t="s">
        <v>105</v>
      </c>
      <c r="K4683" s="62" t="s">
        <v>248</v>
      </c>
      <c r="L4683" s="62" t="s">
        <v>5126</v>
      </c>
    </row>
    <row r="4684" spans="8:12" x14ac:dyDescent="0.25">
      <c r="H4684" s="62">
        <v>700040400</v>
      </c>
      <c r="I4684" s="62" t="s">
        <v>113</v>
      </c>
      <c r="J4684" s="62" t="s">
        <v>105</v>
      </c>
      <c r="K4684" s="62" t="s">
        <v>250</v>
      </c>
      <c r="L4684" s="62" t="s">
        <v>3760</v>
      </c>
    </row>
    <row r="4685" spans="8:12" x14ac:dyDescent="0.25">
      <c r="H4685" s="62">
        <v>700040500</v>
      </c>
      <c r="I4685" s="62" t="s">
        <v>113</v>
      </c>
      <c r="J4685" s="62" t="s">
        <v>105</v>
      </c>
      <c r="K4685" s="62" t="s">
        <v>248</v>
      </c>
      <c r="L4685" s="62" t="s">
        <v>3761</v>
      </c>
    </row>
    <row r="4686" spans="8:12" x14ac:dyDescent="0.25">
      <c r="H4686" s="62">
        <v>700042900</v>
      </c>
      <c r="I4686" s="62" t="s">
        <v>113</v>
      </c>
      <c r="J4686" s="62" t="s">
        <v>103</v>
      </c>
      <c r="K4686" s="62" t="s">
        <v>248</v>
      </c>
      <c r="L4686" s="62" t="s">
        <v>3762</v>
      </c>
    </row>
    <row r="4687" spans="8:12" x14ac:dyDescent="0.25">
      <c r="H4687" s="62">
        <v>700045100</v>
      </c>
      <c r="I4687" s="62" t="s">
        <v>113</v>
      </c>
      <c r="J4687" s="62" t="s">
        <v>105</v>
      </c>
      <c r="K4687" s="62" t="s">
        <v>248</v>
      </c>
      <c r="L4687" s="62" t="s">
        <v>5127</v>
      </c>
    </row>
    <row r="4688" spans="8:12" x14ac:dyDescent="0.25">
      <c r="H4688" s="62">
        <v>700045300</v>
      </c>
      <c r="I4688" s="62" t="s">
        <v>113</v>
      </c>
      <c r="J4688" s="62" t="s">
        <v>105</v>
      </c>
      <c r="K4688" s="62" t="s">
        <v>248</v>
      </c>
      <c r="L4688" s="62" t="s">
        <v>3763</v>
      </c>
    </row>
    <row r="4689" spans="8:12" x14ac:dyDescent="0.25">
      <c r="H4689" s="62">
        <v>700047200</v>
      </c>
      <c r="I4689" s="62" t="s">
        <v>113</v>
      </c>
      <c r="J4689" s="62" t="s">
        <v>105</v>
      </c>
      <c r="K4689" s="62" t="s">
        <v>248</v>
      </c>
      <c r="L4689" s="62" t="s">
        <v>3764</v>
      </c>
    </row>
    <row r="4690" spans="8:12" x14ac:dyDescent="0.25">
      <c r="H4690" s="62">
        <v>700047600</v>
      </c>
      <c r="I4690" s="62" t="s">
        <v>113</v>
      </c>
      <c r="J4690" s="62" t="s">
        <v>103</v>
      </c>
      <c r="K4690" s="62" t="s">
        <v>248</v>
      </c>
      <c r="L4690" s="62" t="s">
        <v>3765</v>
      </c>
    </row>
    <row r="4691" spans="8:12" x14ac:dyDescent="0.25">
      <c r="H4691" s="62">
        <v>700047800</v>
      </c>
      <c r="I4691" s="62" t="s">
        <v>113</v>
      </c>
      <c r="J4691" s="62" t="s">
        <v>105</v>
      </c>
      <c r="K4691" s="62" t="s">
        <v>246</v>
      </c>
      <c r="L4691" s="62" t="s">
        <v>5128</v>
      </c>
    </row>
    <row r="4692" spans="8:12" x14ac:dyDescent="0.25">
      <c r="H4692" s="62">
        <v>700050900</v>
      </c>
      <c r="I4692" s="62" t="s">
        <v>113</v>
      </c>
      <c r="J4692" s="62" t="s">
        <v>105</v>
      </c>
      <c r="K4692" s="62" t="s">
        <v>248</v>
      </c>
      <c r="L4692" s="62" t="s">
        <v>3766</v>
      </c>
    </row>
    <row r="4693" spans="8:12" x14ac:dyDescent="0.25">
      <c r="H4693" s="62">
        <v>700054700</v>
      </c>
      <c r="I4693" s="62" t="s">
        <v>113</v>
      </c>
      <c r="J4693" s="62" t="s">
        <v>105</v>
      </c>
      <c r="K4693" s="62" t="s">
        <v>248</v>
      </c>
      <c r="L4693" s="62" t="s">
        <v>3767</v>
      </c>
    </row>
    <row r="4694" spans="8:12" x14ac:dyDescent="0.25">
      <c r="H4694" s="62">
        <v>700055800</v>
      </c>
      <c r="I4694" s="62" t="s">
        <v>113</v>
      </c>
      <c r="J4694" s="62" t="s">
        <v>105</v>
      </c>
      <c r="K4694" s="62" t="s">
        <v>248</v>
      </c>
      <c r="L4694" s="62" t="s">
        <v>3768</v>
      </c>
    </row>
    <row r="4695" spans="8:12" x14ac:dyDescent="0.25">
      <c r="H4695" s="62">
        <v>700057900</v>
      </c>
      <c r="I4695" s="62" t="s">
        <v>113</v>
      </c>
      <c r="J4695" s="62" t="s">
        <v>105</v>
      </c>
      <c r="K4695" s="62" t="s">
        <v>248</v>
      </c>
      <c r="L4695" s="62" t="s">
        <v>3769</v>
      </c>
    </row>
    <row r="4696" spans="8:12" x14ac:dyDescent="0.25">
      <c r="H4696" s="62">
        <v>700061600</v>
      </c>
      <c r="I4696" s="62" t="s">
        <v>113</v>
      </c>
      <c r="J4696" s="62" t="s">
        <v>105</v>
      </c>
      <c r="K4696" s="62" t="s">
        <v>248</v>
      </c>
      <c r="L4696" s="62" t="s">
        <v>3770</v>
      </c>
    </row>
    <row r="4697" spans="8:12" x14ac:dyDescent="0.25">
      <c r="H4697" s="62">
        <v>700062600</v>
      </c>
      <c r="I4697" s="62" t="s">
        <v>113</v>
      </c>
      <c r="J4697" s="62" t="s">
        <v>105</v>
      </c>
      <c r="K4697" s="62" t="s">
        <v>248</v>
      </c>
      <c r="L4697" s="62" t="s">
        <v>3771</v>
      </c>
    </row>
    <row r="4698" spans="8:12" x14ac:dyDescent="0.25">
      <c r="H4698" s="62">
        <v>700064700</v>
      </c>
      <c r="I4698" s="62" t="s">
        <v>113</v>
      </c>
      <c r="J4698" s="62" t="s">
        <v>105</v>
      </c>
      <c r="K4698" s="62" t="s">
        <v>250</v>
      </c>
      <c r="L4698" s="62" t="s">
        <v>3772</v>
      </c>
    </row>
    <row r="4699" spans="8:12" x14ac:dyDescent="0.25">
      <c r="H4699" s="62">
        <v>700065400</v>
      </c>
      <c r="I4699" s="62" t="s">
        <v>113</v>
      </c>
      <c r="J4699" s="62" t="s">
        <v>103</v>
      </c>
      <c r="K4699" s="62" t="s">
        <v>246</v>
      </c>
      <c r="L4699" s="62" t="s">
        <v>5129</v>
      </c>
    </row>
    <row r="4700" spans="8:12" x14ac:dyDescent="0.25">
      <c r="H4700" s="62">
        <v>700066500</v>
      </c>
      <c r="I4700" s="62" t="s">
        <v>113</v>
      </c>
      <c r="J4700" s="62" t="s">
        <v>105</v>
      </c>
      <c r="K4700" s="62" t="s">
        <v>106</v>
      </c>
      <c r="L4700" s="62" t="s">
        <v>3773</v>
      </c>
    </row>
    <row r="4701" spans="8:12" x14ac:dyDescent="0.25">
      <c r="H4701" s="62">
        <v>700066600</v>
      </c>
      <c r="I4701" s="62" t="s">
        <v>113</v>
      </c>
      <c r="J4701" s="62" t="s">
        <v>105</v>
      </c>
      <c r="K4701" s="62" t="s">
        <v>106</v>
      </c>
      <c r="L4701" s="62" t="s">
        <v>5130</v>
      </c>
    </row>
    <row r="4702" spans="8:12" x14ac:dyDescent="0.25">
      <c r="H4702" s="62">
        <v>700066601</v>
      </c>
      <c r="I4702" s="62" t="s">
        <v>113</v>
      </c>
      <c r="J4702" s="62" t="s">
        <v>105</v>
      </c>
      <c r="K4702" s="62" t="s">
        <v>106</v>
      </c>
      <c r="L4702" s="62" t="s">
        <v>3774</v>
      </c>
    </row>
    <row r="4703" spans="8:12" x14ac:dyDescent="0.25">
      <c r="H4703" s="62">
        <v>700066602</v>
      </c>
      <c r="I4703" s="62" t="s">
        <v>113</v>
      </c>
      <c r="J4703" s="62" t="s">
        <v>105</v>
      </c>
      <c r="K4703" s="62" t="s">
        <v>106</v>
      </c>
      <c r="L4703" s="62" t="s">
        <v>3775</v>
      </c>
    </row>
    <row r="4704" spans="8:12" x14ac:dyDescent="0.25">
      <c r="H4704" s="62">
        <v>700066700</v>
      </c>
      <c r="I4704" s="62" t="s">
        <v>113</v>
      </c>
      <c r="J4704" s="62" t="s">
        <v>105</v>
      </c>
      <c r="K4704" s="62" t="s">
        <v>106</v>
      </c>
      <c r="L4704" s="62" t="s">
        <v>3776</v>
      </c>
    </row>
    <row r="4705" spans="8:12" x14ac:dyDescent="0.25">
      <c r="H4705" s="62">
        <v>700066701</v>
      </c>
      <c r="I4705" s="62" t="s">
        <v>113</v>
      </c>
      <c r="J4705" s="62" t="s">
        <v>105</v>
      </c>
      <c r="K4705" s="62" t="s">
        <v>106</v>
      </c>
      <c r="L4705" s="62" t="s">
        <v>3777</v>
      </c>
    </row>
    <row r="4706" spans="8:12" x14ac:dyDescent="0.25">
      <c r="H4706" s="62">
        <v>700066702</v>
      </c>
      <c r="I4706" s="62" t="s">
        <v>113</v>
      </c>
      <c r="J4706" s="62" t="s">
        <v>105</v>
      </c>
      <c r="K4706" s="62" t="s">
        <v>106</v>
      </c>
      <c r="L4706" s="62" t="s">
        <v>3778</v>
      </c>
    </row>
    <row r="4707" spans="8:12" x14ac:dyDescent="0.25">
      <c r="H4707" s="62">
        <v>700066800</v>
      </c>
      <c r="I4707" s="62" t="s">
        <v>113</v>
      </c>
      <c r="J4707" s="62" t="s">
        <v>105</v>
      </c>
      <c r="K4707" s="62" t="s">
        <v>106</v>
      </c>
      <c r="L4707" s="62" t="s">
        <v>5131</v>
      </c>
    </row>
    <row r="4708" spans="8:12" x14ac:dyDescent="0.25">
      <c r="H4708" s="62">
        <v>700066801</v>
      </c>
      <c r="I4708" s="62" t="s">
        <v>113</v>
      </c>
      <c r="J4708" s="62" t="s">
        <v>105</v>
      </c>
      <c r="K4708" s="62" t="s">
        <v>106</v>
      </c>
      <c r="L4708" s="62" t="s">
        <v>5132</v>
      </c>
    </row>
    <row r="4709" spans="8:12" x14ac:dyDescent="0.25">
      <c r="H4709" s="62">
        <v>700066900</v>
      </c>
      <c r="I4709" s="62" t="s">
        <v>113</v>
      </c>
      <c r="J4709" s="62" t="s">
        <v>105</v>
      </c>
      <c r="K4709" s="62" t="s">
        <v>106</v>
      </c>
      <c r="L4709" s="62" t="s">
        <v>3779</v>
      </c>
    </row>
    <row r="4710" spans="8:12" x14ac:dyDescent="0.25">
      <c r="H4710" s="62">
        <v>700066901</v>
      </c>
      <c r="I4710" s="62" t="s">
        <v>113</v>
      </c>
      <c r="J4710" s="62" t="s">
        <v>105</v>
      </c>
      <c r="K4710" s="62" t="s">
        <v>106</v>
      </c>
      <c r="L4710" s="62" t="s">
        <v>3780</v>
      </c>
    </row>
    <row r="4711" spans="8:12" x14ac:dyDescent="0.25">
      <c r="H4711" s="62">
        <v>700067000</v>
      </c>
      <c r="I4711" s="62" t="s">
        <v>113</v>
      </c>
      <c r="J4711" s="62" t="s">
        <v>105</v>
      </c>
      <c r="K4711" s="62" t="s">
        <v>106</v>
      </c>
      <c r="L4711" s="62" t="s">
        <v>3781</v>
      </c>
    </row>
    <row r="4712" spans="8:12" x14ac:dyDescent="0.25">
      <c r="H4712" s="62">
        <v>700067001</v>
      </c>
      <c r="I4712" s="62" t="s">
        <v>113</v>
      </c>
      <c r="J4712" s="62" t="s">
        <v>105</v>
      </c>
      <c r="K4712" s="62" t="s">
        <v>106</v>
      </c>
      <c r="L4712" s="62" t="s">
        <v>3781</v>
      </c>
    </row>
    <row r="4713" spans="8:12" x14ac:dyDescent="0.25">
      <c r="H4713" s="62">
        <v>700067100</v>
      </c>
      <c r="I4713" s="62" t="s">
        <v>113</v>
      </c>
      <c r="J4713" s="62" t="s">
        <v>105</v>
      </c>
      <c r="K4713" s="62" t="s">
        <v>106</v>
      </c>
      <c r="L4713" s="62" t="s">
        <v>3782</v>
      </c>
    </row>
    <row r="4714" spans="8:12" x14ac:dyDescent="0.25">
      <c r="H4714" s="62">
        <v>700067200</v>
      </c>
      <c r="I4714" s="62" t="s">
        <v>113</v>
      </c>
      <c r="J4714" s="62" t="s">
        <v>103</v>
      </c>
      <c r="K4714" s="62" t="s">
        <v>106</v>
      </c>
      <c r="L4714" s="62" t="s">
        <v>3783</v>
      </c>
    </row>
    <row r="4715" spans="8:12" x14ac:dyDescent="0.25">
      <c r="H4715" s="62">
        <v>700067300</v>
      </c>
      <c r="I4715" s="62" t="s">
        <v>113</v>
      </c>
      <c r="J4715" s="62" t="s">
        <v>103</v>
      </c>
      <c r="K4715" s="62" t="s">
        <v>106</v>
      </c>
      <c r="L4715" s="62" t="s">
        <v>3784</v>
      </c>
    </row>
    <row r="4716" spans="8:12" x14ac:dyDescent="0.25">
      <c r="H4716" s="62">
        <v>700067400</v>
      </c>
      <c r="I4716" s="62" t="s">
        <v>113</v>
      </c>
      <c r="J4716" s="62" t="s">
        <v>105</v>
      </c>
      <c r="K4716" s="62" t="s">
        <v>106</v>
      </c>
      <c r="L4716" s="62" t="s">
        <v>3785</v>
      </c>
    </row>
    <row r="4717" spans="8:12" x14ac:dyDescent="0.25">
      <c r="H4717" s="62">
        <v>700067500</v>
      </c>
      <c r="I4717" s="62" t="s">
        <v>113</v>
      </c>
      <c r="J4717" s="62" t="s">
        <v>105</v>
      </c>
      <c r="K4717" s="62" t="s">
        <v>106</v>
      </c>
      <c r="L4717" s="62" t="s">
        <v>3786</v>
      </c>
    </row>
    <row r="4718" spans="8:12" x14ac:dyDescent="0.25">
      <c r="H4718" s="62">
        <v>700067600</v>
      </c>
      <c r="I4718" s="62" t="s">
        <v>113</v>
      </c>
      <c r="J4718" s="62" t="s">
        <v>105</v>
      </c>
      <c r="K4718" s="62" t="s">
        <v>106</v>
      </c>
      <c r="L4718" s="62" t="s">
        <v>3787</v>
      </c>
    </row>
    <row r="4719" spans="8:12" x14ac:dyDescent="0.25">
      <c r="H4719" s="62">
        <v>700067700</v>
      </c>
      <c r="I4719" s="62" t="s">
        <v>113</v>
      </c>
      <c r="J4719" s="62" t="s">
        <v>105</v>
      </c>
      <c r="K4719" s="62" t="s">
        <v>106</v>
      </c>
      <c r="L4719" s="62" t="s">
        <v>3788</v>
      </c>
    </row>
    <row r="4720" spans="8:12" x14ac:dyDescent="0.25">
      <c r="H4720" s="62">
        <v>700067701</v>
      </c>
      <c r="I4720" s="62" t="s">
        <v>113</v>
      </c>
      <c r="J4720" s="62" t="s">
        <v>105</v>
      </c>
      <c r="K4720" s="62" t="s">
        <v>106</v>
      </c>
      <c r="L4720" s="62" t="s">
        <v>3789</v>
      </c>
    </row>
    <row r="4721" spans="8:12" x14ac:dyDescent="0.25">
      <c r="H4721" s="62">
        <v>700067800</v>
      </c>
      <c r="I4721" s="62" t="s">
        <v>113</v>
      </c>
      <c r="J4721" s="62" t="s">
        <v>105</v>
      </c>
      <c r="K4721" s="62" t="s">
        <v>106</v>
      </c>
      <c r="L4721" s="62" t="s">
        <v>3790</v>
      </c>
    </row>
    <row r="4722" spans="8:12" x14ac:dyDescent="0.25">
      <c r="H4722" s="62">
        <v>700067801</v>
      </c>
      <c r="I4722" s="62" t="s">
        <v>113</v>
      </c>
      <c r="J4722" s="62" t="s">
        <v>105</v>
      </c>
      <c r="K4722" s="62" t="s">
        <v>106</v>
      </c>
      <c r="L4722" s="62" t="s">
        <v>3791</v>
      </c>
    </row>
    <row r="4723" spans="8:12" x14ac:dyDescent="0.25">
      <c r="H4723" s="62">
        <v>700067900</v>
      </c>
      <c r="I4723" s="62" t="s">
        <v>113</v>
      </c>
      <c r="J4723" s="62" t="s">
        <v>105</v>
      </c>
      <c r="K4723" s="62" t="s">
        <v>106</v>
      </c>
      <c r="L4723" s="62" t="s">
        <v>3792</v>
      </c>
    </row>
    <row r="4724" spans="8:12" x14ac:dyDescent="0.25">
      <c r="H4724" s="62">
        <v>700067901</v>
      </c>
      <c r="I4724" s="62" t="s">
        <v>113</v>
      </c>
      <c r="J4724" s="62" t="s">
        <v>105</v>
      </c>
      <c r="K4724" s="62" t="s">
        <v>106</v>
      </c>
      <c r="L4724" s="62" t="s">
        <v>3793</v>
      </c>
    </row>
    <row r="4725" spans="8:12" x14ac:dyDescent="0.25">
      <c r="H4725" s="62">
        <v>700068000</v>
      </c>
      <c r="I4725" s="62" t="s">
        <v>113</v>
      </c>
      <c r="J4725" s="62" t="s">
        <v>105</v>
      </c>
      <c r="K4725" s="62" t="s">
        <v>106</v>
      </c>
      <c r="L4725" s="62" t="s">
        <v>3794</v>
      </c>
    </row>
    <row r="4726" spans="8:12" x14ac:dyDescent="0.25">
      <c r="H4726" s="62">
        <v>700068001</v>
      </c>
      <c r="I4726" s="62" t="s">
        <v>113</v>
      </c>
      <c r="J4726" s="62" t="s">
        <v>105</v>
      </c>
      <c r="K4726" s="62" t="s">
        <v>106</v>
      </c>
      <c r="L4726" s="62" t="s">
        <v>3795</v>
      </c>
    </row>
    <row r="4727" spans="8:12" x14ac:dyDescent="0.25">
      <c r="H4727" s="62">
        <v>700068100</v>
      </c>
      <c r="I4727" s="62" t="s">
        <v>113</v>
      </c>
      <c r="J4727" s="62" t="s">
        <v>103</v>
      </c>
      <c r="K4727" s="62" t="s">
        <v>106</v>
      </c>
      <c r="L4727" s="62" t="s">
        <v>3796</v>
      </c>
    </row>
    <row r="4728" spans="8:12" x14ac:dyDescent="0.25">
      <c r="H4728" s="62">
        <v>700068200</v>
      </c>
      <c r="I4728" s="62" t="s">
        <v>113</v>
      </c>
      <c r="J4728" s="62" t="s">
        <v>105</v>
      </c>
      <c r="K4728" s="62" t="s">
        <v>106</v>
      </c>
      <c r="L4728" s="62" t="s">
        <v>3797</v>
      </c>
    </row>
    <row r="4729" spans="8:12" x14ac:dyDescent="0.25">
      <c r="H4729" s="62">
        <v>700068201</v>
      </c>
      <c r="I4729" s="62" t="s">
        <v>113</v>
      </c>
      <c r="J4729" s="62" t="s">
        <v>105</v>
      </c>
      <c r="K4729" s="62" t="s">
        <v>106</v>
      </c>
      <c r="L4729" s="62" t="s">
        <v>3798</v>
      </c>
    </row>
    <row r="4730" spans="8:12" x14ac:dyDescent="0.25">
      <c r="H4730" s="62">
        <v>700068300</v>
      </c>
      <c r="I4730" s="62" t="s">
        <v>113</v>
      </c>
      <c r="J4730" s="62" t="s">
        <v>105</v>
      </c>
      <c r="K4730" s="62" t="s">
        <v>106</v>
      </c>
      <c r="L4730" s="62" t="s">
        <v>5133</v>
      </c>
    </row>
    <row r="4731" spans="8:12" x14ac:dyDescent="0.25">
      <c r="H4731" s="62">
        <v>700068400</v>
      </c>
      <c r="I4731" s="62" t="s">
        <v>113</v>
      </c>
      <c r="J4731" s="62" t="s">
        <v>105</v>
      </c>
      <c r="K4731" s="62" t="s">
        <v>106</v>
      </c>
      <c r="L4731" s="62" t="s">
        <v>3799</v>
      </c>
    </row>
    <row r="4732" spans="8:12" x14ac:dyDescent="0.25">
      <c r="H4732" s="62">
        <v>700068500</v>
      </c>
      <c r="I4732" s="62" t="s">
        <v>113</v>
      </c>
      <c r="J4732" s="62" t="s">
        <v>105</v>
      </c>
      <c r="K4732" s="62" t="s">
        <v>106</v>
      </c>
      <c r="L4732" s="62" t="s">
        <v>3800</v>
      </c>
    </row>
    <row r="4733" spans="8:12" x14ac:dyDescent="0.25">
      <c r="H4733" s="62">
        <v>700068600</v>
      </c>
      <c r="I4733" s="62" t="s">
        <v>113</v>
      </c>
      <c r="J4733" s="62" t="s">
        <v>105</v>
      </c>
      <c r="K4733" s="62" t="s">
        <v>106</v>
      </c>
      <c r="L4733" s="62" t="s">
        <v>3801</v>
      </c>
    </row>
    <row r="4734" spans="8:12" x14ac:dyDescent="0.25">
      <c r="H4734" s="62">
        <v>700068700</v>
      </c>
      <c r="I4734" s="62" t="s">
        <v>113</v>
      </c>
      <c r="J4734" s="62" t="s">
        <v>105</v>
      </c>
      <c r="K4734" s="62" t="s">
        <v>106</v>
      </c>
      <c r="L4734" s="62" t="s">
        <v>3802</v>
      </c>
    </row>
    <row r="4735" spans="8:12" x14ac:dyDescent="0.25">
      <c r="H4735" s="62">
        <v>700068800</v>
      </c>
      <c r="I4735" s="62" t="s">
        <v>113</v>
      </c>
      <c r="J4735" s="62" t="s">
        <v>105</v>
      </c>
      <c r="K4735" s="62" t="s">
        <v>106</v>
      </c>
      <c r="L4735" s="62" t="s">
        <v>3803</v>
      </c>
    </row>
    <row r="4736" spans="8:12" x14ac:dyDescent="0.25">
      <c r="H4736" s="62">
        <v>700068801</v>
      </c>
      <c r="I4736" s="62" t="s">
        <v>113</v>
      </c>
      <c r="J4736" s="62" t="s">
        <v>105</v>
      </c>
      <c r="K4736" s="62" t="s">
        <v>106</v>
      </c>
      <c r="L4736" s="62" t="s">
        <v>3804</v>
      </c>
    </row>
    <row r="4737" spans="8:12" x14ac:dyDescent="0.25">
      <c r="H4737" s="62">
        <v>700068900</v>
      </c>
      <c r="I4737" s="62" t="s">
        <v>113</v>
      </c>
      <c r="J4737" s="62" t="s">
        <v>105</v>
      </c>
      <c r="K4737" s="62" t="s">
        <v>106</v>
      </c>
      <c r="L4737" s="62" t="s">
        <v>3805</v>
      </c>
    </row>
    <row r="4738" spans="8:12" x14ac:dyDescent="0.25">
      <c r="H4738" s="62">
        <v>700069000</v>
      </c>
      <c r="I4738" s="62" t="s">
        <v>113</v>
      </c>
      <c r="J4738" s="62" t="s">
        <v>105</v>
      </c>
      <c r="K4738" s="62" t="s">
        <v>106</v>
      </c>
      <c r="L4738" s="62" t="s">
        <v>3806</v>
      </c>
    </row>
    <row r="4739" spans="8:12" x14ac:dyDescent="0.25">
      <c r="H4739" s="62">
        <v>700069100</v>
      </c>
      <c r="I4739" s="62" t="s">
        <v>113</v>
      </c>
      <c r="J4739" s="62" t="s">
        <v>105</v>
      </c>
      <c r="K4739" s="62" t="s">
        <v>106</v>
      </c>
      <c r="L4739" s="62" t="s">
        <v>3807</v>
      </c>
    </row>
    <row r="4740" spans="8:12" x14ac:dyDescent="0.25">
      <c r="H4740" s="62">
        <v>700069101</v>
      </c>
      <c r="I4740" s="62" t="s">
        <v>113</v>
      </c>
      <c r="J4740" s="62" t="s">
        <v>105</v>
      </c>
      <c r="K4740" s="62" t="s">
        <v>106</v>
      </c>
      <c r="L4740" s="62" t="s">
        <v>3808</v>
      </c>
    </row>
    <row r="4741" spans="8:12" x14ac:dyDescent="0.25">
      <c r="H4741" s="62">
        <v>700069200</v>
      </c>
      <c r="I4741" s="62" t="s">
        <v>113</v>
      </c>
      <c r="J4741" s="62" t="s">
        <v>105</v>
      </c>
      <c r="K4741" s="62" t="s">
        <v>106</v>
      </c>
      <c r="L4741" s="62" t="s">
        <v>3809</v>
      </c>
    </row>
    <row r="4742" spans="8:12" x14ac:dyDescent="0.25">
      <c r="H4742" s="62">
        <v>700069201</v>
      </c>
      <c r="I4742" s="62" t="s">
        <v>113</v>
      </c>
      <c r="J4742" s="62" t="s">
        <v>105</v>
      </c>
      <c r="K4742" s="62" t="s">
        <v>106</v>
      </c>
      <c r="L4742" s="62" t="s">
        <v>3810</v>
      </c>
    </row>
    <row r="4743" spans="8:12" x14ac:dyDescent="0.25">
      <c r="H4743" s="62">
        <v>700069300</v>
      </c>
      <c r="I4743" s="62" t="s">
        <v>113</v>
      </c>
      <c r="J4743" s="62" t="s">
        <v>105</v>
      </c>
      <c r="K4743" s="62" t="s">
        <v>106</v>
      </c>
      <c r="L4743" s="62" t="s">
        <v>5134</v>
      </c>
    </row>
    <row r="4744" spans="8:12" x14ac:dyDescent="0.25">
      <c r="H4744" s="62">
        <v>700069400</v>
      </c>
      <c r="I4744" s="62" t="s">
        <v>113</v>
      </c>
      <c r="J4744" s="62" t="s">
        <v>105</v>
      </c>
      <c r="K4744" s="62" t="s">
        <v>106</v>
      </c>
      <c r="L4744" s="62" t="s">
        <v>3811</v>
      </c>
    </row>
    <row r="4745" spans="8:12" x14ac:dyDescent="0.25">
      <c r="H4745" s="62">
        <v>700069600</v>
      </c>
      <c r="I4745" s="62" t="s">
        <v>113</v>
      </c>
      <c r="J4745" s="62" t="s">
        <v>105</v>
      </c>
      <c r="K4745" s="62" t="s">
        <v>106</v>
      </c>
      <c r="L4745" s="62" t="s">
        <v>3812</v>
      </c>
    </row>
    <row r="4746" spans="8:12" x14ac:dyDescent="0.25">
      <c r="H4746" s="62">
        <v>700069700</v>
      </c>
      <c r="I4746" s="62" t="s">
        <v>113</v>
      </c>
      <c r="J4746" s="62" t="s">
        <v>105</v>
      </c>
      <c r="K4746" s="62" t="s">
        <v>106</v>
      </c>
      <c r="L4746" s="62" t="s">
        <v>3813</v>
      </c>
    </row>
    <row r="4747" spans="8:12" x14ac:dyDescent="0.25">
      <c r="H4747" s="62">
        <v>700069800</v>
      </c>
      <c r="I4747" s="62" t="s">
        <v>113</v>
      </c>
      <c r="J4747" s="62" t="s">
        <v>105</v>
      </c>
      <c r="K4747" s="62" t="s">
        <v>106</v>
      </c>
      <c r="L4747" s="62" t="s">
        <v>5135</v>
      </c>
    </row>
    <row r="4748" spans="8:12" x14ac:dyDescent="0.25">
      <c r="H4748" s="62">
        <v>700069801</v>
      </c>
      <c r="I4748" s="62" t="s">
        <v>113</v>
      </c>
      <c r="J4748" s="62" t="s">
        <v>105</v>
      </c>
      <c r="K4748" s="62" t="s">
        <v>106</v>
      </c>
      <c r="L4748" s="62" t="s">
        <v>5136</v>
      </c>
    </row>
    <row r="4749" spans="8:12" x14ac:dyDescent="0.25">
      <c r="H4749" s="62">
        <v>700069900</v>
      </c>
      <c r="I4749" s="62" t="s">
        <v>113</v>
      </c>
      <c r="J4749" s="62" t="s">
        <v>105</v>
      </c>
      <c r="K4749" s="62" t="s">
        <v>106</v>
      </c>
      <c r="L4749" s="62" t="s">
        <v>3814</v>
      </c>
    </row>
    <row r="4750" spans="8:12" x14ac:dyDescent="0.25">
      <c r="H4750" s="62">
        <v>700070000</v>
      </c>
      <c r="I4750" s="62" t="s">
        <v>113</v>
      </c>
      <c r="J4750" s="62" t="s">
        <v>105</v>
      </c>
      <c r="K4750" s="62" t="s">
        <v>106</v>
      </c>
      <c r="L4750" s="62" t="s">
        <v>3815</v>
      </c>
    </row>
    <row r="4751" spans="8:12" x14ac:dyDescent="0.25">
      <c r="H4751" s="62">
        <v>700070100</v>
      </c>
      <c r="I4751" s="62" t="s">
        <v>113</v>
      </c>
      <c r="J4751" s="62" t="s">
        <v>105</v>
      </c>
      <c r="K4751" s="62" t="s">
        <v>106</v>
      </c>
      <c r="L4751" s="62" t="s">
        <v>3816</v>
      </c>
    </row>
    <row r="4752" spans="8:12" x14ac:dyDescent="0.25">
      <c r="H4752" s="62">
        <v>700070101</v>
      </c>
      <c r="I4752" s="62" t="s">
        <v>113</v>
      </c>
      <c r="J4752" s="62" t="s">
        <v>105</v>
      </c>
      <c r="K4752" s="62" t="s">
        <v>106</v>
      </c>
      <c r="L4752" s="62" t="s">
        <v>3817</v>
      </c>
    </row>
    <row r="4753" spans="8:12" x14ac:dyDescent="0.25">
      <c r="H4753" s="62">
        <v>700070200</v>
      </c>
      <c r="I4753" s="62" t="s">
        <v>113</v>
      </c>
      <c r="J4753" s="62" t="s">
        <v>105</v>
      </c>
      <c r="K4753" s="62" t="s">
        <v>106</v>
      </c>
      <c r="L4753" s="62" t="s">
        <v>3818</v>
      </c>
    </row>
    <row r="4754" spans="8:12" x14ac:dyDescent="0.25">
      <c r="H4754" s="62">
        <v>700070300</v>
      </c>
      <c r="I4754" s="62" t="s">
        <v>113</v>
      </c>
      <c r="J4754" s="62" t="s">
        <v>105</v>
      </c>
      <c r="K4754" s="62" t="s">
        <v>106</v>
      </c>
      <c r="L4754" s="62" t="s">
        <v>3819</v>
      </c>
    </row>
    <row r="4755" spans="8:12" x14ac:dyDescent="0.25">
      <c r="H4755" s="62">
        <v>700070301</v>
      </c>
      <c r="I4755" s="62" t="s">
        <v>113</v>
      </c>
      <c r="J4755" s="62" t="s">
        <v>105</v>
      </c>
      <c r="K4755" s="62" t="s">
        <v>106</v>
      </c>
      <c r="L4755" s="62" t="s">
        <v>3820</v>
      </c>
    </row>
    <row r="4756" spans="8:12" x14ac:dyDescent="0.25">
      <c r="H4756" s="62">
        <v>700070400</v>
      </c>
      <c r="I4756" s="62" t="s">
        <v>113</v>
      </c>
      <c r="J4756" s="62" t="s">
        <v>105</v>
      </c>
      <c r="K4756" s="62" t="s">
        <v>106</v>
      </c>
      <c r="L4756" s="62" t="s">
        <v>3821</v>
      </c>
    </row>
    <row r="4757" spans="8:12" x14ac:dyDescent="0.25">
      <c r="H4757" s="62">
        <v>700070401</v>
      </c>
      <c r="I4757" s="62" t="s">
        <v>113</v>
      </c>
      <c r="J4757" s="62" t="s">
        <v>105</v>
      </c>
      <c r="K4757" s="62" t="s">
        <v>106</v>
      </c>
      <c r="L4757" s="62" t="s">
        <v>3822</v>
      </c>
    </row>
    <row r="4758" spans="8:12" x14ac:dyDescent="0.25">
      <c r="H4758" s="62">
        <v>700070500</v>
      </c>
      <c r="I4758" s="62" t="s">
        <v>113</v>
      </c>
      <c r="J4758" s="62" t="s">
        <v>105</v>
      </c>
      <c r="K4758" s="62" t="s">
        <v>106</v>
      </c>
      <c r="L4758" s="62" t="s">
        <v>3823</v>
      </c>
    </row>
    <row r="4759" spans="8:12" x14ac:dyDescent="0.25">
      <c r="H4759" s="62">
        <v>700070501</v>
      </c>
      <c r="I4759" s="62" t="s">
        <v>113</v>
      </c>
      <c r="J4759" s="62" t="s">
        <v>105</v>
      </c>
      <c r="K4759" s="62" t="s">
        <v>106</v>
      </c>
      <c r="L4759" s="62" t="s">
        <v>3824</v>
      </c>
    </row>
    <row r="4760" spans="8:12" x14ac:dyDescent="0.25">
      <c r="H4760" s="62">
        <v>700070600</v>
      </c>
      <c r="I4760" s="62" t="s">
        <v>113</v>
      </c>
      <c r="J4760" s="62" t="s">
        <v>103</v>
      </c>
      <c r="K4760" s="62" t="s">
        <v>106</v>
      </c>
      <c r="L4760" s="62" t="s">
        <v>3825</v>
      </c>
    </row>
    <row r="4761" spans="8:12" x14ac:dyDescent="0.25">
      <c r="H4761" s="62">
        <v>700070700</v>
      </c>
      <c r="I4761" s="62" t="s">
        <v>113</v>
      </c>
      <c r="J4761" s="62" t="s">
        <v>105</v>
      </c>
      <c r="K4761" s="62" t="s">
        <v>106</v>
      </c>
      <c r="L4761" s="62" t="s">
        <v>3826</v>
      </c>
    </row>
    <row r="4762" spans="8:12" x14ac:dyDescent="0.25">
      <c r="H4762" s="62">
        <v>700070800</v>
      </c>
      <c r="I4762" s="62" t="s">
        <v>113</v>
      </c>
      <c r="J4762" s="62" t="s">
        <v>105</v>
      </c>
      <c r="K4762" s="62" t="s">
        <v>106</v>
      </c>
      <c r="L4762" s="62" t="s">
        <v>3827</v>
      </c>
    </row>
    <row r="4763" spans="8:12" x14ac:dyDescent="0.25">
      <c r="H4763" s="62">
        <v>700070900</v>
      </c>
      <c r="I4763" s="62" t="s">
        <v>113</v>
      </c>
      <c r="J4763" s="62" t="s">
        <v>105</v>
      </c>
      <c r="K4763" s="62" t="s">
        <v>106</v>
      </c>
      <c r="L4763" s="62" t="s">
        <v>3828</v>
      </c>
    </row>
    <row r="4764" spans="8:12" x14ac:dyDescent="0.25">
      <c r="H4764" s="62">
        <v>700070901</v>
      </c>
      <c r="I4764" s="62" t="s">
        <v>113</v>
      </c>
      <c r="J4764" s="62" t="s">
        <v>105</v>
      </c>
      <c r="K4764" s="62" t="s">
        <v>106</v>
      </c>
      <c r="L4764" s="62" t="s">
        <v>3829</v>
      </c>
    </row>
    <row r="4765" spans="8:12" x14ac:dyDescent="0.25">
      <c r="H4765" s="62">
        <v>700071000</v>
      </c>
      <c r="I4765" s="62" t="s">
        <v>113</v>
      </c>
      <c r="J4765" s="62" t="s">
        <v>105</v>
      </c>
      <c r="K4765" s="62" t="s">
        <v>106</v>
      </c>
      <c r="L4765" s="62" t="s">
        <v>3830</v>
      </c>
    </row>
    <row r="4766" spans="8:12" x14ac:dyDescent="0.25">
      <c r="H4766" s="62">
        <v>700071100</v>
      </c>
      <c r="I4766" s="62" t="s">
        <v>113</v>
      </c>
      <c r="J4766" s="62" t="s">
        <v>105</v>
      </c>
      <c r="K4766" s="62" t="s">
        <v>106</v>
      </c>
      <c r="L4766" s="62" t="s">
        <v>3831</v>
      </c>
    </row>
    <row r="4767" spans="8:12" x14ac:dyDescent="0.25">
      <c r="H4767" s="62">
        <v>700071200</v>
      </c>
      <c r="I4767" s="62" t="s">
        <v>113</v>
      </c>
      <c r="J4767" s="62" t="s">
        <v>105</v>
      </c>
      <c r="K4767" s="62" t="s">
        <v>106</v>
      </c>
      <c r="L4767" s="62" t="s">
        <v>3832</v>
      </c>
    </row>
    <row r="4768" spans="8:12" x14ac:dyDescent="0.25">
      <c r="H4768" s="62">
        <v>700071201</v>
      </c>
      <c r="I4768" s="62" t="s">
        <v>113</v>
      </c>
      <c r="J4768" s="62" t="s">
        <v>105</v>
      </c>
      <c r="K4768" s="62" t="s">
        <v>106</v>
      </c>
      <c r="L4768" s="62" t="s">
        <v>3833</v>
      </c>
    </row>
    <row r="4769" spans="8:12" x14ac:dyDescent="0.25">
      <c r="H4769" s="62">
        <v>700071300</v>
      </c>
      <c r="I4769" s="62" t="s">
        <v>113</v>
      </c>
      <c r="J4769" s="62" t="s">
        <v>105</v>
      </c>
      <c r="K4769" s="62" t="s">
        <v>106</v>
      </c>
      <c r="L4769" s="62" t="s">
        <v>3834</v>
      </c>
    </row>
    <row r="4770" spans="8:12" x14ac:dyDescent="0.25">
      <c r="H4770" s="62">
        <v>700071301</v>
      </c>
      <c r="I4770" s="62" t="s">
        <v>113</v>
      </c>
      <c r="J4770" s="62" t="s">
        <v>105</v>
      </c>
      <c r="K4770" s="62" t="s">
        <v>106</v>
      </c>
      <c r="L4770" s="62" t="s">
        <v>3835</v>
      </c>
    </row>
    <row r="4771" spans="8:12" x14ac:dyDescent="0.25">
      <c r="H4771" s="62">
        <v>700071400</v>
      </c>
      <c r="I4771" s="62" t="s">
        <v>113</v>
      </c>
      <c r="J4771" s="62" t="s">
        <v>105</v>
      </c>
      <c r="K4771" s="62" t="s">
        <v>106</v>
      </c>
      <c r="L4771" s="62" t="s">
        <v>3836</v>
      </c>
    </row>
    <row r="4772" spans="8:12" x14ac:dyDescent="0.25">
      <c r="H4772" s="62">
        <v>700071500</v>
      </c>
      <c r="I4772" s="62" t="s">
        <v>113</v>
      </c>
      <c r="J4772" s="62" t="s">
        <v>105</v>
      </c>
      <c r="K4772" s="62" t="s">
        <v>106</v>
      </c>
      <c r="L4772" s="62" t="s">
        <v>3837</v>
      </c>
    </row>
    <row r="4773" spans="8:12" x14ac:dyDescent="0.25">
      <c r="H4773" s="62">
        <v>700071600</v>
      </c>
      <c r="I4773" s="62" t="s">
        <v>113</v>
      </c>
      <c r="J4773" s="62" t="s">
        <v>105</v>
      </c>
      <c r="K4773" s="62" t="s">
        <v>106</v>
      </c>
      <c r="L4773" s="62" t="s">
        <v>3838</v>
      </c>
    </row>
    <row r="4774" spans="8:12" x14ac:dyDescent="0.25">
      <c r="H4774" s="62">
        <v>700071700</v>
      </c>
      <c r="I4774" s="62" t="s">
        <v>113</v>
      </c>
      <c r="J4774" s="62" t="s">
        <v>105</v>
      </c>
      <c r="K4774" s="62" t="s">
        <v>106</v>
      </c>
      <c r="L4774" s="62" t="s">
        <v>3839</v>
      </c>
    </row>
    <row r="4775" spans="8:12" x14ac:dyDescent="0.25">
      <c r="H4775" s="62">
        <v>700071800</v>
      </c>
      <c r="I4775" s="62" t="s">
        <v>113</v>
      </c>
      <c r="J4775" s="62" t="s">
        <v>105</v>
      </c>
      <c r="K4775" s="62" t="s">
        <v>106</v>
      </c>
      <c r="L4775" s="62" t="s">
        <v>3840</v>
      </c>
    </row>
    <row r="4776" spans="8:12" x14ac:dyDescent="0.25">
      <c r="H4776" s="62">
        <v>700071801</v>
      </c>
      <c r="I4776" s="62" t="s">
        <v>113</v>
      </c>
      <c r="J4776" s="62" t="s">
        <v>105</v>
      </c>
      <c r="K4776" s="62" t="s">
        <v>106</v>
      </c>
      <c r="L4776" s="62" t="s">
        <v>3841</v>
      </c>
    </row>
    <row r="4777" spans="8:12" x14ac:dyDescent="0.25">
      <c r="H4777" s="62">
        <v>700071900</v>
      </c>
      <c r="I4777" s="62" t="s">
        <v>113</v>
      </c>
      <c r="J4777" s="62" t="s">
        <v>105</v>
      </c>
      <c r="K4777" s="62" t="s">
        <v>106</v>
      </c>
      <c r="L4777" s="62" t="s">
        <v>3842</v>
      </c>
    </row>
    <row r="4778" spans="8:12" x14ac:dyDescent="0.25">
      <c r="H4778" s="62">
        <v>700072100</v>
      </c>
      <c r="I4778" s="62" t="s">
        <v>113</v>
      </c>
      <c r="J4778" s="62" t="s">
        <v>105</v>
      </c>
      <c r="K4778" s="62" t="s">
        <v>106</v>
      </c>
      <c r="L4778" s="62" t="s">
        <v>3843</v>
      </c>
    </row>
    <row r="4779" spans="8:12" x14ac:dyDescent="0.25">
      <c r="H4779" s="62">
        <v>700072200</v>
      </c>
      <c r="I4779" s="62" t="s">
        <v>113</v>
      </c>
      <c r="J4779" s="62" t="s">
        <v>105</v>
      </c>
      <c r="K4779" s="62" t="s">
        <v>106</v>
      </c>
      <c r="L4779" s="62" t="s">
        <v>3844</v>
      </c>
    </row>
    <row r="4780" spans="8:12" x14ac:dyDescent="0.25">
      <c r="H4780" s="62">
        <v>700072300</v>
      </c>
      <c r="I4780" s="62" t="s">
        <v>113</v>
      </c>
      <c r="J4780" s="62" t="s">
        <v>105</v>
      </c>
      <c r="K4780" s="62" t="s">
        <v>106</v>
      </c>
      <c r="L4780" s="62" t="s">
        <v>3845</v>
      </c>
    </row>
    <row r="4781" spans="8:12" x14ac:dyDescent="0.25">
      <c r="H4781" s="62">
        <v>700072400</v>
      </c>
      <c r="I4781" s="62" t="s">
        <v>113</v>
      </c>
      <c r="J4781" s="62" t="s">
        <v>105</v>
      </c>
      <c r="K4781" s="62" t="s">
        <v>106</v>
      </c>
      <c r="L4781" s="62" t="s">
        <v>3846</v>
      </c>
    </row>
    <row r="4782" spans="8:12" x14ac:dyDescent="0.25">
      <c r="H4782" s="62">
        <v>700072401</v>
      </c>
      <c r="I4782" s="62" t="s">
        <v>113</v>
      </c>
      <c r="J4782" s="62" t="s">
        <v>105</v>
      </c>
      <c r="K4782" s="62" t="s">
        <v>106</v>
      </c>
      <c r="L4782" s="62" t="s">
        <v>3847</v>
      </c>
    </row>
    <row r="4783" spans="8:12" x14ac:dyDescent="0.25">
      <c r="H4783" s="62">
        <v>700072500</v>
      </c>
      <c r="I4783" s="62" t="s">
        <v>113</v>
      </c>
      <c r="J4783" s="62" t="s">
        <v>105</v>
      </c>
      <c r="K4783" s="62" t="s">
        <v>106</v>
      </c>
      <c r="L4783" s="62" t="s">
        <v>3848</v>
      </c>
    </row>
    <row r="4784" spans="8:12" x14ac:dyDescent="0.25">
      <c r="H4784" s="62">
        <v>700072600</v>
      </c>
      <c r="I4784" s="62" t="s">
        <v>113</v>
      </c>
      <c r="J4784" s="62" t="s">
        <v>105</v>
      </c>
      <c r="K4784" s="62" t="s">
        <v>106</v>
      </c>
      <c r="L4784" s="62" t="s">
        <v>3849</v>
      </c>
    </row>
    <row r="4785" spans="8:12" x14ac:dyDescent="0.25">
      <c r="H4785" s="62">
        <v>700072900</v>
      </c>
      <c r="I4785" s="62" t="s">
        <v>113</v>
      </c>
      <c r="J4785" s="62" t="s">
        <v>105</v>
      </c>
      <c r="K4785" s="62" t="s">
        <v>106</v>
      </c>
      <c r="L4785" s="62" t="s">
        <v>3850</v>
      </c>
    </row>
    <row r="4786" spans="8:12" x14ac:dyDescent="0.25">
      <c r="H4786" s="62">
        <v>700073300</v>
      </c>
      <c r="I4786" s="62" t="s">
        <v>113</v>
      </c>
      <c r="J4786" s="62" t="s">
        <v>105</v>
      </c>
      <c r="K4786" s="62" t="s">
        <v>106</v>
      </c>
      <c r="L4786" s="62" t="s">
        <v>3851</v>
      </c>
    </row>
    <row r="4787" spans="8:12" x14ac:dyDescent="0.25">
      <c r="H4787" s="62">
        <v>700073400</v>
      </c>
      <c r="I4787" s="62" t="s">
        <v>113</v>
      </c>
      <c r="J4787" s="62" t="s">
        <v>105</v>
      </c>
      <c r="K4787" s="62" t="s">
        <v>106</v>
      </c>
      <c r="L4787" s="62" t="s">
        <v>3852</v>
      </c>
    </row>
    <row r="4788" spans="8:12" x14ac:dyDescent="0.25">
      <c r="H4788" s="62">
        <v>700073600</v>
      </c>
      <c r="I4788" s="62" t="s">
        <v>113</v>
      </c>
      <c r="J4788" s="62" t="s">
        <v>105</v>
      </c>
      <c r="K4788" s="62" t="s">
        <v>248</v>
      </c>
      <c r="L4788" s="62" t="s">
        <v>3853</v>
      </c>
    </row>
    <row r="4789" spans="8:12" x14ac:dyDescent="0.25">
      <c r="H4789" s="62">
        <v>700073700</v>
      </c>
      <c r="I4789" s="62" t="s">
        <v>113</v>
      </c>
      <c r="J4789" s="62" t="s">
        <v>105</v>
      </c>
      <c r="K4789" s="62" t="s">
        <v>106</v>
      </c>
      <c r="L4789" s="62" t="s">
        <v>3854</v>
      </c>
    </row>
    <row r="4790" spans="8:12" x14ac:dyDescent="0.25">
      <c r="H4790" s="62">
        <v>700075000</v>
      </c>
      <c r="I4790" s="62" t="s">
        <v>113</v>
      </c>
      <c r="J4790" s="62" t="s">
        <v>105</v>
      </c>
      <c r="K4790" s="62" t="s">
        <v>248</v>
      </c>
      <c r="L4790" s="62" t="s">
        <v>3855</v>
      </c>
    </row>
    <row r="4791" spans="8:12" x14ac:dyDescent="0.25">
      <c r="H4791" s="62">
        <v>700075100</v>
      </c>
      <c r="I4791" s="62" t="s">
        <v>113</v>
      </c>
      <c r="J4791" s="62" t="s">
        <v>105</v>
      </c>
      <c r="K4791" s="62" t="s">
        <v>248</v>
      </c>
      <c r="L4791" s="62" t="s">
        <v>3856</v>
      </c>
    </row>
    <row r="4792" spans="8:12" x14ac:dyDescent="0.25">
      <c r="H4792" s="62">
        <v>700075200</v>
      </c>
      <c r="I4792" s="62" t="s">
        <v>113</v>
      </c>
      <c r="J4792" s="62" t="s">
        <v>105</v>
      </c>
      <c r="K4792" s="62" t="s">
        <v>106</v>
      </c>
      <c r="L4792" s="62" t="s">
        <v>3857</v>
      </c>
    </row>
    <row r="4793" spans="8:12" x14ac:dyDescent="0.25">
      <c r="H4793" s="62">
        <v>700075900</v>
      </c>
      <c r="I4793" s="62" t="s">
        <v>113</v>
      </c>
      <c r="J4793" s="62" t="s">
        <v>105</v>
      </c>
      <c r="K4793" s="62" t="s">
        <v>250</v>
      </c>
      <c r="L4793" s="62" t="s">
        <v>5137</v>
      </c>
    </row>
    <row r="4794" spans="8:12" x14ac:dyDescent="0.25">
      <c r="H4794" s="62">
        <v>700076100</v>
      </c>
      <c r="I4794" s="62" t="s">
        <v>113</v>
      </c>
      <c r="J4794" s="62" t="s">
        <v>105</v>
      </c>
      <c r="K4794" s="62" t="s">
        <v>250</v>
      </c>
      <c r="L4794" s="62" t="s">
        <v>5138</v>
      </c>
    </row>
    <row r="4795" spans="8:12" x14ac:dyDescent="0.25">
      <c r="H4795" s="62">
        <v>700076800</v>
      </c>
      <c r="I4795" s="62" t="s">
        <v>113</v>
      </c>
      <c r="J4795" s="62" t="s">
        <v>103</v>
      </c>
      <c r="K4795" s="62" t="s">
        <v>246</v>
      </c>
      <c r="L4795" s="62" t="s">
        <v>5426</v>
      </c>
    </row>
    <row r="4796" spans="8:12" x14ac:dyDescent="0.25">
      <c r="H4796" s="62">
        <v>700078000</v>
      </c>
      <c r="I4796" s="62" t="s">
        <v>113</v>
      </c>
      <c r="J4796" s="62" t="s">
        <v>105</v>
      </c>
      <c r="K4796" s="62" t="s">
        <v>106</v>
      </c>
      <c r="L4796" s="62" t="s">
        <v>3858</v>
      </c>
    </row>
    <row r="4797" spans="8:12" x14ac:dyDescent="0.25">
      <c r="H4797" s="62">
        <v>700079300</v>
      </c>
      <c r="I4797" s="62" t="s">
        <v>113</v>
      </c>
      <c r="J4797" s="62" t="s">
        <v>105</v>
      </c>
      <c r="K4797" s="62" t="s">
        <v>106</v>
      </c>
      <c r="L4797" s="62" t="s">
        <v>3859</v>
      </c>
    </row>
    <row r="4798" spans="8:12" x14ac:dyDescent="0.25">
      <c r="H4798" s="62">
        <v>700079800</v>
      </c>
      <c r="I4798" s="62" t="s">
        <v>113</v>
      </c>
      <c r="J4798" s="62" t="s">
        <v>103</v>
      </c>
      <c r="K4798" s="62" t="s">
        <v>250</v>
      </c>
      <c r="L4798" s="62" t="s">
        <v>3860</v>
      </c>
    </row>
    <row r="4799" spans="8:12" x14ac:dyDescent="0.25">
      <c r="H4799" s="62">
        <v>700080600</v>
      </c>
      <c r="I4799" s="62" t="s">
        <v>113</v>
      </c>
      <c r="J4799" s="62" t="s">
        <v>103</v>
      </c>
      <c r="K4799" s="62" t="s">
        <v>248</v>
      </c>
      <c r="L4799" s="62" t="s">
        <v>3861</v>
      </c>
    </row>
    <row r="4800" spans="8:12" x14ac:dyDescent="0.25">
      <c r="H4800" s="62">
        <v>700081100</v>
      </c>
      <c r="I4800" s="62" t="s">
        <v>113</v>
      </c>
      <c r="J4800" s="62" t="s">
        <v>103</v>
      </c>
      <c r="K4800" s="62" t="s">
        <v>250</v>
      </c>
      <c r="L4800" s="62" t="s">
        <v>3862</v>
      </c>
    </row>
    <row r="4801" spans="8:12" x14ac:dyDescent="0.25">
      <c r="H4801" s="62">
        <v>700084200</v>
      </c>
      <c r="I4801" s="62" t="s">
        <v>113</v>
      </c>
      <c r="J4801" s="62" t="s">
        <v>105</v>
      </c>
      <c r="K4801" s="62" t="s">
        <v>106</v>
      </c>
      <c r="L4801" s="62" t="s">
        <v>3863</v>
      </c>
    </row>
    <row r="4802" spans="8:12" x14ac:dyDescent="0.25">
      <c r="H4802" s="62">
        <v>700084700</v>
      </c>
      <c r="I4802" s="62" t="s">
        <v>113</v>
      </c>
      <c r="J4802" s="62" t="s">
        <v>103</v>
      </c>
      <c r="K4802" s="62" t="s">
        <v>250</v>
      </c>
      <c r="L4802" s="62" t="s">
        <v>3864</v>
      </c>
    </row>
    <row r="4803" spans="8:12" x14ac:dyDescent="0.25">
      <c r="H4803" s="62">
        <v>700086000</v>
      </c>
      <c r="I4803" s="62" t="s">
        <v>113</v>
      </c>
      <c r="J4803" s="62" t="s">
        <v>103</v>
      </c>
      <c r="K4803" s="62" t="s">
        <v>250</v>
      </c>
      <c r="L4803" s="62" t="s">
        <v>3865</v>
      </c>
    </row>
    <row r="4804" spans="8:12" x14ac:dyDescent="0.25">
      <c r="H4804" s="62">
        <v>700087200</v>
      </c>
      <c r="I4804" s="62" t="s">
        <v>113</v>
      </c>
      <c r="J4804" s="62" t="s">
        <v>103</v>
      </c>
      <c r="K4804" s="62" t="s">
        <v>246</v>
      </c>
      <c r="L4804" s="62" t="s">
        <v>5139</v>
      </c>
    </row>
    <row r="4805" spans="8:12" x14ac:dyDescent="0.25">
      <c r="H4805" s="62">
        <v>700094700</v>
      </c>
      <c r="I4805" s="62" t="s">
        <v>113</v>
      </c>
      <c r="J4805" s="62" t="s">
        <v>105</v>
      </c>
      <c r="K4805" s="62" t="s">
        <v>106</v>
      </c>
      <c r="L4805" s="62" t="s">
        <v>3866</v>
      </c>
    </row>
    <row r="4806" spans="8:12" x14ac:dyDescent="0.25">
      <c r="H4806" s="62">
        <v>700094701</v>
      </c>
      <c r="I4806" s="62" t="s">
        <v>113</v>
      </c>
      <c r="J4806" s="62" t="s">
        <v>105</v>
      </c>
      <c r="K4806" s="62" t="s">
        <v>106</v>
      </c>
      <c r="L4806" s="62" t="s">
        <v>5140</v>
      </c>
    </row>
    <row r="4807" spans="8:12" x14ac:dyDescent="0.25">
      <c r="H4807" s="62">
        <v>700094702</v>
      </c>
      <c r="I4807" s="62" t="s">
        <v>113</v>
      </c>
      <c r="J4807" s="62" t="s">
        <v>105</v>
      </c>
      <c r="K4807" s="62" t="s">
        <v>106</v>
      </c>
      <c r="L4807" s="62" t="s">
        <v>3867</v>
      </c>
    </row>
    <row r="4808" spans="8:12" x14ac:dyDescent="0.25">
      <c r="H4808" s="62">
        <v>700094703</v>
      </c>
      <c r="I4808" s="62" t="s">
        <v>113</v>
      </c>
      <c r="J4808" s="62" t="s">
        <v>105</v>
      </c>
      <c r="K4808" s="62" t="s">
        <v>106</v>
      </c>
      <c r="L4808" s="62" t="s">
        <v>5141</v>
      </c>
    </row>
    <row r="4809" spans="8:12" x14ac:dyDescent="0.25">
      <c r="H4809" s="62">
        <v>700094704</v>
      </c>
      <c r="I4809" s="62" t="s">
        <v>113</v>
      </c>
      <c r="J4809" s="62" t="s">
        <v>105</v>
      </c>
      <c r="K4809" s="62" t="s">
        <v>106</v>
      </c>
      <c r="L4809" s="62" t="s">
        <v>3868</v>
      </c>
    </row>
    <row r="4810" spans="8:12" x14ac:dyDescent="0.25">
      <c r="H4810" s="62">
        <v>700094705</v>
      </c>
      <c r="I4810" s="62" t="s">
        <v>113</v>
      </c>
      <c r="J4810" s="62" t="s">
        <v>105</v>
      </c>
      <c r="K4810" s="62" t="s">
        <v>106</v>
      </c>
      <c r="L4810" s="62" t="s">
        <v>5142</v>
      </c>
    </row>
    <row r="4811" spans="8:12" x14ac:dyDescent="0.25">
      <c r="H4811" s="62">
        <v>700094706</v>
      </c>
      <c r="I4811" s="62" t="s">
        <v>113</v>
      </c>
      <c r="J4811" s="62" t="s">
        <v>105</v>
      </c>
      <c r="K4811" s="62" t="s">
        <v>106</v>
      </c>
      <c r="L4811" s="62" t="s">
        <v>5143</v>
      </c>
    </row>
    <row r="4812" spans="8:12" x14ac:dyDescent="0.25">
      <c r="H4812" s="62">
        <v>700108000</v>
      </c>
      <c r="I4812" s="62" t="s">
        <v>113</v>
      </c>
      <c r="J4812" s="62" t="s">
        <v>105</v>
      </c>
      <c r="K4812" s="62" t="s">
        <v>250</v>
      </c>
      <c r="L4812" s="62" t="s">
        <v>5144</v>
      </c>
    </row>
    <row r="4813" spans="8:12" x14ac:dyDescent="0.25">
      <c r="H4813" s="62">
        <v>700111000</v>
      </c>
      <c r="I4813" s="62" t="s">
        <v>113</v>
      </c>
      <c r="J4813" s="62" t="s">
        <v>103</v>
      </c>
      <c r="K4813" s="62" t="s">
        <v>106</v>
      </c>
      <c r="L4813" s="62" t="s">
        <v>3869</v>
      </c>
    </row>
    <row r="4814" spans="8:12" x14ac:dyDescent="0.25">
      <c r="H4814" s="62">
        <v>700112500</v>
      </c>
      <c r="I4814" s="62" t="s">
        <v>113</v>
      </c>
      <c r="J4814" s="62" t="s">
        <v>105</v>
      </c>
      <c r="K4814" s="62" t="s">
        <v>250</v>
      </c>
      <c r="L4814" s="62" t="s">
        <v>5145</v>
      </c>
    </row>
    <row r="4815" spans="8:12" x14ac:dyDescent="0.25">
      <c r="H4815" s="62">
        <v>700113300</v>
      </c>
      <c r="I4815" s="62" t="s">
        <v>113</v>
      </c>
      <c r="J4815" s="62" t="s">
        <v>103</v>
      </c>
      <c r="K4815" s="62" t="s">
        <v>106</v>
      </c>
      <c r="L4815" s="62" t="s">
        <v>5427</v>
      </c>
    </row>
    <row r="4816" spans="8:12" x14ac:dyDescent="0.25">
      <c r="H4816" s="62">
        <v>700114400</v>
      </c>
      <c r="I4816" s="62" t="s">
        <v>113</v>
      </c>
      <c r="J4816" s="62" t="s">
        <v>105</v>
      </c>
      <c r="K4816" s="62" t="s">
        <v>250</v>
      </c>
      <c r="L4816" s="62" t="s">
        <v>5428</v>
      </c>
    </row>
    <row r="4817" spans="8:12" x14ac:dyDescent="0.25">
      <c r="H4817" s="62">
        <v>700114600</v>
      </c>
      <c r="I4817" s="62" t="s">
        <v>113</v>
      </c>
      <c r="J4817" s="62" t="s">
        <v>105</v>
      </c>
      <c r="K4817" s="62" t="s">
        <v>250</v>
      </c>
      <c r="L4817" s="62" t="s">
        <v>3870</v>
      </c>
    </row>
    <row r="4818" spans="8:12" x14ac:dyDescent="0.25">
      <c r="H4818" s="62">
        <v>700117900</v>
      </c>
      <c r="I4818" s="62" t="s">
        <v>113</v>
      </c>
      <c r="J4818" s="62" t="s">
        <v>103</v>
      </c>
      <c r="K4818" s="62" t="s">
        <v>248</v>
      </c>
      <c r="L4818" s="62" t="s">
        <v>5429</v>
      </c>
    </row>
    <row r="4819" spans="8:12" x14ac:dyDescent="0.25">
      <c r="H4819" s="62">
        <v>709000400</v>
      </c>
      <c r="I4819" s="62" t="s">
        <v>113</v>
      </c>
      <c r="J4819" s="62" t="s">
        <v>105</v>
      </c>
      <c r="K4819" s="62" t="s">
        <v>248</v>
      </c>
      <c r="L4819" s="62" t="s">
        <v>5146</v>
      </c>
    </row>
    <row r="4820" spans="8:12" x14ac:dyDescent="0.25">
      <c r="H4820" s="62">
        <v>740000000</v>
      </c>
      <c r="I4820" s="62" t="s">
        <v>114</v>
      </c>
      <c r="J4820" s="62" t="s">
        <v>217</v>
      </c>
      <c r="K4820" s="62" t="s">
        <v>217</v>
      </c>
      <c r="L4820" s="62" t="s">
        <v>114</v>
      </c>
    </row>
    <row r="4821" spans="8:12" x14ac:dyDescent="0.25">
      <c r="H4821" s="62">
        <v>740004300</v>
      </c>
      <c r="I4821" s="62" t="s">
        <v>114</v>
      </c>
      <c r="J4821" s="62" t="s">
        <v>105</v>
      </c>
      <c r="K4821" s="62" t="s">
        <v>248</v>
      </c>
      <c r="L4821" s="62" t="s">
        <v>3871</v>
      </c>
    </row>
    <row r="4822" spans="8:12" x14ac:dyDescent="0.25">
      <c r="H4822" s="62">
        <v>740007100</v>
      </c>
      <c r="I4822" s="62" t="s">
        <v>114</v>
      </c>
      <c r="J4822" s="62" t="s">
        <v>105</v>
      </c>
      <c r="K4822" s="62" t="s">
        <v>248</v>
      </c>
      <c r="L4822" s="62" t="s">
        <v>3872</v>
      </c>
    </row>
    <row r="4823" spans="8:12" x14ac:dyDescent="0.25">
      <c r="H4823" s="62">
        <v>740008400</v>
      </c>
      <c r="I4823" s="62" t="s">
        <v>114</v>
      </c>
      <c r="J4823" s="62" t="s">
        <v>105</v>
      </c>
      <c r="K4823" s="62" t="s">
        <v>248</v>
      </c>
      <c r="L4823" s="62" t="s">
        <v>3873</v>
      </c>
    </row>
    <row r="4824" spans="8:12" x14ac:dyDescent="0.25">
      <c r="H4824" s="62">
        <v>740009600</v>
      </c>
      <c r="I4824" s="62" t="s">
        <v>114</v>
      </c>
      <c r="J4824" s="62" t="s">
        <v>105</v>
      </c>
      <c r="K4824" s="62" t="s">
        <v>248</v>
      </c>
      <c r="L4824" s="62" t="s">
        <v>3874</v>
      </c>
    </row>
    <row r="4825" spans="8:12" x14ac:dyDescent="0.25">
      <c r="H4825" s="62">
        <v>740014300</v>
      </c>
      <c r="I4825" s="62" t="s">
        <v>114</v>
      </c>
      <c r="J4825" s="62" t="s">
        <v>105</v>
      </c>
      <c r="K4825" s="62" t="s">
        <v>248</v>
      </c>
      <c r="L4825" s="62" t="s">
        <v>3875</v>
      </c>
    </row>
    <row r="4826" spans="8:12" x14ac:dyDescent="0.25">
      <c r="H4826" s="62">
        <v>740017100</v>
      </c>
      <c r="I4826" s="62" t="s">
        <v>114</v>
      </c>
      <c r="J4826" s="62" t="s">
        <v>105</v>
      </c>
      <c r="K4826" s="62" t="s">
        <v>248</v>
      </c>
      <c r="L4826" s="62" t="s">
        <v>3876</v>
      </c>
    </row>
    <row r="4827" spans="8:12" x14ac:dyDescent="0.25">
      <c r="H4827" s="62">
        <v>740029900</v>
      </c>
      <c r="I4827" s="62" t="s">
        <v>114</v>
      </c>
      <c r="J4827" s="62" t="s">
        <v>105</v>
      </c>
      <c r="K4827" s="62" t="s">
        <v>248</v>
      </c>
      <c r="L4827" s="62" t="s">
        <v>3877</v>
      </c>
    </row>
    <row r="4828" spans="8:12" x14ac:dyDescent="0.25">
      <c r="H4828" s="62">
        <v>740033500</v>
      </c>
      <c r="I4828" s="62" t="s">
        <v>114</v>
      </c>
      <c r="J4828" s="62" t="s">
        <v>105</v>
      </c>
      <c r="K4828" s="62" t="s">
        <v>248</v>
      </c>
      <c r="L4828" s="62" t="s">
        <v>3878</v>
      </c>
    </row>
    <row r="4829" spans="8:12" x14ac:dyDescent="0.25">
      <c r="H4829" s="62">
        <v>740033800</v>
      </c>
      <c r="I4829" s="62" t="s">
        <v>114</v>
      </c>
      <c r="J4829" s="62" t="s">
        <v>105</v>
      </c>
      <c r="K4829" s="62" t="s">
        <v>248</v>
      </c>
      <c r="L4829" s="62" t="s">
        <v>3879</v>
      </c>
    </row>
    <row r="4830" spans="8:12" x14ac:dyDescent="0.25">
      <c r="H4830" s="62">
        <v>740034200</v>
      </c>
      <c r="I4830" s="62" t="s">
        <v>114</v>
      </c>
      <c r="J4830" s="62" t="s">
        <v>105</v>
      </c>
      <c r="K4830" s="62" t="s">
        <v>248</v>
      </c>
      <c r="L4830" s="62" t="s">
        <v>3880</v>
      </c>
    </row>
    <row r="4831" spans="8:12" x14ac:dyDescent="0.25">
      <c r="H4831" s="62">
        <v>740035200</v>
      </c>
      <c r="I4831" s="62" t="s">
        <v>114</v>
      </c>
      <c r="J4831" s="62" t="s">
        <v>105</v>
      </c>
      <c r="K4831" s="62" t="s">
        <v>248</v>
      </c>
      <c r="L4831" s="62" t="s">
        <v>3881</v>
      </c>
    </row>
    <row r="4832" spans="8:12" x14ac:dyDescent="0.25">
      <c r="H4832" s="62">
        <v>740038400</v>
      </c>
      <c r="I4832" s="62" t="s">
        <v>114</v>
      </c>
      <c r="J4832" s="62" t="s">
        <v>105</v>
      </c>
      <c r="K4832" s="62" t="s">
        <v>248</v>
      </c>
      <c r="L4832" s="62" t="s">
        <v>3882</v>
      </c>
    </row>
    <row r="4833" spans="8:12" x14ac:dyDescent="0.25">
      <c r="H4833" s="62">
        <v>740039300</v>
      </c>
      <c r="I4833" s="62" t="s">
        <v>114</v>
      </c>
      <c r="J4833" s="62" t="s">
        <v>105</v>
      </c>
      <c r="K4833" s="62" t="s">
        <v>248</v>
      </c>
      <c r="L4833" s="62" t="s">
        <v>3883</v>
      </c>
    </row>
    <row r="4834" spans="8:12" x14ac:dyDescent="0.25">
      <c r="H4834" s="62">
        <v>740039400</v>
      </c>
      <c r="I4834" s="62" t="s">
        <v>114</v>
      </c>
      <c r="J4834" s="62" t="s">
        <v>105</v>
      </c>
      <c r="K4834" s="62" t="s">
        <v>248</v>
      </c>
      <c r="L4834" s="62" t="s">
        <v>3884</v>
      </c>
    </row>
    <row r="4835" spans="8:12" x14ac:dyDescent="0.25">
      <c r="H4835" s="62">
        <v>740041100</v>
      </c>
      <c r="I4835" s="62" t="s">
        <v>114</v>
      </c>
      <c r="J4835" s="62" t="s">
        <v>105</v>
      </c>
      <c r="K4835" s="62" t="s">
        <v>248</v>
      </c>
      <c r="L4835" s="62" t="s">
        <v>3885</v>
      </c>
    </row>
    <row r="4836" spans="8:12" x14ac:dyDescent="0.25">
      <c r="H4836" s="62">
        <v>740045100</v>
      </c>
      <c r="I4836" s="62" t="s">
        <v>114</v>
      </c>
      <c r="J4836" s="62" t="s">
        <v>105</v>
      </c>
      <c r="K4836" s="62" t="s">
        <v>248</v>
      </c>
      <c r="L4836" s="62" t="s">
        <v>3886</v>
      </c>
    </row>
    <row r="4837" spans="8:12" x14ac:dyDescent="0.25">
      <c r="H4837" s="62">
        <v>740047100</v>
      </c>
      <c r="I4837" s="62" t="s">
        <v>114</v>
      </c>
      <c r="J4837" s="62" t="s">
        <v>105</v>
      </c>
      <c r="K4837" s="62" t="s">
        <v>248</v>
      </c>
      <c r="L4837" s="62" t="s">
        <v>3887</v>
      </c>
    </row>
    <row r="4838" spans="8:12" x14ac:dyDescent="0.25">
      <c r="H4838" s="62">
        <v>740053300</v>
      </c>
      <c r="I4838" s="62" t="s">
        <v>114</v>
      </c>
      <c r="J4838" s="62" t="s">
        <v>105</v>
      </c>
      <c r="K4838" s="62" t="s">
        <v>248</v>
      </c>
      <c r="L4838" s="62" t="s">
        <v>3888</v>
      </c>
    </row>
    <row r="4839" spans="8:12" x14ac:dyDescent="0.25">
      <c r="H4839" s="62">
        <v>740053600</v>
      </c>
      <c r="I4839" s="62" t="s">
        <v>114</v>
      </c>
      <c r="J4839" s="62" t="s">
        <v>105</v>
      </c>
      <c r="K4839" s="62" t="s">
        <v>248</v>
      </c>
      <c r="L4839" s="62" t="s">
        <v>3889</v>
      </c>
    </row>
    <row r="4840" spans="8:12" x14ac:dyDescent="0.25">
      <c r="H4840" s="62">
        <v>740053601</v>
      </c>
      <c r="I4840" s="62" t="s">
        <v>114</v>
      </c>
      <c r="J4840" s="62" t="s">
        <v>105</v>
      </c>
      <c r="K4840" s="62" t="s">
        <v>106</v>
      </c>
      <c r="L4840" s="62" t="s">
        <v>3890</v>
      </c>
    </row>
    <row r="4841" spans="8:12" x14ac:dyDescent="0.25">
      <c r="H4841" s="62">
        <v>740054100</v>
      </c>
      <c r="I4841" s="62" t="s">
        <v>114</v>
      </c>
      <c r="J4841" s="62" t="s">
        <v>105</v>
      </c>
      <c r="K4841" s="62" t="s">
        <v>248</v>
      </c>
      <c r="L4841" s="62" t="s">
        <v>3891</v>
      </c>
    </row>
    <row r="4842" spans="8:12" x14ac:dyDescent="0.25">
      <c r="H4842" s="62">
        <v>740054101</v>
      </c>
      <c r="I4842" s="62" t="s">
        <v>114</v>
      </c>
      <c r="J4842" s="62" t="s">
        <v>105</v>
      </c>
      <c r="K4842" s="62" t="s">
        <v>106</v>
      </c>
      <c r="L4842" s="62" t="s">
        <v>3892</v>
      </c>
    </row>
    <row r="4843" spans="8:12" x14ac:dyDescent="0.25">
      <c r="H4843" s="62">
        <v>740054200</v>
      </c>
      <c r="I4843" s="62" t="s">
        <v>114</v>
      </c>
      <c r="J4843" s="62" t="s">
        <v>103</v>
      </c>
      <c r="K4843" s="62" t="s">
        <v>246</v>
      </c>
      <c r="L4843" s="62" t="s">
        <v>3893</v>
      </c>
    </row>
    <row r="4844" spans="8:12" x14ac:dyDescent="0.25">
      <c r="H4844" s="62">
        <v>740054300</v>
      </c>
      <c r="I4844" s="62" t="s">
        <v>114</v>
      </c>
      <c r="J4844" s="62" t="s">
        <v>105</v>
      </c>
      <c r="K4844" s="62" t="s">
        <v>248</v>
      </c>
      <c r="L4844" s="62" t="s">
        <v>3894</v>
      </c>
    </row>
    <row r="4845" spans="8:12" x14ac:dyDescent="0.25">
      <c r="H4845" s="62">
        <v>740054301</v>
      </c>
      <c r="I4845" s="62" t="s">
        <v>114</v>
      </c>
      <c r="J4845" s="62" t="s">
        <v>105</v>
      </c>
      <c r="K4845" s="62" t="s">
        <v>106</v>
      </c>
      <c r="L4845" s="62" t="s">
        <v>3895</v>
      </c>
    </row>
    <row r="4846" spans="8:12" x14ac:dyDescent="0.25">
      <c r="H4846" s="62">
        <v>740057800</v>
      </c>
      <c r="I4846" s="62" t="s">
        <v>114</v>
      </c>
      <c r="J4846" s="62" t="s">
        <v>105</v>
      </c>
      <c r="K4846" s="62" t="s">
        <v>248</v>
      </c>
      <c r="L4846" s="62" t="s">
        <v>3896</v>
      </c>
    </row>
    <row r="4847" spans="8:12" x14ac:dyDescent="0.25">
      <c r="H4847" s="62">
        <v>740057900</v>
      </c>
      <c r="I4847" s="62" t="s">
        <v>114</v>
      </c>
      <c r="J4847" s="62" t="s">
        <v>105</v>
      </c>
      <c r="K4847" s="62" t="s">
        <v>248</v>
      </c>
      <c r="L4847" s="62" t="s">
        <v>3897</v>
      </c>
    </row>
    <row r="4848" spans="8:12" x14ac:dyDescent="0.25">
      <c r="H4848" s="62">
        <v>740058100</v>
      </c>
      <c r="I4848" s="62" t="s">
        <v>114</v>
      </c>
      <c r="J4848" s="62" t="s">
        <v>105</v>
      </c>
      <c r="K4848" s="62" t="s">
        <v>248</v>
      </c>
      <c r="L4848" s="62" t="s">
        <v>3898</v>
      </c>
    </row>
    <row r="4849" spans="8:12" x14ac:dyDescent="0.25">
      <c r="H4849" s="62">
        <v>740058200</v>
      </c>
      <c r="I4849" s="62" t="s">
        <v>114</v>
      </c>
      <c r="J4849" s="62" t="s">
        <v>105</v>
      </c>
      <c r="K4849" s="62" t="s">
        <v>104</v>
      </c>
      <c r="L4849" s="62" t="s">
        <v>3899</v>
      </c>
    </row>
    <row r="4850" spans="8:12" x14ac:dyDescent="0.25">
      <c r="H4850" s="62">
        <v>740058201</v>
      </c>
      <c r="I4850" s="62" t="s">
        <v>114</v>
      </c>
      <c r="J4850" s="62" t="s">
        <v>105</v>
      </c>
      <c r="K4850" s="62" t="s">
        <v>106</v>
      </c>
      <c r="L4850" s="62" t="s">
        <v>3900</v>
      </c>
    </row>
    <row r="4851" spans="8:12" x14ac:dyDescent="0.25">
      <c r="H4851" s="62">
        <v>740058500</v>
      </c>
      <c r="I4851" s="62" t="s">
        <v>114</v>
      </c>
      <c r="J4851" s="62" t="s">
        <v>105</v>
      </c>
      <c r="K4851" s="62" t="s">
        <v>248</v>
      </c>
      <c r="L4851" s="62" t="s">
        <v>3901</v>
      </c>
    </row>
    <row r="4852" spans="8:12" x14ac:dyDescent="0.25">
      <c r="H4852" s="62">
        <v>740059500</v>
      </c>
      <c r="I4852" s="62" t="s">
        <v>114</v>
      </c>
      <c r="J4852" s="62" t="s">
        <v>105</v>
      </c>
      <c r="K4852" s="62" t="s">
        <v>248</v>
      </c>
      <c r="L4852" s="62" t="s">
        <v>3902</v>
      </c>
    </row>
    <row r="4853" spans="8:12" x14ac:dyDescent="0.25">
      <c r="H4853" s="62">
        <v>740059600</v>
      </c>
      <c r="I4853" s="62" t="s">
        <v>114</v>
      </c>
      <c r="J4853" s="62" t="s">
        <v>105</v>
      </c>
      <c r="K4853" s="62" t="s">
        <v>250</v>
      </c>
      <c r="L4853" s="62" t="s">
        <v>5147</v>
      </c>
    </row>
    <row r="4854" spans="8:12" x14ac:dyDescent="0.25">
      <c r="H4854" s="62">
        <v>740059900</v>
      </c>
      <c r="I4854" s="62" t="s">
        <v>114</v>
      </c>
      <c r="J4854" s="62" t="s">
        <v>105</v>
      </c>
      <c r="K4854" s="62" t="s">
        <v>248</v>
      </c>
      <c r="L4854" s="62" t="s">
        <v>3903</v>
      </c>
    </row>
    <row r="4855" spans="8:12" x14ac:dyDescent="0.25">
      <c r="H4855" s="62">
        <v>740060300</v>
      </c>
      <c r="I4855" s="62" t="s">
        <v>114</v>
      </c>
      <c r="J4855" s="62" t="s">
        <v>105</v>
      </c>
      <c r="K4855" s="62" t="s">
        <v>248</v>
      </c>
      <c r="L4855" s="62" t="s">
        <v>3904</v>
      </c>
    </row>
    <row r="4856" spans="8:12" x14ac:dyDescent="0.25">
      <c r="H4856" s="62">
        <v>740062100</v>
      </c>
      <c r="I4856" s="62" t="s">
        <v>114</v>
      </c>
      <c r="J4856" s="62" t="s">
        <v>105</v>
      </c>
      <c r="K4856" s="62" t="s">
        <v>246</v>
      </c>
      <c r="L4856" s="62" t="s">
        <v>5148</v>
      </c>
    </row>
    <row r="4857" spans="8:12" x14ac:dyDescent="0.25">
      <c r="H4857" s="62">
        <v>740065000</v>
      </c>
      <c r="I4857" s="62" t="s">
        <v>114</v>
      </c>
      <c r="J4857" s="62" t="s">
        <v>105</v>
      </c>
      <c r="K4857" s="62" t="s">
        <v>248</v>
      </c>
      <c r="L4857" s="62" t="s">
        <v>3905</v>
      </c>
    </row>
    <row r="4858" spans="8:12" x14ac:dyDescent="0.25">
      <c r="H4858" s="62">
        <v>740065200</v>
      </c>
      <c r="I4858" s="62" t="s">
        <v>114</v>
      </c>
      <c r="J4858" s="62" t="s">
        <v>105</v>
      </c>
      <c r="K4858" s="62" t="s">
        <v>248</v>
      </c>
      <c r="L4858" s="62" t="s">
        <v>3906</v>
      </c>
    </row>
    <row r="4859" spans="8:12" x14ac:dyDescent="0.25">
      <c r="H4859" s="62">
        <v>740065700</v>
      </c>
      <c r="I4859" s="62" t="s">
        <v>114</v>
      </c>
      <c r="J4859" s="62" t="s">
        <v>105</v>
      </c>
      <c r="K4859" s="62" t="s">
        <v>106</v>
      </c>
      <c r="L4859" s="62" t="s">
        <v>3907</v>
      </c>
    </row>
    <row r="4860" spans="8:12" x14ac:dyDescent="0.25">
      <c r="H4860" s="62">
        <v>740066100</v>
      </c>
      <c r="I4860" s="62" t="s">
        <v>114</v>
      </c>
      <c r="J4860" s="62" t="s">
        <v>105</v>
      </c>
      <c r="K4860" s="62" t="s">
        <v>248</v>
      </c>
      <c r="L4860" s="62" t="s">
        <v>3908</v>
      </c>
    </row>
    <row r="4861" spans="8:12" x14ac:dyDescent="0.25">
      <c r="H4861" s="62">
        <v>740066200</v>
      </c>
      <c r="I4861" s="62" t="s">
        <v>114</v>
      </c>
      <c r="J4861" s="62" t="s">
        <v>105</v>
      </c>
      <c r="K4861" s="62" t="s">
        <v>248</v>
      </c>
      <c r="L4861" s="62" t="s">
        <v>3909</v>
      </c>
    </row>
    <row r="4862" spans="8:12" x14ac:dyDescent="0.25">
      <c r="H4862" s="62">
        <v>740066300</v>
      </c>
      <c r="I4862" s="62" t="s">
        <v>114</v>
      </c>
      <c r="J4862" s="62" t="s">
        <v>105</v>
      </c>
      <c r="K4862" s="62" t="s">
        <v>248</v>
      </c>
      <c r="L4862" s="62" t="s">
        <v>3910</v>
      </c>
    </row>
    <row r="4863" spans="8:12" x14ac:dyDescent="0.25">
      <c r="H4863" s="62">
        <v>740068301</v>
      </c>
      <c r="I4863" s="62" t="s">
        <v>114</v>
      </c>
      <c r="J4863" s="62" t="s">
        <v>105</v>
      </c>
      <c r="K4863" s="62" t="s">
        <v>106</v>
      </c>
      <c r="L4863" s="62" t="s">
        <v>3911</v>
      </c>
    </row>
    <row r="4864" spans="8:12" x14ac:dyDescent="0.25">
      <c r="H4864" s="62">
        <v>740068701</v>
      </c>
      <c r="I4864" s="62" t="s">
        <v>114</v>
      </c>
      <c r="J4864" s="62" t="s">
        <v>105</v>
      </c>
      <c r="K4864" s="62" t="s">
        <v>106</v>
      </c>
      <c r="L4864" s="62" t="s">
        <v>3912</v>
      </c>
    </row>
    <row r="4865" spans="8:12" x14ac:dyDescent="0.25">
      <c r="H4865" s="62">
        <v>740068702</v>
      </c>
      <c r="I4865" s="62" t="s">
        <v>114</v>
      </c>
      <c r="J4865" s="62" t="s">
        <v>105</v>
      </c>
      <c r="K4865" s="62" t="s">
        <v>106</v>
      </c>
      <c r="L4865" s="62" t="s">
        <v>3913</v>
      </c>
    </row>
    <row r="4866" spans="8:12" x14ac:dyDescent="0.25">
      <c r="H4866" s="62">
        <v>740068703</v>
      </c>
      <c r="I4866" s="62" t="s">
        <v>114</v>
      </c>
      <c r="J4866" s="62" t="s">
        <v>105</v>
      </c>
      <c r="K4866" s="62" t="s">
        <v>106</v>
      </c>
      <c r="L4866" s="62" t="s">
        <v>3914</v>
      </c>
    </row>
    <row r="4867" spans="8:12" x14ac:dyDescent="0.25">
      <c r="H4867" s="62">
        <v>740068704</v>
      </c>
      <c r="I4867" s="62" t="s">
        <v>114</v>
      </c>
      <c r="J4867" s="62" t="s">
        <v>105</v>
      </c>
      <c r="K4867" s="62" t="s">
        <v>106</v>
      </c>
      <c r="L4867" s="62" t="s">
        <v>5149</v>
      </c>
    </row>
    <row r="4868" spans="8:12" x14ac:dyDescent="0.25">
      <c r="H4868" s="62">
        <v>740074200</v>
      </c>
      <c r="I4868" s="62" t="s">
        <v>114</v>
      </c>
      <c r="J4868" s="62" t="s">
        <v>105</v>
      </c>
      <c r="K4868" s="62" t="s">
        <v>248</v>
      </c>
      <c r="L4868" s="62" t="s">
        <v>5150</v>
      </c>
    </row>
    <row r="4869" spans="8:12" x14ac:dyDescent="0.25">
      <c r="H4869" s="62">
        <v>740076200</v>
      </c>
      <c r="I4869" s="62" t="s">
        <v>114</v>
      </c>
      <c r="J4869" s="62" t="s">
        <v>103</v>
      </c>
      <c r="K4869" s="62" t="s">
        <v>250</v>
      </c>
      <c r="L4869" s="62" t="s">
        <v>3915</v>
      </c>
    </row>
    <row r="4870" spans="8:12" x14ac:dyDescent="0.25">
      <c r="H4870" s="62">
        <v>780000000</v>
      </c>
      <c r="I4870" s="62" t="s">
        <v>115</v>
      </c>
      <c r="J4870" s="62" t="s">
        <v>217</v>
      </c>
      <c r="K4870" s="62" t="s">
        <v>217</v>
      </c>
      <c r="L4870" s="62" t="s">
        <v>115</v>
      </c>
    </row>
    <row r="4871" spans="8:12" x14ac:dyDescent="0.25">
      <c r="H4871" s="62">
        <v>780000200</v>
      </c>
      <c r="I4871" s="62" t="s">
        <v>115</v>
      </c>
      <c r="J4871" s="62" t="s">
        <v>105</v>
      </c>
      <c r="K4871" s="62" t="s">
        <v>104</v>
      </c>
      <c r="L4871" s="62" t="s">
        <v>5430</v>
      </c>
    </row>
    <row r="4872" spans="8:12" x14ac:dyDescent="0.25">
      <c r="H4872" s="62">
        <v>780000500</v>
      </c>
      <c r="I4872" s="62" t="s">
        <v>115</v>
      </c>
      <c r="J4872" s="62" t="s">
        <v>105</v>
      </c>
      <c r="K4872" s="62" t="s">
        <v>104</v>
      </c>
      <c r="L4872" s="62" t="s">
        <v>5431</v>
      </c>
    </row>
    <row r="4873" spans="8:12" x14ac:dyDescent="0.25">
      <c r="H4873" s="62">
        <v>780010400</v>
      </c>
      <c r="I4873" s="62" t="s">
        <v>115</v>
      </c>
      <c r="J4873" s="62" t="s">
        <v>105</v>
      </c>
      <c r="K4873" s="62" t="s">
        <v>248</v>
      </c>
      <c r="L4873" s="62" t="s">
        <v>3916</v>
      </c>
    </row>
    <row r="4874" spans="8:12" x14ac:dyDescent="0.25">
      <c r="H4874" s="62">
        <v>780011600</v>
      </c>
      <c r="I4874" s="62" t="s">
        <v>115</v>
      </c>
      <c r="J4874" s="62" t="s">
        <v>105</v>
      </c>
      <c r="K4874" s="62" t="s">
        <v>248</v>
      </c>
      <c r="L4874" s="62" t="s">
        <v>3917</v>
      </c>
    </row>
    <row r="4875" spans="8:12" x14ac:dyDescent="0.25">
      <c r="H4875" s="62">
        <v>780012100</v>
      </c>
      <c r="I4875" s="62" t="s">
        <v>115</v>
      </c>
      <c r="J4875" s="62" t="s">
        <v>105</v>
      </c>
      <c r="K4875" s="62" t="s">
        <v>248</v>
      </c>
      <c r="L4875" s="62" t="s">
        <v>3918</v>
      </c>
    </row>
    <row r="4876" spans="8:12" x14ac:dyDescent="0.25">
      <c r="H4876" s="62">
        <v>780015100</v>
      </c>
      <c r="I4876" s="62" t="s">
        <v>115</v>
      </c>
      <c r="J4876" s="62" t="s">
        <v>105</v>
      </c>
      <c r="K4876" s="62" t="s">
        <v>248</v>
      </c>
      <c r="L4876" s="62" t="s">
        <v>3919</v>
      </c>
    </row>
    <row r="4877" spans="8:12" x14ac:dyDescent="0.25">
      <c r="H4877" s="62">
        <v>780015300</v>
      </c>
      <c r="I4877" s="62" t="s">
        <v>115</v>
      </c>
      <c r="J4877" s="62" t="s">
        <v>105</v>
      </c>
      <c r="K4877" s="62" t="s">
        <v>104</v>
      </c>
      <c r="L4877" s="62" t="s">
        <v>5432</v>
      </c>
    </row>
    <row r="4878" spans="8:12" x14ac:dyDescent="0.25">
      <c r="H4878" s="62">
        <v>780015600</v>
      </c>
      <c r="I4878" s="62" t="s">
        <v>115</v>
      </c>
      <c r="J4878" s="62" t="s">
        <v>105</v>
      </c>
      <c r="K4878" s="62" t="s">
        <v>248</v>
      </c>
      <c r="L4878" s="62" t="s">
        <v>3920</v>
      </c>
    </row>
    <row r="4879" spans="8:12" x14ac:dyDescent="0.25">
      <c r="H4879" s="62">
        <v>780016500</v>
      </c>
      <c r="I4879" s="62" t="s">
        <v>115</v>
      </c>
      <c r="J4879" s="62" t="s">
        <v>105</v>
      </c>
      <c r="K4879" s="62" t="s">
        <v>248</v>
      </c>
      <c r="L4879" s="62" t="s">
        <v>3921</v>
      </c>
    </row>
    <row r="4880" spans="8:12" x14ac:dyDescent="0.25">
      <c r="H4880" s="62">
        <v>780017900</v>
      </c>
      <c r="I4880" s="62" t="s">
        <v>115</v>
      </c>
      <c r="J4880" s="62" t="s">
        <v>105</v>
      </c>
      <c r="K4880" s="62" t="s">
        <v>104</v>
      </c>
      <c r="L4880" s="62" t="s">
        <v>5433</v>
      </c>
    </row>
    <row r="4881" spans="8:12" x14ac:dyDescent="0.25">
      <c r="H4881" s="62">
        <v>780019500</v>
      </c>
      <c r="I4881" s="62" t="s">
        <v>115</v>
      </c>
      <c r="J4881" s="62" t="s">
        <v>105</v>
      </c>
      <c r="K4881" s="62" t="s">
        <v>248</v>
      </c>
      <c r="L4881" s="62" t="s">
        <v>3922</v>
      </c>
    </row>
    <row r="4882" spans="8:12" x14ac:dyDescent="0.25">
      <c r="H4882" s="62">
        <v>780020400</v>
      </c>
      <c r="I4882" s="62" t="s">
        <v>115</v>
      </c>
      <c r="J4882" s="62" t="s">
        <v>105</v>
      </c>
      <c r="K4882" s="62" t="s">
        <v>104</v>
      </c>
      <c r="L4882" s="62" t="s">
        <v>5434</v>
      </c>
    </row>
    <row r="4883" spans="8:12" x14ac:dyDescent="0.25">
      <c r="H4883" s="62">
        <v>780021200</v>
      </c>
      <c r="I4883" s="62" t="s">
        <v>115</v>
      </c>
      <c r="J4883" s="62" t="s">
        <v>105</v>
      </c>
      <c r="K4883" s="62" t="s">
        <v>248</v>
      </c>
      <c r="L4883" s="62" t="s">
        <v>3923</v>
      </c>
    </row>
    <row r="4884" spans="8:12" x14ac:dyDescent="0.25">
      <c r="H4884" s="62">
        <v>780022200</v>
      </c>
      <c r="I4884" s="62" t="s">
        <v>115</v>
      </c>
      <c r="J4884" s="62" t="s">
        <v>105</v>
      </c>
      <c r="K4884" s="62" t="s">
        <v>106</v>
      </c>
      <c r="L4884" s="62" t="s">
        <v>5435</v>
      </c>
    </row>
    <row r="4885" spans="8:12" x14ac:dyDescent="0.25">
      <c r="H4885" s="62">
        <v>780026600</v>
      </c>
      <c r="I4885" s="62" t="s">
        <v>115</v>
      </c>
      <c r="J4885" s="62" t="s">
        <v>103</v>
      </c>
      <c r="K4885" s="62" t="s">
        <v>106</v>
      </c>
      <c r="L4885" s="62" t="s">
        <v>3924</v>
      </c>
    </row>
    <row r="4886" spans="8:12" x14ac:dyDescent="0.25">
      <c r="H4886" s="62">
        <v>780028100</v>
      </c>
      <c r="I4886" s="62" t="s">
        <v>115</v>
      </c>
      <c r="J4886" s="62" t="s">
        <v>105</v>
      </c>
      <c r="K4886" s="62" t="s">
        <v>106</v>
      </c>
      <c r="L4886" s="62" t="s">
        <v>5151</v>
      </c>
    </row>
    <row r="4887" spans="8:12" x14ac:dyDescent="0.25">
      <c r="H4887" s="62">
        <v>780028500</v>
      </c>
      <c r="I4887" s="62" t="s">
        <v>115</v>
      </c>
      <c r="J4887" s="62" t="s">
        <v>105</v>
      </c>
      <c r="K4887" s="62" t="s">
        <v>104</v>
      </c>
      <c r="L4887" s="62" t="s">
        <v>5436</v>
      </c>
    </row>
    <row r="4888" spans="8:12" x14ac:dyDescent="0.25">
      <c r="H4888" s="62">
        <v>780028800</v>
      </c>
      <c r="I4888" s="62" t="s">
        <v>115</v>
      </c>
      <c r="J4888" s="62" t="s">
        <v>105</v>
      </c>
      <c r="K4888" s="62" t="s">
        <v>248</v>
      </c>
      <c r="L4888" s="62" t="s">
        <v>3925</v>
      </c>
    </row>
    <row r="4889" spans="8:12" x14ac:dyDescent="0.25">
      <c r="H4889" s="62">
        <v>780029200</v>
      </c>
      <c r="I4889" s="62" t="s">
        <v>115</v>
      </c>
      <c r="J4889" s="62" t="s">
        <v>103</v>
      </c>
      <c r="K4889" s="62" t="s">
        <v>250</v>
      </c>
      <c r="L4889" s="62" t="s">
        <v>3926</v>
      </c>
    </row>
    <row r="4890" spans="8:12" x14ac:dyDescent="0.25">
      <c r="H4890" s="62">
        <v>780029600</v>
      </c>
      <c r="I4890" s="62" t="s">
        <v>115</v>
      </c>
      <c r="J4890" s="62" t="s">
        <v>105</v>
      </c>
      <c r="K4890" s="62" t="s">
        <v>106</v>
      </c>
      <c r="L4890" s="62" t="s">
        <v>5152</v>
      </c>
    </row>
    <row r="4891" spans="8:12" x14ac:dyDescent="0.25">
      <c r="H4891" s="62">
        <v>780030200</v>
      </c>
      <c r="I4891" s="62" t="s">
        <v>115</v>
      </c>
      <c r="J4891" s="62" t="s">
        <v>105</v>
      </c>
      <c r="K4891" s="62" t="s">
        <v>104</v>
      </c>
      <c r="L4891" s="62" t="s">
        <v>5437</v>
      </c>
    </row>
    <row r="4892" spans="8:12" x14ac:dyDescent="0.25">
      <c r="H4892" s="62">
        <v>780030900</v>
      </c>
      <c r="I4892" s="62" t="s">
        <v>115</v>
      </c>
      <c r="J4892" s="62" t="s">
        <v>105</v>
      </c>
      <c r="K4892" s="62" t="s">
        <v>248</v>
      </c>
      <c r="L4892" s="62" t="s">
        <v>3927</v>
      </c>
    </row>
    <row r="4893" spans="8:12" x14ac:dyDescent="0.25">
      <c r="H4893" s="62">
        <v>780031000</v>
      </c>
      <c r="I4893" s="62" t="s">
        <v>115</v>
      </c>
      <c r="J4893" s="62" t="s">
        <v>105</v>
      </c>
      <c r="K4893" s="62" t="s">
        <v>104</v>
      </c>
      <c r="L4893" s="62" t="s">
        <v>5438</v>
      </c>
    </row>
    <row r="4894" spans="8:12" x14ac:dyDescent="0.25">
      <c r="H4894" s="62">
        <v>780031100</v>
      </c>
      <c r="I4894" s="62" t="s">
        <v>115</v>
      </c>
      <c r="J4894" s="62" t="s">
        <v>105</v>
      </c>
      <c r="K4894" s="62" t="s">
        <v>104</v>
      </c>
      <c r="L4894" s="62" t="s">
        <v>5439</v>
      </c>
    </row>
    <row r="4895" spans="8:12" x14ac:dyDescent="0.25">
      <c r="H4895" s="62">
        <v>780031400</v>
      </c>
      <c r="I4895" s="62" t="s">
        <v>115</v>
      </c>
      <c r="J4895" s="62" t="s">
        <v>105</v>
      </c>
      <c r="K4895" s="62" t="s">
        <v>106</v>
      </c>
      <c r="L4895" s="62" t="s">
        <v>3928</v>
      </c>
    </row>
    <row r="4896" spans="8:12" x14ac:dyDescent="0.25">
      <c r="H4896" s="62">
        <v>780031500</v>
      </c>
      <c r="I4896" s="62" t="s">
        <v>115</v>
      </c>
      <c r="J4896" s="62" t="s">
        <v>105</v>
      </c>
      <c r="K4896" s="62" t="s">
        <v>106</v>
      </c>
      <c r="L4896" s="62" t="s">
        <v>3929</v>
      </c>
    </row>
    <row r="4897" spans="8:12" x14ac:dyDescent="0.25">
      <c r="H4897" s="62">
        <v>780031700</v>
      </c>
      <c r="I4897" s="62" t="s">
        <v>115</v>
      </c>
      <c r="J4897" s="62" t="s">
        <v>105</v>
      </c>
      <c r="K4897" s="62" t="s">
        <v>250</v>
      </c>
      <c r="L4897" s="62" t="s">
        <v>5153</v>
      </c>
    </row>
    <row r="4898" spans="8:12" x14ac:dyDescent="0.25">
      <c r="H4898" s="62">
        <v>780031701</v>
      </c>
      <c r="I4898" s="62" t="s">
        <v>115</v>
      </c>
      <c r="J4898" s="62" t="s">
        <v>105</v>
      </c>
      <c r="K4898" s="62" t="s">
        <v>250</v>
      </c>
      <c r="L4898" s="62" t="s">
        <v>5154</v>
      </c>
    </row>
    <row r="4899" spans="8:12" x14ac:dyDescent="0.25">
      <c r="H4899" s="62">
        <v>780031702</v>
      </c>
      <c r="I4899" s="62" t="s">
        <v>115</v>
      </c>
      <c r="J4899" s="62" t="s">
        <v>105</v>
      </c>
      <c r="K4899" s="62" t="s">
        <v>246</v>
      </c>
      <c r="L4899" s="62" t="s">
        <v>3930</v>
      </c>
    </row>
    <row r="4900" spans="8:12" x14ac:dyDescent="0.25">
      <c r="H4900" s="62">
        <v>780031703</v>
      </c>
      <c r="I4900" s="62" t="s">
        <v>115</v>
      </c>
      <c r="J4900" s="62" t="s">
        <v>105</v>
      </c>
      <c r="K4900" s="62" t="s">
        <v>250</v>
      </c>
      <c r="L4900" s="62" t="s">
        <v>3931</v>
      </c>
    </row>
    <row r="4901" spans="8:12" x14ac:dyDescent="0.25">
      <c r="H4901" s="62">
        <v>780031800</v>
      </c>
      <c r="I4901" s="62" t="s">
        <v>115</v>
      </c>
      <c r="J4901" s="62" t="s">
        <v>105</v>
      </c>
      <c r="K4901" s="62" t="s">
        <v>248</v>
      </c>
      <c r="L4901" s="62" t="s">
        <v>3932</v>
      </c>
    </row>
    <row r="4902" spans="8:12" x14ac:dyDescent="0.25">
      <c r="H4902" s="62">
        <v>780032400</v>
      </c>
      <c r="I4902" s="62" t="s">
        <v>115</v>
      </c>
      <c r="J4902" s="62" t="s">
        <v>105</v>
      </c>
      <c r="K4902" s="62" t="s">
        <v>106</v>
      </c>
      <c r="L4902" s="62" t="s">
        <v>3933</v>
      </c>
    </row>
    <row r="4903" spans="8:12" x14ac:dyDescent="0.25">
      <c r="H4903" s="62">
        <v>780032500</v>
      </c>
      <c r="I4903" s="62" t="s">
        <v>115</v>
      </c>
      <c r="J4903" s="62" t="s">
        <v>105</v>
      </c>
      <c r="K4903" s="62" t="s">
        <v>106</v>
      </c>
      <c r="L4903" s="62" t="s">
        <v>3934</v>
      </c>
    </row>
    <row r="4904" spans="8:12" x14ac:dyDescent="0.25">
      <c r="H4904" s="62">
        <v>780033700</v>
      </c>
      <c r="I4904" s="62" t="s">
        <v>115</v>
      </c>
      <c r="J4904" s="62" t="s">
        <v>105</v>
      </c>
      <c r="K4904" s="62" t="s">
        <v>250</v>
      </c>
      <c r="L4904" s="62" t="s">
        <v>5440</v>
      </c>
    </row>
    <row r="4905" spans="8:12" x14ac:dyDescent="0.25">
      <c r="H4905" s="62">
        <v>780034400</v>
      </c>
      <c r="I4905" s="62" t="s">
        <v>115</v>
      </c>
      <c r="J4905" s="62" t="s">
        <v>105</v>
      </c>
      <c r="K4905" s="62" t="s">
        <v>104</v>
      </c>
      <c r="L4905" s="62" t="s">
        <v>5441</v>
      </c>
    </row>
    <row r="4906" spans="8:12" x14ac:dyDescent="0.25">
      <c r="H4906" s="62">
        <v>780034500</v>
      </c>
      <c r="I4906" s="62" t="s">
        <v>115</v>
      </c>
      <c r="J4906" s="62" t="s">
        <v>105</v>
      </c>
      <c r="K4906" s="62" t="s">
        <v>104</v>
      </c>
      <c r="L4906" s="62" t="s">
        <v>5442</v>
      </c>
    </row>
    <row r="4907" spans="8:12" x14ac:dyDescent="0.25">
      <c r="H4907" s="62">
        <v>780034800</v>
      </c>
      <c r="I4907" s="62" t="s">
        <v>115</v>
      </c>
      <c r="J4907" s="62" t="s">
        <v>105</v>
      </c>
      <c r="K4907" s="62" t="s">
        <v>246</v>
      </c>
      <c r="L4907" s="62" t="s">
        <v>5443</v>
      </c>
    </row>
    <row r="4908" spans="8:12" x14ac:dyDescent="0.25">
      <c r="H4908" s="62">
        <v>780036800</v>
      </c>
      <c r="I4908" s="62" t="s">
        <v>115</v>
      </c>
      <c r="J4908" s="62" t="s">
        <v>105</v>
      </c>
      <c r="K4908" s="62" t="s">
        <v>106</v>
      </c>
      <c r="L4908" s="62" t="s">
        <v>3935</v>
      </c>
    </row>
    <row r="4909" spans="8:12" x14ac:dyDescent="0.25">
      <c r="H4909" s="62">
        <v>780036801</v>
      </c>
      <c r="I4909" s="62" t="s">
        <v>115</v>
      </c>
      <c r="J4909" s="62" t="s">
        <v>105</v>
      </c>
      <c r="K4909" s="62" t="s">
        <v>106</v>
      </c>
      <c r="L4909" s="62" t="s">
        <v>3936</v>
      </c>
    </row>
    <row r="4910" spans="8:12" x14ac:dyDescent="0.25">
      <c r="H4910" s="62">
        <v>780036802</v>
      </c>
      <c r="I4910" s="62" t="s">
        <v>115</v>
      </c>
      <c r="J4910" s="62" t="s">
        <v>105</v>
      </c>
      <c r="K4910" s="62" t="s">
        <v>106</v>
      </c>
      <c r="L4910" s="62" t="s">
        <v>3937</v>
      </c>
    </row>
    <row r="4911" spans="8:12" x14ac:dyDescent="0.25">
      <c r="H4911" s="62">
        <v>780036803</v>
      </c>
      <c r="I4911" s="62" t="s">
        <v>115</v>
      </c>
      <c r="J4911" s="62" t="s">
        <v>105</v>
      </c>
      <c r="K4911" s="62" t="s">
        <v>106</v>
      </c>
      <c r="L4911" s="62" t="s">
        <v>3938</v>
      </c>
    </row>
    <row r="4912" spans="8:12" x14ac:dyDescent="0.25">
      <c r="H4912" s="62">
        <v>780036804</v>
      </c>
      <c r="I4912" s="62" t="s">
        <v>115</v>
      </c>
      <c r="J4912" s="62" t="s">
        <v>105</v>
      </c>
      <c r="K4912" s="62" t="s">
        <v>106</v>
      </c>
      <c r="L4912" s="62" t="s">
        <v>5155</v>
      </c>
    </row>
    <row r="4913" spans="8:12" x14ac:dyDescent="0.25">
      <c r="H4913" s="62">
        <v>780036805</v>
      </c>
      <c r="I4913" s="62" t="s">
        <v>115</v>
      </c>
      <c r="J4913" s="62" t="s">
        <v>105</v>
      </c>
      <c r="K4913" s="62" t="s">
        <v>106</v>
      </c>
      <c r="L4913" s="62" t="s">
        <v>5156</v>
      </c>
    </row>
    <row r="4914" spans="8:12" x14ac:dyDescent="0.25">
      <c r="H4914" s="62">
        <v>780037200</v>
      </c>
      <c r="I4914" s="62" t="s">
        <v>115</v>
      </c>
      <c r="J4914" s="62" t="s">
        <v>105</v>
      </c>
      <c r="K4914" s="62" t="s">
        <v>248</v>
      </c>
      <c r="L4914" s="62" t="s">
        <v>3939</v>
      </c>
    </row>
    <row r="4915" spans="8:12" x14ac:dyDescent="0.25">
      <c r="H4915" s="62">
        <v>780037900</v>
      </c>
      <c r="I4915" s="62" t="s">
        <v>115</v>
      </c>
      <c r="J4915" s="62" t="s">
        <v>105</v>
      </c>
      <c r="K4915" s="62" t="s">
        <v>106</v>
      </c>
      <c r="L4915" s="62" t="s">
        <v>3940</v>
      </c>
    </row>
    <row r="4916" spans="8:12" x14ac:dyDescent="0.25">
      <c r="H4916" s="62">
        <v>780038000</v>
      </c>
      <c r="I4916" s="62" t="s">
        <v>115</v>
      </c>
      <c r="J4916" s="62" t="s">
        <v>105</v>
      </c>
      <c r="K4916" s="62" t="s">
        <v>248</v>
      </c>
      <c r="L4916" s="62" t="s">
        <v>3941</v>
      </c>
    </row>
    <row r="4917" spans="8:12" x14ac:dyDescent="0.25">
      <c r="H4917" s="62">
        <v>780038600</v>
      </c>
      <c r="I4917" s="62" t="s">
        <v>115</v>
      </c>
      <c r="J4917" s="62" t="s">
        <v>105</v>
      </c>
      <c r="K4917" s="62" t="s">
        <v>248</v>
      </c>
      <c r="L4917" s="62" t="s">
        <v>3942</v>
      </c>
    </row>
    <row r="4918" spans="8:12" x14ac:dyDescent="0.25">
      <c r="H4918" s="62">
        <v>780038700</v>
      </c>
      <c r="I4918" s="62" t="s">
        <v>115</v>
      </c>
      <c r="J4918" s="62" t="s">
        <v>105</v>
      </c>
      <c r="K4918" s="62" t="s">
        <v>248</v>
      </c>
      <c r="L4918" s="62" t="s">
        <v>3943</v>
      </c>
    </row>
    <row r="4919" spans="8:12" x14ac:dyDescent="0.25">
      <c r="H4919" s="62">
        <v>780038701</v>
      </c>
      <c r="I4919" s="62" t="s">
        <v>115</v>
      </c>
      <c r="J4919" s="62" t="s">
        <v>105</v>
      </c>
      <c r="K4919" s="62" t="s">
        <v>248</v>
      </c>
      <c r="L4919" s="62" t="s">
        <v>3944</v>
      </c>
    </row>
    <row r="4920" spans="8:12" x14ac:dyDescent="0.25">
      <c r="H4920" s="62">
        <v>780038702</v>
      </c>
      <c r="I4920" s="62" t="s">
        <v>115</v>
      </c>
      <c r="J4920" s="62" t="s">
        <v>105</v>
      </c>
      <c r="K4920" s="62" t="s">
        <v>248</v>
      </c>
      <c r="L4920" s="62" t="s">
        <v>3945</v>
      </c>
    </row>
    <row r="4921" spans="8:12" x14ac:dyDescent="0.25">
      <c r="H4921" s="62">
        <v>780038703</v>
      </c>
      <c r="I4921" s="62" t="s">
        <v>115</v>
      </c>
      <c r="J4921" s="62" t="s">
        <v>105</v>
      </c>
      <c r="K4921" s="62" t="s">
        <v>248</v>
      </c>
      <c r="L4921" s="62" t="s">
        <v>3946</v>
      </c>
    </row>
    <row r="4922" spans="8:12" x14ac:dyDescent="0.25">
      <c r="H4922" s="62">
        <v>780039500</v>
      </c>
      <c r="I4922" s="62" t="s">
        <v>115</v>
      </c>
      <c r="J4922" s="62" t="s">
        <v>103</v>
      </c>
      <c r="K4922" s="62" t="s">
        <v>104</v>
      </c>
      <c r="L4922" s="62" t="s">
        <v>5157</v>
      </c>
    </row>
    <row r="4923" spans="8:12" x14ac:dyDescent="0.25">
      <c r="H4923" s="62">
        <v>780039900</v>
      </c>
      <c r="I4923" s="62" t="s">
        <v>115</v>
      </c>
      <c r="J4923" s="62" t="s">
        <v>103</v>
      </c>
      <c r="K4923" s="62" t="s">
        <v>106</v>
      </c>
      <c r="L4923" s="62" t="s">
        <v>5444</v>
      </c>
    </row>
    <row r="4924" spans="8:12" x14ac:dyDescent="0.25">
      <c r="H4924" s="62">
        <v>780040100</v>
      </c>
      <c r="I4924" s="62" t="s">
        <v>115</v>
      </c>
      <c r="J4924" s="62" t="s">
        <v>105</v>
      </c>
      <c r="K4924" s="62" t="s">
        <v>106</v>
      </c>
      <c r="L4924" s="62" t="s">
        <v>5445</v>
      </c>
    </row>
    <row r="4925" spans="8:12" x14ac:dyDescent="0.25">
      <c r="H4925" s="62">
        <v>780040300</v>
      </c>
      <c r="I4925" s="62" t="s">
        <v>115</v>
      </c>
      <c r="J4925" s="62" t="s">
        <v>103</v>
      </c>
      <c r="K4925" s="62" t="s">
        <v>104</v>
      </c>
      <c r="L4925" s="62" t="s">
        <v>5446</v>
      </c>
    </row>
    <row r="4926" spans="8:12" x14ac:dyDescent="0.25">
      <c r="H4926" s="62">
        <v>820000000</v>
      </c>
      <c r="I4926" s="62" t="s">
        <v>3947</v>
      </c>
      <c r="J4926" s="62" t="s">
        <v>217</v>
      </c>
      <c r="K4926" s="62" t="s">
        <v>217</v>
      </c>
      <c r="L4926" s="62" t="s">
        <v>3947</v>
      </c>
    </row>
    <row r="4927" spans="8:12" x14ac:dyDescent="0.25">
      <c r="H4927" s="62">
        <v>820000500</v>
      </c>
      <c r="I4927" s="62" t="s">
        <v>3947</v>
      </c>
      <c r="J4927" s="62" t="s">
        <v>105</v>
      </c>
      <c r="K4927" s="62" t="s">
        <v>106</v>
      </c>
      <c r="L4927" s="62" t="s">
        <v>3948</v>
      </c>
    </row>
    <row r="4928" spans="8:12" x14ac:dyDescent="0.25">
      <c r="H4928" s="62">
        <v>820002400</v>
      </c>
      <c r="I4928" s="62" t="s">
        <v>3947</v>
      </c>
      <c r="J4928" s="62" t="s">
        <v>105</v>
      </c>
      <c r="K4928" s="62" t="s">
        <v>248</v>
      </c>
      <c r="L4928" s="62" t="s">
        <v>3949</v>
      </c>
    </row>
    <row r="4929" spans="8:12" x14ac:dyDescent="0.25">
      <c r="H4929" s="62">
        <v>820002800</v>
      </c>
      <c r="I4929" s="62" t="s">
        <v>3947</v>
      </c>
      <c r="J4929" s="62" t="s">
        <v>103</v>
      </c>
      <c r="K4929" s="62" t="s">
        <v>250</v>
      </c>
      <c r="L4929" s="62" t="s">
        <v>3950</v>
      </c>
    </row>
    <row r="4930" spans="8:12" x14ac:dyDescent="0.25">
      <c r="H4930" s="62">
        <v>820003100</v>
      </c>
      <c r="I4930" s="62" t="s">
        <v>3947</v>
      </c>
      <c r="J4930" s="62" t="s">
        <v>105</v>
      </c>
      <c r="K4930" s="62" t="s">
        <v>106</v>
      </c>
      <c r="L4930" s="62" t="s">
        <v>3951</v>
      </c>
    </row>
    <row r="4931" spans="8:12" x14ac:dyDescent="0.25">
      <c r="H4931" s="62">
        <v>820005000</v>
      </c>
      <c r="I4931" s="62" t="s">
        <v>3947</v>
      </c>
      <c r="J4931" s="62" t="s">
        <v>103</v>
      </c>
      <c r="K4931" s="62" t="s">
        <v>250</v>
      </c>
      <c r="L4931" s="62" t="s">
        <v>3952</v>
      </c>
    </row>
    <row r="4932" spans="8:12" x14ac:dyDescent="0.25">
      <c r="H4932" s="62">
        <v>820006205</v>
      </c>
      <c r="I4932" s="62" t="s">
        <v>3947</v>
      </c>
      <c r="J4932" s="62" t="s">
        <v>105</v>
      </c>
      <c r="K4932" s="62" t="s">
        <v>106</v>
      </c>
      <c r="L4932" s="62" t="s">
        <v>5158</v>
      </c>
    </row>
    <row r="4933" spans="8:12" x14ac:dyDescent="0.25">
      <c r="H4933" s="62">
        <v>820008300</v>
      </c>
      <c r="I4933" s="62" t="s">
        <v>3947</v>
      </c>
      <c r="J4933" s="62" t="s">
        <v>105</v>
      </c>
      <c r="K4933" s="62" t="s">
        <v>246</v>
      </c>
      <c r="L4933" s="62" t="s">
        <v>3953</v>
      </c>
    </row>
    <row r="4934" spans="8:12" x14ac:dyDescent="0.25">
      <c r="H4934" s="62">
        <v>820009200</v>
      </c>
      <c r="I4934" s="62" t="s">
        <v>3947</v>
      </c>
      <c r="J4934" s="62" t="s">
        <v>105</v>
      </c>
      <c r="K4934" s="62" t="s">
        <v>248</v>
      </c>
      <c r="L4934" s="62" t="s">
        <v>3954</v>
      </c>
    </row>
    <row r="4935" spans="8:12" x14ac:dyDescent="0.25">
      <c r="H4935" s="62">
        <v>820009800</v>
      </c>
      <c r="I4935" s="62" t="s">
        <v>3947</v>
      </c>
      <c r="J4935" s="62" t="s">
        <v>105</v>
      </c>
      <c r="K4935" s="62" t="s">
        <v>248</v>
      </c>
      <c r="L4935" s="62" t="s">
        <v>3955</v>
      </c>
    </row>
    <row r="4936" spans="8:12" x14ac:dyDescent="0.25">
      <c r="H4936" s="62">
        <v>820010700</v>
      </c>
      <c r="I4936" s="62" t="s">
        <v>3947</v>
      </c>
      <c r="J4936" s="62" t="s">
        <v>105</v>
      </c>
      <c r="K4936" s="62" t="s">
        <v>106</v>
      </c>
      <c r="L4936" s="62" t="s">
        <v>3956</v>
      </c>
    </row>
    <row r="4937" spans="8:12" x14ac:dyDescent="0.25">
      <c r="H4937" s="62">
        <v>820012900</v>
      </c>
      <c r="I4937" s="62" t="s">
        <v>3947</v>
      </c>
      <c r="J4937" s="62" t="s">
        <v>105</v>
      </c>
      <c r="K4937" s="62" t="s">
        <v>248</v>
      </c>
      <c r="L4937" s="62" t="s">
        <v>3957</v>
      </c>
    </row>
    <row r="4938" spans="8:12" x14ac:dyDescent="0.25">
      <c r="H4938" s="62">
        <v>820014300</v>
      </c>
      <c r="I4938" s="62" t="s">
        <v>3947</v>
      </c>
      <c r="J4938" s="62" t="s">
        <v>105</v>
      </c>
      <c r="K4938" s="62" t="s">
        <v>106</v>
      </c>
      <c r="L4938" s="62" t="s">
        <v>3958</v>
      </c>
    </row>
    <row r="4939" spans="8:12" x14ac:dyDescent="0.25">
      <c r="H4939" s="62">
        <v>820015500</v>
      </c>
      <c r="I4939" s="62" t="s">
        <v>3947</v>
      </c>
      <c r="J4939" s="62" t="s">
        <v>105</v>
      </c>
      <c r="K4939" s="62" t="s">
        <v>246</v>
      </c>
      <c r="L4939" s="62" t="s">
        <v>3959</v>
      </c>
    </row>
    <row r="4940" spans="8:12" x14ac:dyDescent="0.25">
      <c r="H4940" s="62">
        <v>820015700</v>
      </c>
      <c r="I4940" s="62" t="s">
        <v>3947</v>
      </c>
      <c r="J4940" s="62" t="s">
        <v>105</v>
      </c>
      <c r="K4940" s="62" t="s">
        <v>248</v>
      </c>
      <c r="L4940" s="62" t="s">
        <v>3960</v>
      </c>
    </row>
    <row r="4941" spans="8:12" x14ac:dyDescent="0.25">
      <c r="H4941" s="62">
        <v>820016605</v>
      </c>
      <c r="I4941" s="62" t="s">
        <v>3947</v>
      </c>
      <c r="J4941" s="62" t="s">
        <v>105</v>
      </c>
      <c r="K4941" s="62" t="s">
        <v>106</v>
      </c>
      <c r="L4941" s="62" t="s">
        <v>3961</v>
      </c>
    </row>
    <row r="4942" spans="8:12" x14ac:dyDescent="0.25">
      <c r="H4942" s="62">
        <v>820017100</v>
      </c>
      <c r="I4942" s="62" t="s">
        <v>3947</v>
      </c>
      <c r="J4942" s="62" t="s">
        <v>105</v>
      </c>
      <c r="K4942" s="62" t="s">
        <v>106</v>
      </c>
      <c r="L4942" s="62" t="s">
        <v>3962</v>
      </c>
    </row>
    <row r="4943" spans="8:12" x14ac:dyDescent="0.25">
      <c r="H4943" s="62">
        <v>820017200</v>
      </c>
      <c r="I4943" s="62" t="s">
        <v>3947</v>
      </c>
      <c r="J4943" s="62" t="s">
        <v>103</v>
      </c>
      <c r="K4943" s="62" t="s">
        <v>106</v>
      </c>
      <c r="L4943" s="62" t="s">
        <v>3963</v>
      </c>
    </row>
    <row r="4944" spans="8:12" x14ac:dyDescent="0.25">
      <c r="H4944" s="62">
        <v>820017304</v>
      </c>
      <c r="I4944" s="62" t="s">
        <v>3947</v>
      </c>
      <c r="J4944" s="62" t="s">
        <v>105</v>
      </c>
      <c r="K4944" s="62" t="s">
        <v>106</v>
      </c>
      <c r="L4944" s="62" t="s">
        <v>5447</v>
      </c>
    </row>
    <row r="4945" spans="8:12" x14ac:dyDescent="0.25">
      <c r="H4945" s="62">
        <v>820017305</v>
      </c>
      <c r="I4945" s="62" t="s">
        <v>3947</v>
      </c>
      <c r="J4945" s="62" t="s">
        <v>105</v>
      </c>
      <c r="K4945" s="62" t="s">
        <v>246</v>
      </c>
      <c r="L4945" s="62" t="s">
        <v>5448</v>
      </c>
    </row>
    <row r="4946" spans="8:12" x14ac:dyDescent="0.25">
      <c r="H4946" s="62">
        <v>820017500</v>
      </c>
      <c r="I4946" s="62" t="s">
        <v>3947</v>
      </c>
      <c r="J4946" s="62" t="s">
        <v>103</v>
      </c>
      <c r="K4946" s="62" t="s">
        <v>250</v>
      </c>
      <c r="L4946" s="62" t="s">
        <v>3964</v>
      </c>
    </row>
    <row r="4947" spans="8:12" x14ac:dyDescent="0.25">
      <c r="H4947" s="62">
        <v>820017501</v>
      </c>
      <c r="I4947" s="62" t="s">
        <v>3947</v>
      </c>
      <c r="J4947" s="62" t="s">
        <v>103</v>
      </c>
      <c r="K4947" s="62" t="s">
        <v>250</v>
      </c>
      <c r="L4947" s="62" t="s">
        <v>3965</v>
      </c>
    </row>
    <row r="4948" spans="8:12" x14ac:dyDescent="0.25">
      <c r="H4948" s="62">
        <v>820019300</v>
      </c>
      <c r="I4948" s="62" t="s">
        <v>3947</v>
      </c>
      <c r="J4948" s="62" t="s">
        <v>105</v>
      </c>
      <c r="K4948" s="62" t="s">
        <v>248</v>
      </c>
      <c r="L4948" s="62" t="s">
        <v>3966</v>
      </c>
    </row>
    <row r="4949" spans="8:12" x14ac:dyDescent="0.25">
      <c r="H4949" s="62">
        <v>820020400</v>
      </c>
      <c r="I4949" s="62" t="s">
        <v>3947</v>
      </c>
      <c r="J4949" s="62" t="s">
        <v>105</v>
      </c>
      <c r="K4949" s="62" t="s">
        <v>248</v>
      </c>
      <c r="L4949" s="62" t="s">
        <v>3967</v>
      </c>
    </row>
    <row r="4950" spans="8:12" x14ac:dyDescent="0.25">
      <c r="H4950" s="62">
        <v>820020800</v>
      </c>
      <c r="I4950" s="62" t="s">
        <v>3947</v>
      </c>
      <c r="J4950" s="62" t="s">
        <v>103</v>
      </c>
      <c r="K4950" s="62" t="s">
        <v>246</v>
      </c>
      <c r="L4950" s="62" t="s">
        <v>5449</v>
      </c>
    </row>
    <row r="4951" spans="8:12" x14ac:dyDescent="0.25">
      <c r="H4951" s="62">
        <v>820021000</v>
      </c>
      <c r="I4951" s="62" t="s">
        <v>3947</v>
      </c>
      <c r="J4951" s="62" t="s">
        <v>103</v>
      </c>
      <c r="K4951" s="62" t="s">
        <v>246</v>
      </c>
      <c r="L4951" s="62" t="s">
        <v>5450</v>
      </c>
    </row>
    <row r="4952" spans="8:12" x14ac:dyDescent="0.25">
      <c r="H4952" s="62">
        <v>820021300</v>
      </c>
      <c r="I4952" s="62" t="s">
        <v>3947</v>
      </c>
      <c r="J4952" s="62" t="s">
        <v>105</v>
      </c>
      <c r="K4952" s="62" t="s">
        <v>248</v>
      </c>
      <c r="L4952" s="62" t="s">
        <v>3968</v>
      </c>
    </row>
    <row r="4953" spans="8:12" x14ac:dyDescent="0.25">
      <c r="H4953" s="62">
        <v>820021600</v>
      </c>
      <c r="I4953" s="62" t="s">
        <v>3947</v>
      </c>
      <c r="J4953" s="62" t="s">
        <v>105</v>
      </c>
      <c r="K4953" s="62" t="s">
        <v>248</v>
      </c>
      <c r="L4953" s="62" t="s">
        <v>3969</v>
      </c>
    </row>
    <row r="4954" spans="8:12" x14ac:dyDescent="0.25">
      <c r="H4954" s="62">
        <v>820027100</v>
      </c>
      <c r="I4954" s="62" t="s">
        <v>3947</v>
      </c>
      <c r="J4954" s="62" t="s">
        <v>103</v>
      </c>
      <c r="K4954" s="62" t="s">
        <v>250</v>
      </c>
      <c r="L4954" s="62" t="s">
        <v>3970</v>
      </c>
    </row>
    <row r="4955" spans="8:12" x14ac:dyDescent="0.25">
      <c r="H4955" s="62">
        <v>820027600</v>
      </c>
      <c r="I4955" s="62" t="s">
        <v>3947</v>
      </c>
      <c r="J4955" s="62" t="s">
        <v>105</v>
      </c>
      <c r="K4955" s="62" t="s">
        <v>248</v>
      </c>
      <c r="L4955" s="62" t="s">
        <v>3971</v>
      </c>
    </row>
    <row r="4956" spans="8:12" x14ac:dyDescent="0.25">
      <c r="H4956" s="62">
        <v>820029900</v>
      </c>
      <c r="I4956" s="62" t="s">
        <v>3947</v>
      </c>
      <c r="J4956" s="62" t="s">
        <v>105</v>
      </c>
      <c r="K4956" s="62" t="s">
        <v>248</v>
      </c>
      <c r="L4956" s="62" t="s">
        <v>3972</v>
      </c>
    </row>
    <row r="4957" spans="8:12" x14ac:dyDescent="0.25">
      <c r="H4957" s="62">
        <v>820033300</v>
      </c>
      <c r="I4957" s="62" t="s">
        <v>3947</v>
      </c>
      <c r="J4957" s="62" t="s">
        <v>105</v>
      </c>
      <c r="K4957" s="62" t="s">
        <v>248</v>
      </c>
      <c r="L4957" s="62" t="s">
        <v>3973</v>
      </c>
    </row>
    <row r="4958" spans="8:12" x14ac:dyDescent="0.25">
      <c r="H4958" s="62">
        <v>820033500</v>
      </c>
      <c r="I4958" s="62" t="s">
        <v>3947</v>
      </c>
      <c r="J4958" s="62" t="s">
        <v>105</v>
      </c>
      <c r="K4958" s="62" t="s">
        <v>246</v>
      </c>
      <c r="L4958" s="62" t="s">
        <v>3974</v>
      </c>
    </row>
    <row r="4959" spans="8:12" x14ac:dyDescent="0.25">
      <c r="H4959" s="62">
        <v>820033600</v>
      </c>
      <c r="I4959" s="62" t="s">
        <v>3947</v>
      </c>
      <c r="J4959" s="62" t="s">
        <v>105</v>
      </c>
      <c r="K4959" s="62" t="s">
        <v>248</v>
      </c>
      <c r="L4959" s="62" t="s">
        <v>3975</v>
      </c>
    </row>
    <row r="4960" spans="8:12" x14ac:dyDescent="0.25">
      <c r="H4960" s="62">
        <v>820034200</v>
      </c>
      <c r="I4960" s="62" t="s">
        <v>3947</v>
      </c>
      <c r="J4960" s="62" t="s">
        <v>105</v>
      </c>
      <c r="K4960" s="62" t="s">
        <v>248</v>
      </c>
      <c r="L4960" s="62" t="s">
        <v>3976</v>
      </c>
    </row>
    <row r="4961" spans="8:12" x14ac:dyDescent="0.25">
      <c r="H4961" s="62">
        <v>820034300</v>
      </c>
      <c r="I4961" s="62" t="s">
        <v>3947</v>
      </c>
      <c r="J4961" s="62" t="s">
        <v>105</v>
      </c>
      <c r="K4961" s="62" t="s">
        <v>246</v>
      </c>
      <c r="L4961" s="62" t="s">
        <v>3977</v>
      </c>
    </row>
    <row r="4962" spans="8:12" x14ac:dyDescent="0.25">
      <c r="H4962" s="62">
        <v>820034400</v>
      </c>
      <c r="I4962" s="62" t="s">
        <v>3947</v>
      </c>
      <c r="J4962" s="62" t="s">
        <v>103</v>
      </c>
      <c r="K4962" s="62" t="s">
        <v>248</v>
      </c>
      <c r="L4962" s="62" t="s">
        <v>3978</v>
      </c>
    </row>
    <row r="4963" spans="8:12" x14ac:dyDescent="0.25">
      <c r="H4963" s="62">
        <v>820038306</v>
      </c>
      <c r="I4963" s="62" t="s">
        <v>3947</v>
      </c>
      <c r="J4963" s="62" t="s">
        <v>105</v>
      </c>
      <c r="K4963" s="62" t="s">
        <v>106</v>
      </c>
      <c r="L4963" s="62" t="s">
        <v>3979</v>
      </c>
    </row>
    <row r="4964" spans="8:12" x14ac:dyDescent="0.25">
      <c r="H4964" s="62">
        <v>820039300</v>
      </c>
      <c r="I4964" s="62" t="s">
        <v>3947</v>
      </c>
      <c r="J4964" s="62" t="s">
        <v>105</v>
      </c>
      <c r="K4964" s="62" t="s">
        <v>248</v>
      </c>
      <c r="L4964" s="62" t="s">
        <v>3980</v>
      </c>
    </row>
    <row r="4965" spans="8:12" x14ac:dyDescent="0.25">
      <c r="H4965" s="62">
        <v>820039600</v>
      </c>
      <c r="I4965" s="62" t="s">
        <v>3947</v>
      </c>
      <c r="J4965" s="62" t="s">
        <v>105</v>
      </c>
      <c r="K4965" s="62" t="s">
        <v>248</v>
      </c>
      <c r="L4965" s="62" t="s">
        <v>3981</v>
      </c>
    </row>
    <row r="4966" spans="8:12" x14ac:dyDescent="0.25">
      <c r="H4966" s="62">
        <v>820039700</v>
      </c>
      <c r="I4966" s="62" t="s">
        <v>3947</v>
      </c>
      <c r="J4966" s="62" t="s">
        <v>103</v>
      </c>
      <c r="K4966" s="62" t="s">
        <v>250</v>
      </c>
      <c r="L4966" s="62" t="s">
        <v>3982</v>
      </c>
    </row>
    <row r="4967" spans="8:12" x14ac:dyDescent="0.25">
      <c r="H4967" s="62">
        <v>820041600</v>
      </c>
      <c r="I4967" s="62" t="s">
        <v>3947</v>
      </c>
      <c r="J4967" s="62" t="s">
        <v>105</v>
      </c>
      <c r="K4967" s="62" t="s">
        <v>106</v>
      </c>
      <c r="L4967" s="62" t="s">
        <v>3983</v>
      </c>
    </row>
    <row r="4968" spans="8:12" x14ac:dyDescent="0.25">
      <c r="H4968" s="62">
        <v>820043501</v>
      </c>
      <c r="I4968" s="62" t="s">
        <v>3947</v>
      </c>
      <c r="J4968" s="62" t="s">
        <v>105</v>
      </c>
      <c r="K4968" s="62" t="s">
        <v>106</v>
      </c>
      <c r="L4968" s="62" t="s">
        <v>3984</v>
      </c>
    </row>
    <row r="4969" spans="8:12" x14ac:dyDescent="0.25">
      <c r="H4969" s="62">
        <v>820044600</v>
      </c>
      <c r="I4969" s="62" t="s">
        <v>3947</v>
      </c>
      <c r="J4969" s="62" t="s">
        <v>105</v>
      </c>
      <c r="K4969" s="62" t="s">
        <v>248</v>
      </c>
      <c r="L4969" s="62" t="s">
        <v>3985</v>
      </c>
    </row>
    <row r="4970" spans="8:12" x14ac:dyDescent="0.25">
      <c r="H4970" s="62">
        <v>820044700</v>
      </c>
      <c r="I4970" s="62" t="s">
        <v>3947</v>
      </c>
      <c r="J4970" s="62" t="s">
        <v>105</v>
      </c>
      <c r="K4970" s="62" t="s">
        <v>248</v>
      </c>
      <c r="L4970" s="62" t="s">
        <v>3986</v>
      </c>
    </row>
    <row r="4971" spans="8:12" x14ac:dyDescent="0.25">
      <c r="H4971" s="62">
        <v>820045000</v>
      </c>
      <c r="I4971" s="62" t="s">
        <v>3947</v>
      </c>
      <c r="J4971" s="62" t="s">
        <v>103</v>
      </c>
      <c r="K4971" s="62" t="s">
        <v>246</v>
      </c>
      <c r="L4971" s="62" t="s">
        <v>5451</v>
      </c>
    </row>
    <row r="4972" spans="8:12" x14ac:dyDescent="0.25">
      <c r="H4972" s="62">
        <v>820046100</v>
      </c>
      <c r="I4972" s="62" t="s">
        <v>3947</v>
      </c>
      <c r="J4972" s="62" t="s">
        <v>103</v>
      </c>
      <c r="K4972" s="62" t="s">
        <v>106</v>
      </c>
      <c r="L4972" s="62" t="s">
        <v>5452</v>
      </c>
    </row>
    <row r="4973" spans="8:12" x14ac:dyDescent="0.25">
      <c r="H4973" s="62">
        <v>820046400</v>
      </c>
      <c r="I4973" s="62" t="s">
        <v>3947</v>
      </c>
      <c r="J4973" s="62" t="s">
        <v>105</v>
      </c>
      <c r="K4973" s="62" t="s">
        <v>246</v>
      </c>
      <c r="L4973" s="62" t="s">
        <v>3987</v>
      </c>
    </row>
    <row r="4974" spans="8:12" x14ac:dyDescent="0.25">
      <c r="H4974" s="62">
        <v>820049600</v>
      </c>
      <c r="I4974" s="62" t="s">
        <v>3947</v>
      </c>
      <c r="J4974" s="62" t="s">
        <v>105</v>
      </c>
      <c r="K4974" s="62" t="s">
        <v>248</v>
      </c>
      <c r="L4974" s="62" t="s">
        <v>3988</v>
      </c>
    </row>
    <row r="4975" spans="8:12" x14ac:dyDescent="0.25">
      <c r="H4975" s="62">
        <v>820050900</v>
      </c>
      <c r="I4975" s="62" t="s">
        <v>3947</v>
      </c>
      <c r="J4975" s="62" t="s">
        <v>105</v>
      </c>
      <c r="K4975" s="62" t="s">
        <v>250</v>
      </c>
      <c r="L4975" s="62" t="s">
        <v>3989</v>
      </c>
    </row>
    <row r="4976" spans="8:12" x14ac:dyDescent="0.25">
      <c r="H4976" s="62">
        <v>820051400</v>
      </c>
      <c r="I4976" s="62" t="s">
        <v>3947</v>
      </c>
      <c r="J4976" s="62" t="s">
        <v>103</v>
      </c>
      <c r="K4976" s="62" t="s">
        <v>250</v>
      </c>
      <c r="L4976" s="62" t="s">
        <v>3990</v>
      </c>
    </row>
    <row r="4977" spans="8:12" x14ac:dyDescent="0.25">
      <c r="H4977" s="62">
        <v>820051900</v>
      </c>
      <c r="I4977" s="62" t="s">
        <v>3947</v>
      </c>
      <c r="J4977" s="62" t="s">
        <v>105</v>
      </c>
      <c r="K4977" s="62" t="s">
        <v>246</v>
      </c>
      <c r="L4977" s="62" t="s">
        <v>3991</v>
      </c>
    </row>
    <row r="4978" spans="8:12" x14ac:dyDescent="0.25">
      <c r="H4978" s="62">
        <v>820055300</v>
      </c>
      <c r="I4978" s="62" t="s">
        <v>3947</v>
      </c>
      <c r="J4978" s="62" t="s">
        <v>103</v>
      </c>
      <c r="K4978" s="62" t="s">
        <v>246</v>
      </c>
      <c r="L4978" s="62" t="s">
        <v>5453</v>
      </c>
    </row>
    <row r="4979" spans="8:12" x14ac:dyDescent="0.25">
      <c r="H4979" s="62">
        <v>820057000</v>
      </c>
      <c r="I4979" s="62" t="s">
        <v>3947</v>
      </c>
      <c r="J4979" s="62" t="s">
        <v>105</v>
      </c>
      <c r="K4979" s="62" t="s">
        <v>248</v>
      </c>
      <c r="L4979" s="62" t="s">
        <v>3992</v>
      </c>
    </row>
    <row r="4980" spans="8:12" x14ac:dyDescent="0.25">
      <c r="H4980" s="62">
        <v>820058800</v>
      </c>
      <c r="I4980" s="62" t="s">
        <v>3947</v>
      </c>
      <c r="J4980" s="62" t="s">
        <v>105</v>
      </c>
      <c r="K4980" s="62" t="s">
        <v>248</v>
      </c>
      <c r="L4980" s="62" t="s">
        <v>3993</v>
      </c>
    </row>
    <row r="4981" spans="8:12" x14ac:dyDescent="0.25">
      <c r="H4981" s="62">
        <v>820061000</v>
      </c>
      <c r="I4981" s="62" t="s">
        <v>3947</v>
      </c>
      <c r="J4981" s="62" t="s">
        <v>105</v>
      </c>
      <c r="K4981" s="62" t="s">
        <v>248</v>
      </c>
      <c r="L4981" s="62" t="s">
        <v>3994</v>
      </c>
    </row>
    <row r="4982" spans="8:12" x14ac:dyDescent="0.25">
      <c r="H4982" s="62">
        <v>820061200</v>
      </c>
      <c r="I4982" s="62" t="s">
        <v>3947</v>
      </c>
      <c r="J4982" s="62" t="s">
        <v>105</v>
      </c>
      <c r="K4982" s="62" t="s">
        <v>106</v>
      </c>
      <c r="L4982" s="62" t="s">
        <v>3995</v>
      </c>
    </row>
    <row r="4983" spans="8:12" x14ac:dyDescent="0.25">
      <c r="H4983" s="62">
        <v>820061301</v>
      </c>
      <c r="I4983" s="62" t="s">
        <v>3947</v>
      </c>
      <c r="J4983" s="62" t="s">
        <v>105</v>
      </c>
      <c r="K4983" s="62" t="s">
        <v>106</v>
      </c>
      <c r="L4983" s="62" t="s">
        <v>3996</v>
      </c>
    </row>
    <row r="4984" spans="8:12" x14ac:dyDescent="0.25">
      <c r="H4984" s="62">
        <v>820061900</v>
      </c>
      <c r="I4984" s="62" t="s">
        <v>3947</v>
      </c>
      <c r="J4984" s="62" t="s">
        <v>103</v>
      </c>
      <c r="K4984" s="62" t="s">
        <v>250</v>
      </c>
      <c r="L4984" s="62" t="s">
        <v>3997</v>
      </c>
    </row>
    <row r="4985" spans="8:12" x14ac:dyDescent="0.25">
      <c r="H4985" s="62">
        <v>820061901</v>
      </c>
      <c r="I4985" s="62" t="s">
        <v>3947</v>
      </c>
      <c r="J4985" s="62" t="s">
        <v>103</v>
      </c>
      <c r="K4985" s="62" t="s">
        <v>250</v>
      </c>
      <c r="L4985" s="62" t="s">
        <v>3997</v>
      </c>
    </row>
    <row r="4986" spans="8:12" x14ac:dyDescent="0.25">
      <c r="H4986" s="62">
        <v>820063700</v>
      </c>
      <c r="I4986" s="62" t="s">
        <v>3947</v>
      </c>
      <c r="J4986" s="62" t="s">
        <v>105</v>
      </c>
      <c r="K4986" s="62" t="s">
        <v>248</v>
      </c>
      <c r="L4986" s="62" t="s">
        <v>3998</v>
      </c>
    </row>
    <row r="4987" spans="8:12" x14ac:dyDescent="0.25">
      <c r="H4987" s="62">
        <v>820063905</v>
      </c>
      <c r="I4987" s="62" t="s">
        <v>3947</v>
      </c>
      <c r="J4987" s="62" t="s">
        <v>105</v>
      </c>
      <c r="K4987" s="62" t="s">
        <v>106</v>
      </c>
      <c r="L4987" s="62" t="s">
        <v>5159</v>
      </c>
    </row>
    <row r="4988" spans="8:12" x14ac:dyDescent="0.25">
      <c r="H4988" s="62">
        <v>820064500</v>
      </c>
      <c r="I4988" s="62" t="s">
        <v>3947</v>
      </c>
      <c r="J4988" s="62" t="s">
        <v>105</v>
      </c>
      <c r="K4988" s="62" t="s">
        <v>248</v>
      </c>
      <c r="L4988" s="62" t="s">
        <v>3999</v>
      </c>
    </row>
    <row r="4989" spans="8:12" x14ac:dyDescent="0.25">
      <c r="H4989" s="62">
        <v>820068700</v>
      </c>
      <c r="I4989" s="62" t="s">
        <v>3947</v>
      </c>
      <c r="J4989" s="62" t="s">
        <v>105</v>
      </c>
      <c r="K4989" s="62" t="s">
        <v>248</v>
      </c>
      <c r="L4989" s="62" t="s">
        <v>4000</v>
      </c>
    </row>
    <row r="4990" spans="8:12" x14ac:dyDescent="0.25">
      <c r="H4990" s="62">
        <v>820069000</v>
      </c>
      <c r="I4990" s="62" t="s">
        <v>3947</v>
      </c>
      <c r="J4990" s="62" t="s">
        <v>105</v>
      </c>
      <c r="K4990" s="62" t="s">
        <v>248</v>
      </c>
      <c r="L4990" s="62" t="s">
        <v>4001</v>
      </c>
    </row>
    <row r="4991" spans="8:12" x14ac:dyDescent="0.25">
      <c r="H4991" s="62">
        <v>820071100</v>
      </c>
      <c r="I4991" s="62" t="s">
        <v>3947</v>
      </c>
      <c r="J4991" s="62" t="s">
        <v>105</v>
      </c>
      <c r="K4991" s="62" t="s">
        <v>248</v>
      </c>
      <c r="L4991" s="62" t="s">
        <v>4002</v>
      </c>
    </row>
    <row r="4992" spans="8:12" x14ac:dyDescent="0.25">
      <c r="H4992" s="62">
        <v>820071900</v>
      </c>
      <c r="I4992" s="62" t="s">
        <v>3947</v>
      </c>
      <c r="J4992" s="62" t="s">
        <v>105</v>
      </c>
      <c r="K4992" s="62" t="s">
        <v>246</v>
      </c>
      <c r="L4992" s="62" t="s">
        <v>4003</v>
      </c>
    </row>
    <row r="4993" spans="8:12" x14ac:dyDescent="0.25">
      <c r="H4993" s="62">
        <v>820076800</v>
      </c>
      <c r="I4993" s="62" t="s">
        <v>3947</v>
      </c>
      <c r="J4993" s="62" t="s">
        <v>105</v>
      </c>
      <c r="K4993" s="62" t="s">
        <v>106</v>
      </c>
      <c r="L4993" s="62" t="s">
        <v>5160</v>
      </c>
    </row>
    <row r="4994" spans="8:12" x14ac:dyDescent="0.25">
      <c r="H4994" s="62">
        <v>820078500</v>
      </c>
      <c r="I4994" s="62" t="s">
        <v>3947</v>
      </c>
      <c r="J4994" s="62" t="s">
        <v>105</v>
      </c>
      <c r="K4994" s="62" t="s">
        <v>106</v>
      </c>
      <c r="L4994" s="62" t="s">
        <v>4004</v>
      </c>
    </row>
    <row r="4995" spans="8:12" x14ac:dyDescent="0.25">
      <c r="H4995" s="62">
        <v>820081208</v>
      </c>
      <c r="I4995" s="62" t="s">
        <v>3947</v>
      </c>
      <c r="J4995" s="62" t="s">
        <v>105</v>
      </c>
      <c r="K4995" s="62" t="s">
        <v>106</v>
      </c>
      <c r="L4995" s="62" t="s">
        <v>5161</v>
      </c>
    </row>
    <row r="4996" spans="8:12" x14ac:dyDescent="0.25">
      <c r="H4996" s="62">
        <v>820084008</v>
      </c>
      <c r="I4996" s="62" t="s">
        <v>3947</v>
      </c>
      <c r="J4996" s="62" t="s">
        <v>105</v>
      </c>
      <c r="K4996" s="62" t="s">
        <v>106</v>
      </c>
      <c r="L4996" s="62" t="s">
        <v>4005</v>
      </c>
    </row>
    <row r="4997" spans="8:12" x14ac:dyDescent="0.25">
      <c r="H4997" s="62">
        <v>820084009</v>
      </c>
      <c r="I4997" s="62" t="s">
        <v>3947</v>
      </c>
      <c r="J4997" s="62" t="s">
        <v>105</v>
      </c>
      <c r="K4997" s="62" t="s">
        <v>106</v>
      </c>
      <c r="L4997" s="62" t="s">
        <v>4006</v>
      </c>
    </row>
    <row r="4998" spans="8:12" x14ac:dyDescent="0.25">
      <c r="H4998" s="62">
        <v>820084010</v>
      </c>
      <c r="I4998" s="62" t="s">
        <v>3947</v>
      </c>
      <c r="J4998" s="62" t="s">
        <v>105</v>
      </c>
      <c r="K4998" s="62" t="s">
        <v>106</v>
      </c>
      <c r="L4998" s="62" t="s">
        <v>4007</v>
      </c>
    </row>
    <row r="4999" spans="8:12" x14ac:dyDescent="0.25">
      <c r="H4999" s="62">
        <v>820085900</v>
      </c>
      <c r="I4999" s="62" t="s">
        <v>3947</v>
      </c>
      <c r="J4999" s="62" t="s">
        <v>103</v>
      </c>
      <c r="K4999" s="62" t="s">
        <v>246</v>
      </c>
      <c r="L4999" s="62" t="s">
        <v>5454</v>
      </c>
    </row>
    <row r="5000" spans="8:12" x14ac:dyDescent="0.25">
      <c r="H5000" s="62">
        <v>820087200</v>
      </c>
      <c r="I5000" s="62" t="s">
        <v>3947</v>
      </c>
      <c r="J5000" s="62" t="s">
        <v>103</v>
      </c>
      <c r="K5000" s="62" t="s">
        <v>248</v>
      </c>
      <c r="L5000" s="62" t="s">
        <v>4008</v>
      </c>
    </row>
    <row r="5001" spans="8:12" x14ac:dyDescent="0.25">
      <c r="H5001" s="62">
        <v>820087800</v>
      </c>
      <c r="I5001" s="62" t="s">
        <v>3947</v>
      </c>
      <c r="J5001" s="62" t="s">
        <v>105</v>
      </c>
      <c r="K5001" s="62" t="s">
        <v>106</v>
      </c>
      <c r="L5001" s="62" t="s">
        <v>4009</v>
      </c>
    </row>
    <row r="5002" spans="8:12" x14ac:dyDescent="0.25">
      <c r="H5002" s="62">
        <v>820087801</v>
      </c>
      <c r="I5002" s="62" t="s">
        <v>3947</v>
      </c>
      <c r="J5002" s="62" t="s">
        <v>105</v>
      </c>
      <c r="K5002" s="62" t="s">
        <v>104</v>
      </c>
      <c r="L5002" s="62" t="s">
        <v>5455</v>
      </c>
    </row>
    <row r="5003" spans="8:12" x14ac:dyDescent="0.25">
      <c r="H5003" s="62">
        <v>820087803</v>
      </c>
      <c r="I5003" s="62" t="s">
        <v>3947</v>
      </c>
      <c r="J5003" s="62" t="s">
        <v>103</v>
      </c>
      <c r="K5003" s="62" t="s">
        <v>106</v>
      </c>
      <c r="L5003" s="62" t="s">
        <v>5365</v>
      </c>
    </row>
    <row r="5004" spans="8:12" x14ac:dyDescent="0.25">
      <c r="H5004" s="62">
        <v>820087804</v>
      </c>
      <c r="I5004" s="62" t="s">
        <v>3947</v>
      </c>
      <c r="J5004" s="62" t="s">
        <v>105</v>
      </c>
      <c r="K5004" s="62" t="s">
        <v>106</v>
      </c>
      <c r="L5004" s="62" t="s">
        <v>5456</v>
      </c>
    </row>
    <row r="5005" spans="8:12" x14ac:dyDescent="0.25">
      <c r="H5005" s="62">
        <v>820088700</v>
      </c>
      <c r="I5005" s="62" t="s">
        <v>3947</v>
      </c>
      <c r="J5005" s="62" t="s">
        <v>105</v>
      </c>
      <c r="K5005" s="62" t="s">
        <v>248</v>
      </c>
      <c r="L5005" s="62" t="s">
        <v>4010</v>
      </c>
    </row>
    <row r="5006" spans="8:12" x14ac:dyDescent="0.25">
      <c r="H5006" s="62">
        <v>820091303</v>
      </c>
      <c r="I5006" s="62" t="s">
        <v>3947</v>
      </c>
      <c r="J5006" s="62" t="s">
        <v>105</v>
      </c>
      <c r="K5006" s="62" t="s">
        <v>106</v>
      </c>
      <c r="L5006" s="62" t="s">
        <v>4011</v>
      </c>
    </row>
    <row r="5007" spans="8:12" x14ac:dyDescent="0.25">
      <c r="H5007" s="62">
        <v>820091400</v>
      </c>
      <c r="I5007" s="62" t="s">
        <v>3947</v>
      </c>
      <c r="J5007" s="62" t="s">
        <v>103</v>
      </c>
      <c r="K5007" s="62" t="s">
        <v>250</v>
      </c>
      <c r="L5007" s="62" t="s">
        <v>4012</v>
      </c>
    </row>
    <row r="5008" spans="8:12" x14ac:dyDescent="0.25">
      <c r="H5008" s="62">
        <v>820092900</v>
      </c>
      <c r="I5008" s="62" t="s">
        <v>3947</v>
      </c>
      <c r="J5008" s="62" t="s">
        <v>105</v>
      </c>
      <c r="K5008" s="62" t="s">
        <v>248</v>
      </c>
      <c r="L5008" s="62" t="s">
        <v>4013</v>
      </c>
    </row>
    <row r="5009" spans="8:12" x14ac:dyDescent="0.25">
      <c r="H5009" s="62">
        <v>820095000</v>
      </c>
      <c r="I5009" s="62" t="s">
        <v>3947</v>
      </c>
      <c r="J5009" s="62" t="s">
        <v>105</v>
      </c>
      <c r="K5009" s="62" t="s">
        <v>248</v>
      </c>
      <c r="L5009" s="62" t="s">
        <v>4014</v>
      </c>
    </row>
    <row r="5010" spans="8:12" x14ac:dyDescent="0.25">
      <c r="H5010" s="62">
        <v>820095100</v>
      </c>
      <c r="I5010" s="62" t="s">
        <v>3947</v>
      </c>
      <c r="J5010" s="62" t="s">
        <v>105</v>
      </c>
      <c r="K5010" s="62" t="s">
        <v>248</v>
      </c>
      <c r="L5010" s="62" t="s">
        <v>4015</v>
      </c>
    </row>
    <row r="5011" spans="8:12" x14ac:dyDescent="0.25">
      <c r="H5011" s="62">
        <v>820095200</v>
      </c>
      <c r="I5011" s="62" t="s">
        <v>3947</v>
      </c>
      <c r="J5011" s="62" t="s">
        <v>105</v>
      </c>
      <c r="K5011" s="62" t="s">
        <v>248</v>
      </c>
      <c r="L5011" s="62" t="s">
        <v>4016</v>
      </c>
    </row>
    <row r="5012" spans="8:12" x14ac:dyDescent="0.25">
      <c r="H5012" s="62">
        <v>820095407</v>
      </c>
      <c r="I5012" s="62" t="s">
        <v>3947</v>
      </c>
      <c r="J5012" s="62" t="s">
        <v>105</v>
      </c>
      <c r="K5012" s="62" t="s">
        <v>106</v>
      </c>
      <c r="L5012" s="62" t="s">
        <v>5457</v>
      </c>
    </row>
    <row r="5013" spans="8:12" x14ac:dyDescent="0.25">
      <c r="H5013" s="62">
        <v>820095408</v>
      </c>
      <c r="I5013" s="62" t="s">
        <v>3947</v>
      </c>
      <c r="J5013" s="62" t="s">
        <v>105</v>
      </c>
      <c r="K5013" s="62" t="s">
        <v>106</v>
      </c>
      <c r="L5013" s="62" t="s">
        <v>5458</v>
      </c>
    </row>
    <row r="5014" spans="8:12" x14ac:dyDescent="0.25">
      <c r="H5014" s="62">
        <v>820095604</v>
      </c>
      <c r="I5014" s="62" t="s">
        <v>3947</v>
      </c>
      <c r="J5014" s="62" t="s">
        <v>103</v>
      </c>
      <c r="K5014" s="62" t="s">
        <v>106</v>
      </c>
      <c r="L5014" s="62" t="s">
        <v>5162</v>
      </c>
    </row>
    <row r="5015" spans="8:12" x14ac:dyDescent="0.25">
      <c r="H5015" s="62">
        <v>820095605</v>
      </c>
      <c r="I5015" s="62" t="s">
        <v>3947</v>
      </c>
      <c r="J5015" s="62" t="s">
        <v>105</v>
      </c>
      <c r="K5015" s="62" t="s">
        <v>106</v>
      </c>
      <c r="L5015" s="62" t="s">
        <v>4017</v>
      </c>
    </row>
    <row r="5016" spans="8:12" x14ac:dyDescent="0.25">
      <c r="H5016" s="62">
        <v>820102000</v>
      </c>
      <c r="I5016" s="62" t="s">
        <v>3947</v>
      </c>
      <c r="J5016" s="62" t="s">
        <v>105</v>
      </c>
      <c r="K5016" s="62" t="s">
        <v>248</v>
      </c>
      <c r="L5016" s="62" t="s">
        <v>4018</v>
      </c>
    </row>
    <row r="5017" spans="8:12" x14ac:dyDescent="0.25">
      <c r="H5017" s="62">
        <v>820102200</v>
      </c>
      <c r="I5017" s="62" t="s">
        <v>3947</v>
      </c>
      <c r="J5017" s="62" t="s">
        <v>103</v>
      </c>
      <c r="K5017" s="62" t="s">
        <v>248</v>
      </c>
      <c r="L5017" s="62" t="s">
        <v>5163</v>
      </c>
    </row>
    <row r="5018" spans="8:12" x14ac:dyDescent="0.25">
      <c r="H5018" s="62">
        <v>820104900</v>
      </c>
      <c r="I5018" s="62" t="s">
        <v>3947</v>
      </c>
      <c r="J5018" s="62" t="s">
        <v>103</v>
      </c>
      <c r="K5018" s="62" t="s">
        <v>246</v>
      </c>
      <c r="L5018" s="62" t="s">
        <v>4019</v>
      </c>
    </row>
    <row r="5019" spans="8:12" x14ac:dyDescent="0.25">
      <c r="H5019" s="62">
        <v>820107800</v>
      </c>
      <c r="I5019" s="62" t="s">
        <v>3947</v>
      </c>
      <c r="J5019" s="62" t="s">
        <v>105</v>
      </c>
      <c r="K5019" s="62" t="s">
        <v>248</v>
      </c>
      <c r="L5019" s="62" t="s">
        <v>4020</v>
      </c>
    </row>
    <row r="5020" spans="8:12" x14ac:dyDescent="0.25">
      <c r="H5020" s="62">
        <v>820107805</v>
      </c>
      <c r="I5020" s="62" t="s">
        <v>3947</v>
      </c>
      <c r="J5020" s="62" t="s">
        <v>105</v>
      </c>
      <c r="K5020" s="62" t="s">
        <v>106</v>
      </c>
      <c r="L5020" s="62" t="s">
        <v>4207</v>
      </c>
    </row>
    <row r="5021" spans="8:12" x14ac:dyDescent="0.25">
      <c r="H5021" s="62">
        <v>820108100</v>
      </c>
      <c r="I5021" s="62" t="s">
        <v>3947</v>
      </c>
      <c r="J5021" s="62" t="s">
        <v>105</v>
      </c>
      <c r="K5021" s="62" t="s">
        <v>248</v>
      </c>
      <c r="L5021" s="62" t="s">
        <v>4021</v>
      </c>
    </row>
    <row r="5022" spans="8:12" x14ac:dyDescent="0.25">
      <c r="H5022" s="62">
        <v>820108207</v>
      </c>
      <c r="I5022" s="62" t="s">
        <v>3947</v>
      </c>
      <c r="J5022" s="62" t="s">
        <v>105</v>
      </c>
      <c r="K5022" s="62" t="s">
        <v>106</v>
      </c>
      <c r="L5022" s="62" t="s">
        <v>4022</v>
      </c>
    </row>
    <row r="5023" spans="8:12" x14ac:dyDescent="0.25">
      <c r="H5023" s="62">
        <v>820114304</v>
      </c>
      <c r="I5023" s="62" t="s">
        <v>3947</v>
      </c>
      <c r="J5023" s="62" t="s">
        <v>105</v>
      </c>
      <c r="K5023" s="62" t="s">
        <v>106</v>
      </c>
      <c r="L5023" s="62" t="s">
        <v>4023</v>
      </c>
    </row>
    <row r="5024" spans="8:12" x14ac:dyDescent="0.25">
      <c r="H5024" s="62">
        <v>820114700</v>
      </c>
      <c r="I5024" s="62" t="s">
        <v>3947</v>
      </c>
      <c r="J5024" s="62" t="s">
        <v>105</v>
      </c>
      <c r="K5024" s="62" t="s">
        <v>106</v>
      </c>
      <c r="L5024" s="62" t="s">
        <v>4024</v>
      </c>
    </row>
    <row r="5025" spans="8:12" x14ac:dyDescent="0.25">
      <c r="H5025" s="62">
        <v>820115202</v>
      </c>
      <c r="I5025" s="62" t="s">
        <v>3947</v>
      </c>
      <c r="J5025" s="62" t="s">
        <v>105</v>
      </c>
      <c r="K5025" s="62" t="s">
        <v>106</v>
      </c>
      <c r="L5025" s="62" t="s">
        <v>4025</v>
      </c>
    </row>
    <row r="5026" spans="8:12" x14ac:dyDescent="0.25">
      <c r="H5026" s="62">
        <v>820115800</v>
      </c>
      <c r="I5026" s="62" t="s">
        <v>3947</v>
      </c>
      <c r="J5026" s="62" t="s">
        <v>105</v>
      </c>
      <c r="K5026" s="62" t="s">
        <v>106</v>
      </c>
      <c r="L5026" s="62" t="s">
        <v>4026</v>
      </c>
    </row>
    <row r="5027" spans="8:12" x14ac:dyDescent="0.25">
      <c r="H5027" s="62">
        <v>820118400</v>
      </c>
      <c r="I5027" s="62" t="s">
        <v>3947</v>
      </c>
      <c r="J5027" s="62" t="s">
        <v>105</v>
      </c>
      <c r="K5027" s="62" t="s">
        <v>106</v>
      </c>
      <c r="L5027" s="62" t="s">
        <v>4027</v>
      </c>
    </row>
    <row r="5028" spans="8:12" x14ac:dyDescent="0.25">
      <c r="H5028" s="62">
        <v>820120800</v>
      </c>
      <c r="I5028" s="62" t="s">
        <v>3947</v>
      </c>
      <c r="J5028" s="62" t="s">
        <v>105</v>
      </c>
      <c r="K5028" s="62" t="s">
        <v>248</v>
      </c>
      <c r="L5028" s="62" t="s">
        <v>4028</v>
      </c>
    </row>
    <row r="5029" spans="8:12" x14ac:dyDescent="0.25">
      <c r="H5029" s="62">
        <v>820120900</v>
      </c>
      <c r="I5029" s="62" t="s">
        <v>3947</v>
      </c>
      <c r="J5029" s="62" t="s">
        <v>105</v>
      </c>
      <c r="K5029" s="62" t="s">
        <v>248</v>
      </c>
      <c r="L5029" s="62" t="s">
        <v>4029</v>
      </c>
    </row>
    <row r="5030" spans="8:12" x14ac:dyDescent="0.25">
      <c r="H5030" s="62">
        <v>820129800</v>
      </c>
      <c r="I5030" s="62" t="s">
        <v>3947</v>
      </c>
      <c r="J5030" s="62" t="s">
        <v>105</v>
      </c>
      <c r="K5030" s="62" t="s">
        <v>106</v>
      </c>
      <c r="L5030" s="62" t="s">
        <v>4030</v>
      </c>
    </row>
    <row r="5031" spans="8:12" x14ac:dyDescent="0.25">
      <c r="H5031" s="62">
        <v>820129802</v>
      </c>
      <c r="I5031" s="62" t="s">
        <v>3947</v>
      </c>
      <c r="J5031" s="62" t="s">
        <v>105</v>
      </c>
      <c r="K5031" s="62" t="s">
        <v>106</v>
      </c>
      <c r="L5031" s="62" t="s">
        <v>5164</v>
      </c>
    </row>
    <row r="5032" spans="8:12" x14ac:dyDescent="0.25">
      <c r="H5032" s="62">
        <v>820129803</v>
      </c>
      <c r="I5032" s="62" t="s">
        <v>3947</v>
      </c>
      <c r="J5032" s="62" t="s">
        <v>105</v>
      </c>
      <c r="K5032" s="62" t="s">
        <v>106</v>
      </c>
      <c r="L5032" s="62" t="s">
        <v>5165</v>
      </c>
    </row>
    <row r="5033" spans="8:12" x14ac:dyDescent="0.25">
      <c r="H5033" s="62">
        <v>820130701</v>
      </c>
      <c r="I5033" s="62" t="s">
        <v>3947</v>
      </c>
      <c r="J5033" s="62" t="s">
        <v>105</v>
      </c>
      <c r="K5033" s="62" t="s">
        <v>106</v>
      </c>
      <c r="L5033" s="62" t="s">
        <v>4031</v>
      </c>
    </row>
    <row r="5034" spans="8:12" x14ac:dyDescent="0.25">
      <c r="H5034" s="62">
        <v>820131700</v>
      </c>
      <c r="I5034" s="62" t="s">
        <v>3947</v>
      </c>
      <c r="J5034" s="62" t="s">
        <v>103</v>
      </c>
      <c r="K5034" s="62" t="s">
        <v>246</v>
      </c>
      <c r="L5034" s="62" t="s">
        <v>5459</v>
      </c>
    </row>
    <row r="5035" spans="8:12" x14ac:dyDescent="0.25">
      <c r="H5035" s="62">
        <v>820135500</v>
      </c>
      <c r="I5035" s="62" t="s">
        <v>3947</v>
      </c>
      <c r="J5035" s="62" t="s">
        <v>105</v>
      </c>
      <c r="K5035" s="62" t="s">
        <v>248</v>
      </c>
      <c r="L5035" s="62" t="s">
        <v>4032</v>
      </c>
    </row>
    <row r="5036" spans="8:12" x14ac:dyDescent="0.25">
      <c r="H5036" s="62">
        <v>820139800</v>
      </c>
      <c r="I5036" s="62" t="s">
        <v>3947</v>
      </c>
      <c r="J5036" s="62" t="s">
        <v>103</v>
      </c>
      <c r="K5036" s="62" t="s">
        <v>248</v>
      </c>
      <c r="L5036" s="62" t="s">
        <v>4033</v>
      </c>
    </row>
    <row r="5037" spans="8:12" x14ac:dyDescent="0.25">
      <c r="H5037" s="62">
        <v>820141708</v>
      </c>
      <c r="I5037" s="62" t="s">
        <v>3947</v>
      </c>
      <c r="J5037" s="62" t="s">
        <v>105</v>
      </c>
      <c r="K5037" s="62" t="s">
        <v>106</v>
      </c>
      <c r="L5037" s="62" t="s">
        <v>4034</v>
      </c>
    </row>
    <row r="5038" spans="8:12" x14ac:dyDescent="0.25">
      <c r="H5038" s="62">
        <v>820144600</v>
      </c>
      <c r="I5038" s="62" t="s">
        <v>3947</v>
      </c>
      <c r="J5038" s="62" t="s">
        <v>105</v>
      </c>
      <c r="K5038" s="62" t="s">
        <v>248</v>
      </c>
      <c r="L5038" s="62" t="s">
        <v>4035</v>
      </c>
    </row>
    <row r="5039" spans="8:12" x14ac:dyDescent="0.25">
      <c r="H5039" s="62">
        <v>820145200</v>
      </c>
      <c r="I5039" s="62" t="s">
        <v>3947</v>
      </c>
      <c r="J5039" s="62" t="s">
        <v>105</v>
      </c>
      <c r="K5039" s="62" t="s">
        <v>106</v>
      </c>
      <c r="L5039" s="62" t="s">
        <v>4036</v>
      </c>
    </row>
    <row r="5040" spans="8:12" x14ac:dyDescent="0.25">
      <c r="H5040" s="62">
        <v>820151600</v>
      </c>
      <c r="I5040" s="62" t="s">
        <v>3947</v>
      </c>
      <c r="J5040" s="62" t="s">
        <v>105</v>
      </c>
      <c r="K5040" s="62" t="s">
        <v>248</v>
      </c>
      <c r="L5040" s="62" t="s">
        <v>4037</v>
      </c>
    </row>
    <row r="5041" spans="8:12" x14ac:dyDescent="0.25">
      <c r="H5041" s="62">
        <v>820157800</v>
      </c>
      <c r="I5041" s="62" t="s">
        <v>3947</v>
      </c>
      <c r="J5041" s="62" t="s">
        <v>105</v>
      </c>
      <c r="K5041" s="62" t="s">
        <v>248</v>
      </c>
      <c r="L5041" s="62" t="s">
        <v>5166</v>
      </c>
    </row>
    <row r="5042" spans="8:12" x14ac:dyDescent="0.25">
      <c r="H5042" s="62">
        <v>820159304</v>
      </c>
      <c r="I5042" s="62" t="s">
        <v>3947</v>
      </c>
      <c r="J5042" s="62" t="s">
        <v>105</v>
      </c>
      <c r="K5042" s="62" t="s">
        <v>106</v>
      </c>
      <c r="L5042" s="62" t="s">
        <v>4038</v>
      </c>
    </row>
    <row r="5043" spans="8:12" x14ac:dyDescent="0.25">
      <c r="H5043" s="62">
        <v>820159305</v>
      </c>
      <c r="I5043" s="62" t="s">
        <v>3947</v>
      </c>
      <c r="J5043" s="62" t="s">
        <v>105</v>
      </c>
      <c r="K5043" s="62" t="s">
        <v>106</v>
      </c>
      <c r="L5043" s="62" t="s">
        <v>4039</v>
      </c>
    </row>
    <row r="5044" spans="8:12" x14ac:dyDescent="0.25">
      <c r="H5044" s="62">
        <v>820159306</v>
      </c>
      <c r="I5044" s="62" t="s">
        <v>3947</v>
      </c>
      <c r="J5044" s="62" t="s">
        <v>105</v>
      </c>
      <c r="K5044" s="62" t="s">
        <v>106</v>
      </c>
      <c r="L5044" s="62" t="s">
        <v>4040</v>
      </c>
    </row>
    <row r="5045" spans="8:12" x14ac:dyDescent="0.25">
      <c r="H5045" s="62">
        <v>820160100</v>
      </c>
      <c r="I5045" s="62" t="s">
        <v>3947</v>
      </c>
      <c r="J5045" s="62" t="s">
        <v>103</v>
      </c>
      <c r="K5045" s="62" t="s">
        <v>104</v>
      </c>
      <c r="L5045" s="62" t="s">
        <v>4041</v>
      </c>
    </row>
    <row r="5046" spans="8:12" x14ac:dyDescent="0.25">
      <c r="H5046" s="62">
        <v>820160500</v>
      </c>
      <c r="I5046" s="62" t="s">
        <v>3947</v>
      </c>
      <c r="J5046" s="62" t="s">
        <v>105</v>
      </c>
      <c r="K5046" s="62" t="s">
        <v>246</v>
      </c>
      <c r="L5046" s="62" t="s">
        <v>4042</v>
      </c>
    </row>
    <row r="5047" spans="8:12" x14ac:dyDescent="0.25">
      <c r="H5047" s="62">
        <v>820160600</v>
      </c>
      <c r="I5047" s="62" t="s">
        <v>3947</v>
      </c>
      <c r="J5047" s="62" t="s">
        <v>105</v>
      </c>
      <c r="K5047" s="62" t="s">
        <v>248</v>
      </c>
      <c r="L5047" s="62" t="s">
        <v>4043</v>
      </c>
    </row>
    <row r="5048" spans="8:12" x14ac:dyDescent="0.25">
      <c r="H5048" s="62">
        <v>820161100</v>
      </c>
      <c r="I5048" s="62" t="s">
        <v>3947</v>
      </c>
      <c r="J5048" s="62" t="s">
        <v>105</v>
      </c>
      <c r="K5048" s="62" t="s">
        <v>246</v>
      </c>
      <c r="L5048" s="62" t="s">
        <v>4044</v>
      </c>
    </row>
    <row r="5049" spans="8:12" x14ac:dyDescent="0.25">
      <c r="H5049" s="62">
        <v>820161900</v>
      </c>
      <c r="I5049" s="62" t="s">
        <v>3947</v>
      </c>
      <c r="J5049" s="62" t="s">
        <v>105</v>
      </c>
      <c r="K5049" s="62" t="s">
        <v>250</v>
      </c>
      <c r="L5049" s="62" t="s">
        <v>4045</v>
      </c>
    </row>
    <row r="5050" spans="8:12" x14ac:dyDescent="0.25">
      <c r="H5050" s="62">
        <v>820162000</v>
      </c>
      <c r="I5050" s="62" t="s">
        <v>3947</v>
      </c>
      <c r="J5050" s="62" t="s">
        <v>105</v>
      </c>
      <c r="K5050" s="62" t="s">
        <v>248</v>
      </c>
      <c r="L5050" s="62" t="s">
        <v>4046</v>
      </c>
    </row>
    <row r="5051" spans="8:12" x14ac:dyDescent="0.25">
      <c r="H5051" s="62">
        <v>820162100</v>
      </c>
      <c r="I5051" s="62" t="s">
        <v>3947</v>
      </c>
      <c r="J5051" s="62" t="s">
        <v>105</v>
      </c>
      <c r="K5051" s="62" t="s">
        <v>248</v>
      </c>
      <c r="L5051" s="62" t="s">
        <v>4047</v>
      </c>
    </row>
    <row r="5052" spans="8:12" x14ac:dyDescent="0.25">
      <c r="H5052" s="62">
        <v>820162400</v>
      </c>
      <c r="I5052" s="62" t="s">
        <v>3947</v>
      </c>
      <c r="J5052" s="62" t="s">
        <v>105</v>
      </c>
      <c r="K5052" s="62" t="s">
        <v>248</v>
      </c>
      <c r="L5052" s="62" t="s">
        <v>4048</v>
      </c>
    </row>
    <row r="5053" spans="8:12" x14ac:dyDescent="0.25">
      <c r="H5053" s="62">
        <v>820162500</v>
      </c>
      <c r="I5053" s="62" t="s">
        <v>3947</v>
      </c>
      <c r="J5053" s="62" t="s">
        <v>105</v>
      </c>
      <c r="K5053" s="62" t="s">
        <v>246</v>
      </c>
      <c r="L5053" s="62" t="s">
        <v>4049</v>
      </c>
    </row>
    <row r="5054" spans="8:12" x14ac:dyDescent="0.25">
      <c r="H5054" s="62">
        <v>820162600</v>
      </c>
      <c r="I5054" s="62" t="s">
        <v>3947</v>
      </c>
      <c r="J5054" s="62" t="s">
        <v>105</v>
      </c>
      <c r="K5054" s="62" t="s">
        <v>248</v>
      </c>
      <c r="L5054" s="62" t="s">
        <v>4050</v>
      </c>
    </row>
    <row r="5055" spans="8:12" x14ac:dyDescent="0.25">
      <c r="H5055" s="62">
        <v>820163200</v>
      </c>
      <c r="I5055" s="62" t="s">
        <v>3947</v>
      </c>
      <c r="J5055" s="62" t="s">
        <v>103</v>
      </c>
      <c r="K5055" s="62" t="s">
        <v>248</v>
      </c>
      <c r="L5055" s="62" t="s">
        <v>4051</v>
      </c>
    </row>
    <row r="5056" spans="8:12" x14ac:dyDescent="0.25">
      <c r="H5056" s="62">
        <v>820163400</v>
      </c>
      <c r="I5056" s="62" t="s">
        <v>3947</v>
      </c>
      <c r="J5056" s="62" t="s">
        <v>103</v>
      </c>
      <c r="K5056" s="62" t="s">
        <v>248</v>
      </c>
      <c r="L5056" s="62" t="s">
        <v>4052</v>
      </c>
    </row>
    <row r="5057" spans="8:12" x14ac:dyDescent="0.25">
      <c r="H5057" s="62">
        <v>820164300</v>
      </c>
      <c r="I5057" s="62" t="s">
        <v>3947</v>
      </c>
      <c r="J5057" s="62" t="s">
        <v>103</v>
      </c>
      <c r="K5057" s="62" t="s">
        <v>250</v>
      </c>
      <c r="L5057" s="62" t="s">
        <v>4053</v>
      </c>
    </row>
    <row r="5058" spans="8:12" x14ac:dyDescent="0.25">
      <c r="H5058" s="62">
        <v>820166900</v>
      </c>
      <c r="I5058" s="62" t="s">
        <v>3947</v>
      </c>
      <c r="J5058" s="62" t="s">
        <v>105</v>
      </c>
      <c r="K5058" s="62" t="s">
        <v>248</v>
      </c>
      <c r="L5058" s="62" t="s">
        <v>4054</v>
      </c>
    </row>
    <row r="5059" spans="8:12" x14ac:dyDescent="0.25">
      <c r="H5059" s="62">
        <v>820167000</v>
      </c>
      <c r="I5059" s="62" t="s">
        <v>3947</v>
      </c>
      <c r="J5059" s="62" t="s">
        <v>105</v>
      </c>
      <c r="K5059" s="62" t="s">
        <v>246</v>
      </c>
      <c r="L5059" s="62" t="s">
        <v>4055</v>
      </c>
    </row>
    <row r="5060" spans="8:12" x14ac:dyDescent="0.25">
      <c r="H5060" s="62">
        <v>820167100</v>
      </c>
      <c r="I5060" s="62" t="s">
        <v>3947</v>
      </c>
      <c r="J5060" s="62" t="s">
        <v>105</v>
      </c>
      <c r="K5060" s="62" t="s">
        <v>248</v>
      </c>
      <c r="L5060" s="62" t="s">
        <v>4056</v>
      </c>
    </row>
    <row r="5061" spans="8:12" x14ac:dyDescent="0.25">
      <c r="H5061" s="62">
        <v>820167600</v>
      </c>
      <c r="I5061" s="62" t="s">
        <v>3947</v>
      </c>
      <c r="J5061" s="62" t="s">
        <v>105</v>
      </c>
      <c r="K5061" s="62" t="s">
        <v>248</v>
      </c>
      <c r="L5061" s="62" t="s">
        <v>4057</v>
      </c>
    </row>
    <row r="5062" spans="8:12" x14ac:dyDescent="0.25">
      <c r="H5062" s="62">
        <v>820168700</v>
      </c>
      <c r="I5062" s="62" t="s">
        <v>3947</v>
      </c>
      <c r="J5062" s="62" t="s">
        <v>105</v>
      </c>
      <c r="K5062" s="62" t="s">
        <v>248</v>
      </c>
      <c r="L5062" s="62" t="s">
        <v>4058</v>
      </c>
    </row>
    <row r="5063" spans="8:12" x14ac:dyDescent="0.25">
      <c r="H5063" s="62">
        <v>820169000</v>
      </c>
      <c r="I5063" s="62" t="s">
        <v>3947</v>
      </c>
      <c r="J5063" s="62" t="s">
        <v>105</v>
      </c>
      <c r="K5063" s="62" t="s">
        <v>246</v>
      </c>
      <c r="L5063" s="62" t="s">
        <v>4059</v>
      </c>
    </row>
    <row r="5064" spans="8:12" x14ac:dyDescent="0.25">
      <c r="H5064" s="62">
        <v>820169001</v>
      </c>
      <c r="I5064" s="62" t="s">
        <v>3947</v>
      </c>
      <c r="J5064" s="62" t="s">
        <v>105</v>
      </c>
      <c r="K5064" s="62" t="s">
        <v>246</v>
      </c>
      <c r="L5064" s="62" t="s">
        <v>4060</v>
      </c>
    </row>
    <row r="5065" spans="8:12" x14ac:dyDescent="0.25">
      <c r="H5065" s="62">
        <v>820170000</v>
      </c>
      <c r="I5065" s="62" t="s">
        <v>3947</v>
      </c>
      <c r="J5065" s="62" t="s">
        <v>103</v>
      </c>
      <c r="K5065" s="62" t="s">
        <v>250</v>
      </c>
      <c r="L5065" s="62" t="s">
        <v>4061</v>
      </c>
    </row>
    <row r="5066" spans="8:12" x14ac:dyDescent="0.25">
      <c r="H5066" s="62">
        <v>820170100</v>
      </c>
      <c r="I5066" s="62" t="s">
        <v>3947</v>
      </c>
      <c r="J5066" s="62" t="s">
        <v>105</v>
      </c>
      <c r="K5066" s="62" t="s">
        <v>248</v>
      </c>
      <c r="L5066" s="62" t="s">
        <v>4062</v>
      </c>
    </row>
    <row r="5067" spans="8:12" x14ac:dyDescent="0.25">
      <c r="H5067" s="62">
        <v>820170603</v>
      </c>
      <c r="I5067" s="62" t="s">
        <v>3947</v>
      </c>
      <c r="J5067" s="62" t="s">
        <v>105</v>
      </c>
      <c r="K5067" s="62" t="s">
        <v>106</v>
      </c>
      <c r="L5067" s="62" t="s">
        <v>5460</v>
      </c>
    </row>
    <row r="5068" spans="8:12" x14ac:dyDescent="0.25">
      <c r="H5068" s="62">
        <v>820172400</v>
      </c>
      <c r="I5068" s="62" t="s">
        <v>3947</v>
      </c>
      <c r="J5068" s="62" t="s">
        <v>105</v>
      </c>
      <c r="K5068" s="62" t="s">
        <v>248</v>
      </c>
      <c r="L5068" s="62" t="s">
        <v>4063</v>
      </c>
    </row>
    <row r="5069" spans="8:12" x14ac:dyDescent="0.25">
      <c r="H5069" s="62">
        <v>820173000</v>
      </c>
      <c r="I5069" s="62" t="s">
        <v>3947</v>
      </c>
      <c r="J5069" s="62" t="s">
        <v>103</v>
      </c>
      <c r="K5069" s="62" t="s">
        <v>248</v>
      </c>
      <c r="L5069" s="62" t="s">
        <v>4064</v>
      </c>
    </row>
    <row r="5070" spans="8:12" x14ac:dyDescent="0.25">
      <c r="H5070" s="62">
        <v>820173300</v>
      </c>
      <c r="I5070" s="62" t="s">
        <v>3947</v>
      </c>
      <c r="J5070" s="62" t="s">
        <v>105</v>
      </c>
      <c r="K5070" s="62" t="s">
        <v>248</v>
      </c>
      <c r="L5070" s="62" t="s">
        <v>4065</v>
      </c>
    </row>
    <row r="5071" spans="8:12" x14ac:dyDescent="0.25">
      <c r="H5071" s="62">
        <v>820174811</v>
      </c>
      <c r="I5071" s="62" t="s">
        <v>3947</v>
      </c>
      <c r="J5071" s="62" t="s">
        <v>105</v>
      </c>
      <c r="K5071" s="62" t="s">
        <v>106</v>
      </c>
      <c r="L5071" s="62" t="s">
        <v>5167</v>
      </c>
    </row>
    <row r="5072" spans="8:12" x14ac:dyDescent="0.25">
      <c r="H5072" s="62">
        <v>820175000</v>
      </c>
      <c r="I5072" s="62" t="s">
        <v>3947</v>
      </c>
      <c r="J5072" s="62" t="s">
        <v>105</v>
      </c>
      <c r="K5072" s="62" t="s">
        <v>248</v>
      </c>
      <c r="L5072" s="62" t="s">
        <v>4066</v>
      </c>
    </row>
    <row r="5073" spans="8:12" x14ac:dyDescent="0.25">
      <c r="H5073" s="62">
        <v>820176000</v>
      </c>
      <c r="I5073" s="62" t="s">
        <v>3947</v>
      </c>
      <c r="J5073" s="62" t="s">
        <v>105</v>
      </c>
      <c r="K5073" s="62" t="s">
        <v>248</v>
      </c>
      <c r="L5073" s="62" t="s">
        <v>4067</v>
      </c>
    </row>
    <row r="5074" spans="8:12" x14ac:dyDescent="0.25">
      <c r="H5074" s="62">
        <v>820176900</v>
      </c>
      <c r="I5074" s="62" t="s">
        <v>3947</v>
      </c>
      <c r="J5074" s="62" t="s">
        <v>105</v>
      </c>
      <c r="K5074" s="62" t="s">
        <v>106</v>
      </c>
      <c r="L5074" s="62" t="s">
        <v>4068</v>
      </c>
    </row>
    <row r="5075" spans="8:12" x14ac:dyDescent="0.25">
      <c r="H5075" s="62">
        <v>820176909</v>
      </c>
      <c r="I5075" s="62" t="s">
        <v>3947</v>
      </c>
      <c r="J5075" s="62" t="s">
        <v>103</v>
      </c>
      <c r="K5075" s="62" t="s">
        <v>106</v>
      </c>
      <c r="L5075" s="62" t="s">
        <v>4069</v>
      </c>
    </row>
    <row r="5076" spans="8:12" x14ac:dyDescent="0.25">
      <c r="H5076" s="62">
        <v>820176910</v>
      </c>
      <c r="I5076" s="62" t="s">
        <v>3947</v>
      </c>
      <c r="J5076" s="62" t="s">
        <v>105</v>
      </c>
      <c r="K5076" s="62" t="s">
        <v>106</v>
      </c>
      <c r="L5076" s="62" t="s">
        <v>4070</v>
      </c>
    </row>
    <row r="5077" spans="8:12" x14ac:dyDescent="0.25">
      <c r="H5077" s="62">
        <v>820176911</v>
      </c>
      <c r="I5077" s="62" t="s">
        <v>3947</v>
      </c>
      <c r="J5077" s="62" t="s">
        <v>103</v>
      </c>
      <c r="K5077" s="62" t="s">
        <v>106</v>
      </c>
      <c r="L5077" s="62" t="s">
        <v>4071</v>
      </c>
    </row>
    <row r="5078" spans="8:12" x14ac:dyDescent="0.25">
      <c r="H5078" s="62">
        <v>820176912</v>
      </c>
      <c r="I5078" s="62" t="s">
        <v>3947</v>
      </c>
      <c r="J5078" s="62" t="s">
        <v>103</v>
      </c>
      <c r="K5078" s="62" t="s">
        <v>106</v>
      </c>
      <c r="L5078" s="62" t="s">
        <v>4072</v>
      </c>
    </row>
    <row r="5079" spans="8:12" x14ac:dyDescent="0.25">
      <c r="H5079" s="62">
        <v>820178400</v>
      </c>
      <c r="I5079" s="62" t="s">
        <v>3947</v>
      </c>
      <c r="J5079" s="62" t="s">
        <v>103</v>
      </c>
      <c r="K5079" s="62" t="s">
        <v>246</v>
      </c>
      <c r="L5079" s="62" t="s">
        <v>4073</v>
      </c>
    </row>
    <row r="5080" spans="8:12" x14ac:dyDescent="0.25">
      <c r="H5080" s="62">
        <v>820178800</v>
      </c>
      <c r="I5080" s="62" t="s">
        <v>3947</v>
      </c>
      <c r="J5080" s="62" t="s">
        <v>103</v>
      </c>
      <c r="K5080" s="62" t="s">
        <v>248</v>
      </c>
      <c r="L5080" s="62" t="s">
        <v>4074</v>
      </c>
    </row>
    <row r="5081" spans="8:12" x14ac:dyDescent="0.25">
      <c r="H5081" s="62">
        <v>820179000</v>
      </c>
      <c r="I5081" s="62" t="s">
        <v>3947</v>
      </c>
      <c r="J5081" s="62" t="s">
        <v>105</v>
      </c>
      <c r="K5081" s="62" t="s">
        <v>106</v>
      </c>
      <c r="L5081" s="62" t="s">
        <v>5168</v>
      </c>
    </row>
    <row r="5082" spans="8:12" x14ac:dyDescent="0.25">
      <c r="H5082" s="62">
        <v>820179300</v>
      </c>
      <c r="I5082" s="62" t="s">
        <v>3947</v>
      </c>
      <c r="J5082" s="62" t="s">
        <v>105</v>
      </c>
      <c r="K5082" s="62" t="s">
        <v>248</v>
      </c>
      <c r="L5082" s="62" t="s">
        <v>4075</v>
      </c>
    </row>
    <row r="5083" spans="8:12" x14ac:dyDescent="0.25">
      <c r="H5083" s="62">
        <v>820180500</v>
      </c>
      <c r="I5083" s="62" t="s">
        <v>3947</v>
      </c>
      <c r="J5083" s="62" t="s">
        <v>105</v>
      </c>
      <c r="K5083" s="62" t="s">
        <v>246</v>
      </c>
      <c r="L5083" s="62" t="s">
        <v>4076</v>
      </c>
    </row>
    <row r="5084" spans="8:12" x14ac:dyDescent="0.25">
      <c r="H5084" s="62">
        <v>820180700</v>
      </c>
      <c r="I5084" s="62" t="s">
        <v>3947</v>
      </c>
      <c r="J5084" s="62" t="s">
        <v>105</v>
      </c>
      <c r="K5084" s="62" t="s">
        <v>248</v>
      </c>
      <c r="L5084" s="62" t="s">
        <v>4077</v>
      </c>
    </row>
    <row r="5085" spans="8:12" x14ac:dyDescent="0.25">
      <c r="H5085" s="62">
        <v>820181100</v>
      </c>
      <c r="I5085" s="62" t="s">
        <v>3947</v>
      </c>
      <c r="J5085" s="62" t="s">
        <v>105</v>
      </c>
      <c r="K5085" s="62" t="s">
        <v>246</v>
      </c>
      <c r="L5085" s="62" t="s">
        <v>4078</v>
      </c>
    </row>
    <row r="5086" spans="8:12" x14ac:dyDescent="0.25">
      <c r="H5086" s="62">
        <v>820183500</v>
      </c>
      <c r="I5086" s="62" t="s">
        <v>3947</v>
      </c>
      <c r="J5086" s="62" t="s">
        <v>105</v>
      </c>
      <c r="K5086" s="62" t="s">
        <v>248</v>
      </c>
      <c r="L5086" s="62" t="s">
        <v>4079</v>
      </c>
    </row>
    <row r="5087" spans="8:12" x14ac:dyDescent="0.25">
      <c r="H5087" s="62">
        <v>820184601</v>
      </c>
      <c r="I5087" s="62" t="s">
        <v>3947</v>
      </c>
      <c r="J5087" s="62" t="s">
        <v>105</v>
      </c>
      <c r="K5087" s="62" t="s">
        <v>106</v>
      </c>
      <c r="L5087" s="62" t="s">
        <v>4080</v>
      </c>
    </row>
    <row r="5088" spans="8:12" x14ac:dyDescent="0.25">
      <c r="H5088" s="62">
        <v>820184800</v>
      </c>
      <c r="I5088" s="62" t="s">
        <v>3947</v>
      </c>
      <c r="J5088" s="62" t="s">
        <v>105</v>
      </c>
      <c r="K5088" s="62" t="s">
        <v>246</v>
      </c>
      <c r="L5088" s="62" t="s">
        <v>4081</v>
      </c>
    </row>
    <row r="5089" spans="8:12" x14ac:dyDescent="0.25">
      <c r="H5089" s="62">
        <v>820185000</v>
      </c>
      <c r="I5089" s="62" t="s">
        <v>3947</v>
      </c>
      <c r="J5089" s="62" t="s">
        <v>103</v>
      </c>
      <c r="K5089" s="62" t="s">
        <v>104</v>
      </c>
      <c r="L5089" s="62" t="s">
        <v>4082</v>
      </c>
    </row>
    <row r="5090" spans="8:12" x14ac:dyDescent="0.25">
      <c r="H5090" s="62">
        <v>820185510</v>
      </c>
      <c r="I5090" s="62" t="s">
        <v>3947</v>
      </c>
      <c r="J5090" s="62" t="s">
        <v>105</v>
      </c>
      <c r="K5090" s="62" t="s">
        <v>106</v>
      </c>
      <c r="L5090" s="62" t="s">
        <v>5169</v>
      </c>
    </row>
    <row r="5091" spans="8:12" x14ac:dyDescent="0.25">
      <c r="H5091" s="62">
        <v>820186100</v>
      </c>
      <c r="I5091" s="62" t="s">
        <v>3947</v>
      </c>
      <c r="J5091" s="62" t="s">
        <v>103</v>
      </c>
      <c r="K5091" s="62" t="s">
        <v>250</v>
      </c>
      <c r="L5091" s="62" t="s">
        <v>4083</v>
      </c>
    </row>
    <row r="5092" spans="8:12" x14ac:dyDescent="0.25">
      <c r="H5092" s="62">
        <v>820186900</v>
      </c>
      <c r="I5092" s="62" t="s">
        <v>3947</v>
      </c>
      <c r="J5092" s="62" t="s">
        <v>105</v>
      </c>
      <c r="K5092" s="62" t="s">
        <v>248</v>
      </c>
      <c r="L5092" s="62" t="s">
        <v>4084</v>
      </c>
    </row>
    <row r="5093" spans="8:12" x14ac:dyDescent="0.25">
      <c r="H5093" s="62">
        <v>820187600</v>
      </c>
      <c r="I5093" s="62" t="s">
        <v>3947</v>
      </c>
      <c r="J5093" s="62" t="s">
        <v>105</v>
      </c>
      <c r="K5093" s="62" t="s">
        <v>248</v>
      </c>
      <c r="L5093" s="62" t="s">
        <v>4085</v>
      </c>
    </row>
    <row r="5094" spans="8:12" x14ac:dyDescent="0.25">
      <c r="H5094" s="62">
        <v>820187800</v>
      </c>
      <c r="I5094" s="62" t="s">
        <v>3947</v>
      </c>
      <c r="J5094" s="62" t="s">
        <v>105</v>
      </c>
      <c r="K5094" s="62" t="s">
        <v>106</v>
      </c>
      <c r="L5094" s="62" t="s">
        <v>4086</v>
      </c>
    </row>
    <row r="5095" spans="8:12" x14ac:dyDescent="0.25">
      <c r="H5095" s="62">
        <v>820188400</v>
      </c>
      <c r="I5095" s="62" t="s">
        <v>3947</v>
      </c>
      <c r="J5095" s="62" t="s">
        <v>103</v>
      </c>
      <c r="K5095" s="62" t="s">
        <v>250</v>
      </c>
      <c r="L5095" s="62" t="s">
        <v>4087</v>
      </c>
    </row>
    <row r="5096" spans="8:12" x14ac:dyDescent="0.25">
      <c r="H5096" s="62">
        <v>820188401</v>
      </c>
      <c r="I5096" s="62" t="s">
        <v>3947</v>
      </c>
      <c r="J5096" s="62" t="s">
        <v>103</v>
      </c>
      <c r="K5096" s="62" t="s">
        <v>250</v>
      </c>
      <c r="L5096" s="62" t="s">
        <v>4088</v>
      </c>
    </row>
    <row r="5097" spans="8:12" x14ac:dyDescent="0.25">
      <c r="H5097" s="62">
        <v>820188402</v>
      </c>
      <c r="I5097" s="62" t="s">
        <v>3947</v>
      </c>
      <c r="J5097" s="62" t="s">
        <v>103</v>
      </c>
      <c r="K5097" s="62" t="s">
        <v>250</v>
      </c>
      <c r="L5097" s="62" t="s">
        <v>4088</v>
      </c>
    </row>
    <row r="5098" spans="8:12" x14ac:dyDescent="0.25">
      <c r="H5098" s="62">
        <v>820188800</v>
      </c>
      <c r="I5098" s="62" t="s">
        <v>3947</v>
      </c>
      <c r="J5098" s="62" t="s">
        <v>103</v>
      </c>
      <c r="K5098" s="62" t="s">
        <v>104</v>
      </c>
      <c r="L5098" s="62" t="s">
        <v>4089</v>
      </c>
    </row>
    <row r="5099" spans="8:12" x14ac:dyDescent="0.25">
      <c r="H5099" s="62">
        <v>820189500</v>
      </c>
      <c r="I5099" s="62" t="s">
        <v>3947</v>
      </c>
      <c r="J5099" s="62" t="s">
        <v>105</v>
      </c>
      <c r="K5099" s="62" t="s">
        <v>246</v>
      </c>
      <c r="L5099" s="62" t="s">
        <v>4090</v>
      </c>
    </row>
    <row r="5100" spans="8:12" x14ac:dyDescent="0.25">
      <c r="H5100" s="62">
        <v>820189700</v>
      </c>
      <c r="I5100" s="62" t="s">
        <v>3947</v>
      </c>
      <c r="J5100" s="62" t="s">
        <v>105</v>
      </c>
      <c r="K5100" s="62" t="s">
        <v>248</v>
      </c>
      <c r="L5100" s="62" t="s">
        <v>4091</v>
      </c>
    </row>
    <row r="5101" spans="8:12" x14ac:dyDescent="0.25">
      <c r="H5101" s="62">
        <v>820189800</v>
      </c>
      <c r="I5101" s="62" t="s">
        <v>3947</v>
      </c>
      <c r="J5101" s="62" t="s">
        <v>105</v>
      </c>
      <c r="K5101" s="62" t="s">
        <v>248</v>
      </c>
      <c r="L5101" s="62" t="s">
        <v>4092</v>
      </c>
    </row>
    <row r="5102" spans="8:12" x14ac:dyDescent="0.25">
      <c r="H5102" s="62">
        <v>820191000</v>
      </c>
      <c r="I5102" s="62" t="s">
        <v>3947</v>
      </c>
      <c r="J5102" s="62" t="s">
        <v>105</v>
      </c>
      <c r="K5102" s="62" t="s">
        <v>248</v>
      </c>
      <c r="L5102" s="62" t="s">
        <v>4093</v>
      </c>
    </row>
    <row r="5103" spans="8:12" x14ac:dyDescent="0.25">
      <c r="H5103" s="62">
        <v>820191700</v>
      </c>
      <c r="I5103" s="62" t="s">
        <v>3947</v>
      </c>
      <c r="J5103" s="62" t="s">
        <v>103</v>
      </c>
      <c r="K5103" s="62" t="s">
        <v>246</v>
      </c>
      <c r="L5103" s="62" t="s">
        <v>4094</v>
      </c>
    </row>
    <row r="5104" spans="8:12" x14ac:dyDescent="0.25">
      <c r="H5104" s="62">
        <v>820192200</v>
      </c>
      <c r="I5104" s="62" t="s">
        <v>3947</v>
      </c>
      <c r="J5104" s="62" t="s">
        <v>105</v>
      </c>
      <c r="K5104" s="62" t="s">
        <v>248</v>
      </c>
      <c r="L5104" s="62" t="s">
        <v>4095</v>
      </c>
    </row>
    <row r="5105" spans="8:12" x14ac:dyDescent="0.25">
      <c r="H5105" s="62">
        <v>820195100</v>
      </c>
      <c r="I5105" s="62" t="s">
        <v>3947</v>
      </c>
      <c r="J5105" s="62" t="s">
        <v>105</v>
      </c>
      <c r="K5105" s="62" t="s">
        <v>248</v>
      </c>
      <c r="L5105" s="62" t="s">
        <v>4096</v>
      </c>
    </row>
    <row r="5106" spans="8:12" x14ac:dyDescent="0.25">
      <c r="H5106" s="62">
        <v>820196000</v>
      </c>
      <c r="I5106" s="62" t="s">
        <v>3947</v>
      </c>
      <c r="J5106" s="62" t="s">
        <v>105</v>
      </c>
      <c r="K5106" s="62" t="s">
        <v>246</v>
      </c>
      <c r="L5106" s="62" t="s">
        <v>4097</v>
      </c>
    </row>
    <row r="5107" spans="8:12" x14ac:dyDescent="0.25">
      <c r="H5107" s="62">
        <v>820196400</v>
      </c>
      <c r="I5107" s="62" t="s">
        <v>3947</v>
      </c>
      <c r="J5107" s="62" t="s">
        <v>105</v>
      </c>
      <c r="K5107" s="62" t="s">
        <v>248</v>
      </c>
      <c r="L5107" s="62" t="s">
        <v>4098</v>
      </c>
    </row>
    <row r="5108" spans="8:12" x14ac:dyDescent="0.25">
      <c r="H5108" s="62">
        <v>820196700</v>
      </c>
      <c r="I5108" s="62" t="s">
        <v>3947</v>
      </c>
      <c r="J5108" s="62" t="s">
        <v>105</v>
      </c>
      <c r="K5108" s="62" t="s">
        <v>248</v>
      </c>
      <c r="L5108" s="62" t="s">
        <v>4099</v>
      </c>
    </row>
    <row r="5109" spans="8:12" x14ac:dyDescent="0.25">
      <c r="H5109" s="62">
        <v>820197400</v>
      </c>
      <c r="I5109" s="62" t="s">
        <v>3947</v>
      </c>
      <c r="J5109" s="62" t="s">
        <v>103</v>
      </c>
      <c r="K5109" s="62" t="s">
        <v>246</v>
      </c>
      <c r="L5109" s="62" t="s">
        <v>5170</v>
      </c>
    </row>
    <row r="5110" spans="8:12" x14ac:dyDescent="0.25">
      <c r="H5110" s="62">
        <v>820198000</v>
      </c>
      <c r="I5110" s="62" t="s">
        <v>3947</v>
      </c>
      <c r="J5110" s="62" t="s">
        <v>105</v>
      </c>
      <c r="K5110" s="62" t="s">
        <v>248</v>
      </c>
      <c r="L5110" s="62" t="s">
        <v>4100</v>
      </c>
    </row>
    <row r="5111" spans="8:12" x14ac:dyDescent="0.25">
      <c r="H5111" s="62">
        <v>820198900</v>
      </c>
      <c r="I5111" s="62" t="s">
        <v>3947</v>
      </c>
      <c r="J5111" s="62" t="s">
        <v>105</v>
      </c>
      <c r="K5111" s="62" t="s">
        <v>248</v>
      </c>
      <c r="L5111" s="62" t="s">
        <v>4101</v>
      </c>
    </row>
    <row r="5112" spans="8:12" x14ac:dyDescent="0.25">
      <c r="H5112" s="62">
        <v>820199100</v>
      </c>
      <c r="I5112" s="62" t="s">
        <v>3947</v>
      </c>
      <c r="J5112" s="62" t="s">
        <v>103</v>
      </c>
      <c r="K5112" s="62" t="s">
        <v>246</v>
      </c>
      <c r="L5112" s="62" t="s">
        <v>5171</v>
      </c>
    </row>
    <row r="5113" spans="8:12" x14ac:dyDescent="0.25">
      <c r="H5113" s="62">
        <v>820199800</v>
      </c>
      <c r="I5113" s="62" t="s">
        <v>3947</v>
      </c>
      <c r="J5113" s="62" t="s">
        <v>105</v>
      </c>
      <c r="K5113" s="62" t="s">
        <v>248</v>
      </c>
      <c r="L5113" s="62" t="s">
        <v>4102</v>
      </c>
    </row>
    <row r="5114" spans="8:12" x14ac:dyDescent="0.25">
      <c r="H5114" s="62">
        <v>820200400</v>
      </c>
      <c r="I5114" s="62" t="s">
        <v>3947</v>
      </c>
      <c r="J5114" s="62" t="s">
        <v>103</v>
      </c>
      <c r="K5114" s="62" t="s">
        <v>250</v>
      </c>
      <c r="L5114" s="62" t="s">
        <v>5461</v>
      </c>
    </row>
    <row r="5115" spans="8:12" x14ac:dyDescent="0.25">
      <c r="H5115" s="62">
        <v>820201400</v>
      </c>
      <c r="I5115" s="62" t="s">
        <v>3947</v>
      </c>
      <c r="J5115" s="62" t="s">
        <v>105</v>
      </c>
      <c r="K5115" s="62" t="s">
        <v>248</v>
      </c>
      <c r="L5115" s="62" t="s">
        <v>4103</v>
      </c>
    </row>
    <row r="5116" spans="8:12" x14ac:dyDescent="0.25">
      <c r="H5116" s="62">
        <v>820201600</v>
      </c>
      <c r="I5116" s="62" t="s">
        <v>3947</v>
      </c>
      <c r="J5116" s="62" t="s">
        <v>105</v>
      </c>
      <c r="K5116" s="62" t="s">
        <v>250</v>
      </c>
      <c r="L5116" s="62" t="s">
        <v>4104</v>
      </c>
    </row>
    <row r="5117" spans="8:12" x14ac:dyDescent="0.25">
      <c r="H5117" s="62">
        <v>820203700</v>
      </c>
      <c r="I5117" s="62" t="s">
        <v>3947</v>
      </c>
      <c r="J5117" s="62" t="s">
        <v>103</v>
      </c>
      <c r="K5117" s="62" t="s">
        <v>248</v>
      </c>
      <c r="L5117" s="62" t="s">
        <v>4105</v>
      </c>
    </row>
    <row r="5118" spans="8:12" x14ac:dyDescent="0.25">
      <c r="H5118" s="62">
        <v>820203900</v>
      </c>
      <c r="I5118" s="62" t="s">
        <v>3947</v>
      </c>
      <c r="J5118" s="62" t="s">
        <v>103</v>
      </c>
      <c r="K5118" s="62" t="s">
        <v>246</v>
      </c>
      <c r="L5118" s="62" t="s">
        <v>5172</v>
      </c>
    </row>
    <row r="5119" spans="8:12" x14ac:dyDescent="0.25">
      <c r="H5119" s="62">
        <v>820206800</v>
      </c>
      <c r="I5119" s="62" t="s">
        <v>3947</v>
      </c>
      <c r="J5119" s="62" t="s">
        <v>103</v>
      </c>
      <c r="K5119" s="62" t="s">
        <v>248</v>
      </c>
      <c r="L5119" s="62" t="s">
        <v>4106</v>
      </c>
    </row>
    <row r="5120" spans="8:12" x14ac:dyDescent="0.25">
      <c r="H5120" s="62">
        <v>820207900</v>
      </c>
      <c r="I5120" s="62" t="s">
        <v>3947</v>
      </c>
      <c r="J5120" s="62" t="s">
        <v>105</v>
      </c>
      <c r="K5120" s="62" t="s">
        <v>248</v>
      </c>
      <c r="L5120" s="62" t="s">
        <v>4107</v>
      </c>
    </row>
    <row r="5121" spans="8:12" x14ac:dyDescent="0.25">
      <c r="H5121" s="62">
        <v>820208400</v>
      </c>
      <c r="I5121" s="62" t="s">
        <v>3947</v>
      </c>
      <c r="J5121" s="62" t="s">
        <v>105</v>
      </c>
      <c r="K5121" s="62" t="s">
        <v>246</v>
      </c>
      <c r="L5121" s="62" t="s">
        <v>4108</v>
      </c>
    </row>
    <row r="5122" spans="8:12" x14ac:dyDescent="0.25">
      <c r="H5122" s="62">
        <v>820208500</v>
      </c>
      <c r="I5122" s="62" t="s">
        <v>3947</v>
      </c>
      <c r="J5122" s="62" t="s">
        <v>105</v>
      </c>
      <c r="K5122" s="62" t="s">
        <v>248</v>
      </c>
      <c r="L5122" s="62" t="s">
        <v>4109</v>
      </c>
    </row>
    <row r="5123" spans="8:12" x14ac:dyDescent="0.25">
      <c r="H5123" s="62">
        <v>820208605</v>
      </c>
      <c r="I5123" s="62" t="s">
        <v>3947</v>
      </c>
      <c r="J5123" s="62" t="s">
        <v>105</v>
      </c>
      <c r="K5123" s="62" t="s">
        <v>106</v>
      </c>
      <c r="L5123" s="62" t="s">
        <v>4110</v>
      </c>
    </row>
    <row r="5124" spans="8:12" x14ac:dyDescent="0.25">
      <c r="H5124" s="62">
        <v>820208606</v>
      </c>
      <c r="I5124" s="62" t="s">
        <v>3947</v>
      </c>
      <c r="J5124" s="62" t="s">
        <v>105</v>
      </c>
      <c r="K5124" s="62" t="s">
        <v>106</v>
      </c>
      <c r="L5124" s="62" t="s">
        <v>4111</v>
      </c>
    </row>
    <row r="5125" spans="8:12" x14ac:dyDescent="0.25">
      <c r="H5125" s="62">
        <v>820210200</v>
      </c>
      <c r="I5125" s="62" t="s">
        <v>3947</v>
      </c>
      <c r="J5125" s="62" t="s">
        <v>105</v>
      </c>
      <c r="K5125" s="62" t="s">
        <v>248</v>
      </c>
      <c r="L5125" s="62" t="s">
        <v>4112</v>
      </c>
    </row>
    <row r="5126" spans="8:12" x14ac:dyDescent="0.25">
      <c r="H5126" s="62">
        <v>820210500</v>
      </c>
      <c r="I5126" s="62" t="s">
        <v>3947</v>
      </c>
      <c r="J5126" s="62" t="s">
        <v>103</v>
      </c>
      <c r="K5126" s="62" t="s">
        <v>246</v>
      </c>
      <c r="L5126" s="62" t="s">
        <v>5173</v>
      </c>
    </row>
    <row r="5127" spans="8:12" x14ac:dyDescent="0.25">
      <c r="H5127" s="62">
        <v>820213200</v>
      </c>
      <c r="I5127" s="62" t="s">
        <v>3947</v>
      </c>
      <c r="J5127" s="62" t="s">
        <v>105</v>
      </c>
      <c r="K5127" s="62" t="s">
        <v>248</v>
      </c>
      <c r="L5127" s="62" t="s">
        <v>4113</v>
      </c>
    </row>
    <row r="5128" spans="8:12" x14ac:dyDescent="0.25">
      <c r="H5128" s="62">
        <v>820213600</v>
      </c>
      <c r="I5128" s="62" t="s">
        <v>3947</v>
      </c>
      <c r="J5128" s="62" t="s">
        <v>105</v>
      </c>
      <c r="K5128" s="62" t="s">
        <v>246</v>
      </c>
      <c r="L5128" s="62" t="s">
        <v>4114</v>
      </c>
    </row>
    <row r="5129" spans="8:12" x14ac:dyDescent="0.25">
      <c r="H5129" s="62">
        <v>820214500</v>
      </c>
      <c r="I5129" s="62" t="s">
        <v>3947</v>
      </c>
      <c r="J5129" s="62" t="s">
        <v>105</v>
      </c>
      <c r="K5129" s="62" t="s">
        <v>248</v>
      </c>
      <c r="L5129" s="62" t="s">
        <v>4115</v>
      </c>
    </row>
    <row r="5130" spans="8:12" x14ac:dyDescent="0.25">
      <c r="H5130" s="62">
        <v>820214800</v>
      </c>
      <c r="I5130" s="62" t="s">
        <v>3947</v>
      </c>
      <c r="J5130" s="62" t="s">
        <v>105</v>
      </c>
      <c r="K5130" s="62" t="s">
        <v>248</v>
      </c>
      <c r="L5130" s="62" t="s">
        <v>4116</v>
      </c>
    </row>
    <row r="5131" spans="8:12" x14ac:dyDescent="0.25">
      <c r="H5131" s="62">
        <v>820215400</v>
      </c>
      <c r="I5131" s="62" t="s">
        <v>3947</v>
      </c>
      <c r="J5131" s="62" t="s">
        <v>105</v>
      </c>
      <c r="K5131" s="62" t="s">
        <v>248</v>
      </c>
      <c r="L5131" s="62" t="s">
        <v>4117</v>
      </c>
    </row>
    <row r="5132" spans="8:12" x14ac:dyDescent="0.25">
      <c r="H5132" s="62">
        <v>820215800</v>
      </c>
      <c r="I5132" s="62" t="s">
        <v>3947</v>
      </c>
      <c r="J5132" s="62" t="s">
        <v>105</v>
      </c>
      <c r="K5132" s="62" t="s">
        <v>248</v>
      </c>
      <c r="L5132" s="62" t="s">
        <v>4118</v>
      </c>
    </row>
    <row r="5133" spans="8:12" x14ac:dyDescent="0.25">
      <c r="H5133" s="62">
        <v>820215900</v>
      </c>
      <c r="I5133" s="62" t="s">
        <v>3947</v>
      </c>
      <c r="J5133" s="62" t="s">
        <v>105</v>
      </c>
      <c r="K5133" s="62" t="s">
        <v>248</v>
      </c>
      <c r="L5133" s="62" t="s">
        <v>4119</v>
      </c>
    </row>
    <row r="5134" spans="8:12" x14ac:dyDescent="0.25">
      <c r="H5134" s="62">
        <v>820217300</v>
      </c>
      <c r="I5134" s="62" t="s">
        <v>3947</v>
      </c>
      <c r="J5134" s="62" t="s">
        <v>105</v>
      </c>
      <c r="K5134" s="62" t="s">
        <v>106</v>
      </c>
      <c r="L5134" s="62" t="s">
        <v>4120</v>
      </c>
    </row>
    <row r="5135" spans="8:12" x14ac:dyDescent="0.25">
      <c r="H5135" s="62">
        <v>820218000</v>
      </c>
      <c r="I5135" s="62" t="s">
        <v>3947</v>
      </c>
      <c r="J5135" s="62" t="s">
        <v>103</v>
      </c>
      <c r="K5135" s="62" t="s">
        <v>246</v>
      </c>
      <c r="L5135" s="62" t="s">
        <v>4121</v>
      </c>
    </row>
    <row r="5136" spans="8:12" x14ac:dyDescent="0.25">
      <c r="H5136" s="62">
        <v>820218400</v>
      </c>
      <c r="I5136" s="62" t="s">
        <v>3947</v>
      </c>
      <c r="J5136" s="62" t="s">
        <v>105</v>
      </c>
      <c r="K5136" s="62" t="s">
        <v>248</v>
      </c>
      <c r="L5136" s="62" t="s">
        <v>4122</v>
      </c>
    </row>
    <row r="5137" spans="8:12" x14ac:dyDescent="0.25">
      <c r="H5137" s="62">
        <v>820220600</v>
      </c>
      <c r="I5137" s="62" t="s">
        <v>3947</v>
      </c>
      <c r="J5137" s="62" t="s">
        <v>105</v>
      </c>
      <c r="K5137" s="62" t="s">
        <v>106</v>
      </c>
      <c r="L5137" s="62" t="s">
        <v>4123</v>
      </c>
    </row>
    <row r="5138" spans="8:12" x14ac:dyDescent="0.25">
      <c r="H5138" s="62">
        <v>820224700</v>
      </c>
      <c r="I5138" s="62" t="s">
        <v>3947</v>
      </c>
      <c r="J5138" s="62" t="s">
        <v>105</v>
      </c>
      <c r="K5138" s="62" t="s">
        <v>246</v>
      </c>
      <c r="L5138" s="62" t="s">
        <v>4124</v>
      </c>
    </row>
    <row r="5139" spans="8:12" x14ac:dyDescent="0.25">
      <c r="H5139" s="62">
        <v>820224900</v>
      </c>
      <c r="I5139" s="62" t="s">
        <v>3947</v>
      </c>
      <c r="J5139" s="62" t="s">
        <v>105</v>
      </c>
      <c r="K5139" s="62" t="s">
        <v>248</v>
      </c>
      <c r="L5139" s="62" t="s">
        <v>4125</v>
      </c>
    </row>
    <row r="5140" spans="8:12" x14ac:dyDescent="0.25">
      <c r="H5140" s="62">
        <v>820225000</v>
      </c>
      <c r="I5140" s="62" t="s">
        <v>3947</v>
      </c>
      <c r="J5140" s="62" t="s">
        <v>103</v>
      </c>
      <c r="K5140" s="62" t="s">
        <v>250</v>
      </c>
      <c r="L5140" s="62" t="s">
        <v>4126</v>
      </c>
    </row>
    <row r="5141" spans="8:12" x14ac:dyDescent="0.25">
      <c r="H5141" s="62">
        <v>820226000</v>
      </c>
      <c r="I5141" s="62" t="s">
        <v>3947</v>
      </c>
      <c r="J5141" s="62" t="s">
        <v>105</v>
      </c>
      <c r="K5141" s="62" t="s">
        <v>248</v>
      </c>
      <c r="L5141" s="62" t="s">
        <v>4127</v>
      </c>
    </row>
    <row r="5142" spans="8:12" x14ac:dyDescent="0.25">
      <c r="H5142" s="62">
        <v>820226100</v>
      </c>
      <c r="I5142" s="62" t="s">
        <v>3947</v>
      </c>
      <c r="J5142" s="62" t="s">
        <v>105</v>
      </c>
      <c r="K5142" s="62" t="s">
        <v>248</v>
      </c>
      <c r="L5142" s="62" t="s">
        <v>4128</v>
      </c>
    </row>
    <row r="5143" spans="8:12" x14ac:dyDescent="0.25">
      <c r="H5143" s="62">
        <v>820227100</v>
      </c>
      <c r="I5143" s="62" t="s">
        <v>3947</v>
      </c>
      <c r="J5143" s="62" t="s">
        <v>105</v>
      </c>
      <c r="K5143" s="62" t="s">
        <v>246</v>
      </c>
      <c r="L5143" s="62" t="s">
        <v>4129</v>
      </c>
    </row>
    <row r="5144" spans="8:12" x14ac:dyDescent="0.25">
      <c r="H5144" s="62">
        <v>820228500</v>
      </c>
      <c r="I5144" s="62" t="s">
        <v>3947</v>
      </c>
      <c r="J5144" s="62" t="s">
        <v>105</v>
      </c>
      <c r="K5144" s="62" t="s">
        <v>248</v>
      </c>
      <c r="L5144" s="62" t="s">
        <v>4130</v>
      </c>
    </row>
    <row r="5145" spans="8:12" x14ac:dyDescent="0.25">
      <c r="H5145" s="62">
        <v>820228900</v>
      </c>
      <c r="I5145" s="62" t="s">
        <v>3947</v>
      </c>
      <c r="J5145" s="62" t="s">
        <v>105</v>
      </c>
      <c r="K5145" s="62" t="s">
        <v>246</v>
      </c>
      <c r="L5145" s="62" t="s">
        <v>4131</v>
      </c>
    </row>
    <row r="5146" spans="8:12" x14ac:dyDescent="0.25">
      <c r="H5146" s="62">
        <v>820230200</v>
      </c>
      <c r="I5146" s="62" t="s">
        <v>3947</v>
      </c>
      <c r="J5146" s="62" t="s">
        <v>105</v>
      </c>
      <c r="K5146" s="62" t="s">
        <v>248</v>
      </c>
      <c r="L5146" s="62" t="s">
        <v>4132</v>
      </c>
    </row>
    <row r="5147" spans="8:12" x14ac:dyDescent="0.25">
      <c r="H5147" s="62">
        <v>820231200</v>
      </c>
      <c r="I5147" s="62" t="s">
        <v>3947</v>
      </c>
      <c r="J5147" s="62" t="s">
        <v>103</v>
      </c>
      <c r="K5147" s="62" t="s">
        <v>246</v>
      </c>
      <c r="L5147" s="62" t="s">
        <v>5462</v>
      </c>
    </row>
    <row r="5148" spans="8:12" x14ac:dyDescent="0.25">
      <c r="H5148" s="62">
        <v>820234100</v>
      </c>
      <c r="I5148" s="62" t="s">
        <v>3947</v>
      </c>
      <c r="J5148" s="62" t="s">
        <v>105</v>
      </c>
      <c r="K5148" s="62" t="s">
        <v>246</v>
      </c>
      <c r="L5148" s="62" t="s">
        <v>4133</v>
      </c>
    </row>
    <row r="5149" spans="8:12" x14ac:dyDescent="0.25">
      <c r="H5149" s="62">
        <v>820234200</v>
      </c>
      <c r="I5149" s="62" t="s">
        <v>3947</v>
      </c>
      <c r="J5149" s="62" t="s">
        <v>105</v>
      </c>
      <c r="K5149" s="62" t="s">
        <v>246</v>
      </c>
      <c r="L5149" s="62" t="s">
        <v>4134</v>
      </c>
    </row>
    <row r="5150" spans="8:12" x14ac:dyDescent="0.25">
      <c r="H5150" s="62">
        <v>820235100</v>
      </c>
      <c r="I5150" s="62" t="s">
        <v>3947</v>
      </c>
      <c r="J5150" s="62" t="s">
        <v>103</v>
      </c>
      <c r="K5150" s="62" t="s">
        <v>106</v>
      </c>
      <c r="L5150" s="62" t="s">
        <v>4135</v>
      </c>
    </row>
    <row r="5151" spans="8:12" x14ac:dyDescent="0.25">
      <c r="H5151" s="62">
        <v>820235900</v>
      </c>
      <c r="I5151" s="62" t="s">
        <v>3947</v>
      </c>
      <c r="J5151" s="62" t="s">
        <v>103</v>
      </c>
      <c r="K5151" s="62" t="s">
        <v>248</v>
      </c>
      <c r="L5151" s="62" t="s">
        <v>4136</v>
      </c>
    </row>
    <row r="5152" spans="8:12" x14ac:dyDescent="0.25">
      <c r="H5152" s="62">
        <v>820236600</v>
      </c>
      <c r="I5152" s="62" t="s">
        <v>3947</v>
      </c>
      <c r="J5152" s="62" t="s">
        <v>105</v>
      </c>
      <c r="K5152" s="62" t="s">
        <v>248</v>
      </c>
      <c r="L5152" s="62" t="s">
        <v>4137</v>
      </c>
    </row>
    <row r="5153" spans="8:12" x14ac:dyDescent="0.25">
      <c r="H5153" s="62">
        <v>820238200</v>
      </c>
      <c r="I5153" s="62" t="s">
        <v>3947</v>
      </c>
      <c r="J5153" s="62" t="s">
        <v>103</v>
      </c>
      <c r="K5153" s="62" t="s">
        <v>248</v>
      </c>
      <c r="L5153" s="62" t="s">
        <v>4138</v>
      </c>
    </row>
    <row r="5154" spans="8:12" x14ac:dyDescent="0.25">
      <c r="H5154" s="62">
        <v>820239200</v>
      </c>
      <c r="I5154" s="62" t="s">
        <v>3947</v>
      </c>
      <c r="J5154" s="62" t="s">
        <v>105</v>
      </c>
      <c r="K5154" s="62" t="s">
        <v>248</v>
      </c>
      <c r="L5154" s="62" t="s">
        <v>5174</v>
      </c>
    </row>
    <row r="5155" spans="8:12" x14ac:dyDescent="0.25">
      <c r="H5155" s="62">
        <v>820239800</v>
      </c>
      <c r="I5155" s="62" t="s">
        <v>3947</v>
      </c>
      <c r="J5155" s="62" t="s">
        <v>103</v>
      </c>
      <c r="K5155" s="62" t="s">
        <v>250</v>
      </c>
      <c r="L5155" s="62" t="s">
        <v>4139</v>
      </c>
    </row>
    <row r="5156" spans="8:12" x14ac:dyDescent="0.25">
      <c r="H5156" s="62">
        <v>820240200</v>
      </c>
      <c r="I5156" s="62" t="s">
        <v>3947</v>
      </c>
      <c r="J5156" s="62" t="s">
        <v>105</v>
      </c>
      <c r="K5156" s="62" t="s">
        <v>250</v>
      </c>
      <c r="L5156" s="62" t="s">
        <v>4140</v>
      </c>
    </row>
    <row r="5157" spans="8:12" x14ac:dyDescent="0.25">
      <c r="H5157" s="62">
        <v>820240500</v>
      </c>
      <c r="I5157" s="62" t="s">
        <v>3947</v>
      </c>
      <c r="J5157" s="62" t="s">
        <v>105</v>
      </c>
      <c r="K5157" s="62" t="s">
        <v>248</v>
      </c>
      <c r="L5157" s="62" t="s">
        <v>4141</v>
      </c>
    </row>
    <row r="5158" spans="8:12" x14ac:dyDescent="0.25">
      <c r="H5158" s="62">
        <v>820241500</v>
      </c>
      <c r="I5158" s="62" t="s">
        <v>3947</v>
      </c>
      <c r="J5158" s="62" t="s">
        <v>103</v>
      </c>
      <c r="K5158" s="62" t="s">
        <v>248</v>
      </c>
      <c r="L5158" s="62" t="s">
        <v>4142</v>
      </c>
    </row>
    <row r="5159" spans="8:12" x14ac:dyDescent="0.25">
      <c r="H5159" s="62">
        <v>820243400</v>
      </c>
      <c r="I5159" s="62" t="s">
        <v>3947</v>
      </c>
      <c r="J5159" s="62" t="s">
        <v>105</v>
      </c>
      <c r="K5159" s="62" t="s">
        <v>246</v>
      </c>
      <c r="L5159" s="62" t="s">
        <v>4143</v>
      </c>
    </row>
    <row r="5160" spans="8:12" x14ac:dyDescent="0.25">
      <c r="H5160" s="62">
        <v>820245700</v>
      </c>
      <c r="I5160" s="62" t="s">
        <v>3947</v>
      </c>
      <c r="J5160" s="62" t="s">
        <v>105</v>
      </c>
      <c r="K5160" s="62" t="s">
        <v>248</v>
      </c>
      <c r="L5160" s="62" t="s">
        <v>4144</v>
      </c>
    </row>
    <row r="5161" spans="8:12" x14ac:dyDescent="0.25">
      <c r="H5161" s="62">
        <v>820246900</v>
      </c>
      <c r="I5161" s="62" t="s">
        <v>3947</v>
      </c>
      <c r="J5161" s="62" t="s">
        <v>105</v>
      </c>
      <c r="K5161" s="62" t="s">
        <v>248</v>
      </c>
      <c r="L5161" s="62" t="s">
        <v>4145</v>
      </c>
    </row>
    <row r="5162" spans="8:12" x14ac:dyDescent="0.25">
      <c r="H5162" s="62">
        <v>820248800</v>
      </c>
      <c r="I5162" s="62" t="s">
        <v>3947</v>
      </c>
      <c r="J5162" s="62" t="s">
        <v>105</v>
      </c>
      <c r="K5162" s="62" t="s">
        <v>248</v>
      </c>
      <c r="L5162" s="62" t="s">
        <v>4146</v>
      </c>
    </row>
    <row r="5163" spans="8:12" x14ac:dyDescent="0.25">
      <c r="H5163" s="62">
        <v>820249500</v>
      </c>
      <c r="I5163" s="62" t="s">
        <v>3947</v>
      </c>
      <c r="J5163" s="62" t="s">
        <v>103</v>
      </c>
      <c r="K5163" s="62" t="s">
        <v>246</v>
      </c>
      <c r="L5163" s="62" t="s">
        <v>5175</v>
      </c>
    </row>
    <row r="5164" spans="8:12" x14ac:dyDescent="0.25">
      <c r="H5164" s="62">
        <v>820250700</v>
      </c>
      <c r="I5164" s="62" t="s">
        <v>3947</v>
      </c>
      <c r="J5164" s="62" t="s">
        <v>103</v>
      </c>
      <c r="K5164" s="62" t="s">
        <v>250</v>
      </c>
      <c r="L5164" s="62" t="s">
        <v>4147</v>
      </c>
    </row>
    <row r="5165" spans="8:12" x14ac:dyDescent="0.25">
      <c r="H5165" s="62">
        <v>820252100</v>
      </c>
      <c r="I5165" s="62" t="s">
        <v>3947</v>
      </c>
      <c r="J5165" s="62" t="s">
        <v>103</v>
      </c>
      <c r="K5165" s="62" t="s">
        <v>246</v>
      </c>
      <c r="L5165" s="62" t="s">
        <v>5176</v>
      </c>
    </row>
    <row r="5166" spans="8:12" x14ac:dyDescent="0.25">
      <c r="H5166" s="62">
        <v>820252400</v>
      </c>
      <c r="I5166" s="62" t="s">
        <v>3947</v>
      </c>
      <c r="J5166" s="62" t="s">
        <v>105</v>
      </c>
      <c r="K5166" s="62" t="s">
        <v>250</v>
      </c>
      <c r="L5166" s="62" t="s">
        <v>4148</v>
      </c>
    </row>
    <row r="5167" spans="8:12" x14ac:dyDescent="0.25">
      <c r="H5167" s="62">
        <v>820252800</v>
      </c>
      <c r="I5167" s="62" t="s">
        <v>3947</v>
      </c>
      <c r="J5167" s="62" t="s">
        <v>103</v>
      </c>
      <c r="K5167" s="62" t="s">
        <v>250</v>
      </c>
      <c r="L5167" s="62" t="s">
        <v>4149</v>
      </c>
    </row>
    <row r="5168" spans="8:12" x14ac:dyDescent="0.25">
      <c r="H5168" s="62">
        <v>820252900</v>
      </c>
      <c r="I5168" s="62" t="s">
        <v>3947</v>
      </c>
      <c r="J5168" s="62" t="s">
        <v>105</v>
      </c>
      <c r="K5168" s="62" t="s">
        <v>248</v>
      </c>
      <c r="L5168" s="62" t="s">
        <v>4150</v>
      </c>
    </row>
    <row r="5169" spans="8:12" x14ac:dyDescent="0.25">
      <c r="H5169" s="62">
        <v>820253500</v>
      </c>
      <c r="I5169" s="62" t="s">
        <v>3947</v>
      </c>
      <c r="J5169" s="62" t="s">
        <v>105</v>
      </c>
      <c r="K5169" s="62" t="s">
        <v>248</v>
      </c>
      <c r="L5169" s="62" t="s">
        <v>4151</v>
      </c>
    </row>
    <row r="5170" spans="8:12" x14ac:dyDescent="0.25">
      <c r="H5170" s="62">
        <v>820254100</v>
      </c>
      <c r="I5170" s="62" t="s">
        <v>3947</v>
      </c>
      <c r="J5170" s="62" t="s">
        <v>105</v>
      </c>
      <c r="K5170" s="62" t="s">
        <v>248</v>
      </c>
      <c r="L5170" s="62" t="s">
        <v>4152</v>
      </c>
    </row>
    <row r="5171" spans="8:12" x14ac:dyDescent="0.25">
      <c r="H5171" s="62">
        <v>820254700</v>
      </c>
      <c r="I5171" s="62" t="s">
        <v>3947</v>
      </c>
      <c r="J5171" s="62" t="s">
        <v>105</v>
      </c>
      <c r="K5171" s="62" t="s">
        <v>248</v>
      </c>
      <c r="L5171" s="62" t="s">
        <v>4153</v>
      </c>
    </row>
    <row r="5172" spans="8:12" x14ac:dyDescent="0.25">
      <c r="H5172" s="62">
        <v>820254800</v>
      </c>
      <c r="I5172" s="62" t="s">
        <v>3947</v>
      </c>
      <c r="J5172" s="62" t="s">
        <v>103</v>
      </c>
      <c r="K5172" s="62" t="s">
        <v>246</v>
      </c>
      <c r="L5172" s="62" t="s">
        <v>5463</v>
      </c>
    </row>
    <row r="5173" spans="8:12" x14ac:dyDescent="0.25">
      <c r="H5173" s="62">
        <v>820259000</v>
      </c>
      <c r="I5173" s="62" t="s">
        <v>3947</v>
      </c>
      <c r="J5173" s="62" t="s">
        <v>103</v>
      </c>
      <c r="K5173" s="62" t="s">
        <v>246</v>
      </c>
      <c r="L5173" s="62" t="s">
        <v>5464</v>
      </c>
    </row>
    <row r="5174" spans="8:12" x14ac:dyDescent="0.25">
      <c r="H5174" s="62">
        <v>820259500</v>
      </c>
      <c r="I5174" s="62" t="s">
        <v>3947</v>
      </c>
      <c r="J5174" s="62" t="s">
        <v>103</v>
      </c>
      <c r="K5174" s="62" t="s">
        <v>248</v>
      </c>
      <c r="L5174" s="62" t="s">
        <v>4154</v>
      </c>
    </row>
    <row r="5175" spans="8:12" x14ac:dyDescent="0.25">
      <c r="H5175" s="62">
        <v>820260000</v>
      </c>
      <c r="I5175" s="62" t="s">
        <v>3947</v>
      </c>
      <c r="J5175" s="62" t="s">
        <v>105</v>
      </c>
      <c r="K5175" s="62" t="s">
        <v>248</v>
      </c>
      <c r="L5175" s="62" t="s">
        <v>4155</v>
      </c>
    </row>
    <row r="5176" spans="8:12" x14ac:dyDescent="0.25">
      <c r="H5176" s="62">
        <v>820261700</v>
      </c>
      <c r="I5176" s="62" t="s">
        <v>3947</v>
      </c>
      <c r="J5176" s="62" t="s">
        <v>105</v>
      </c>
      <c r="K5176" s="62" t="s">
        <v>248</v>
      </c>
      <c r="L5176" s="62" t="s">
        <v>4156</v>
      </c>
    </row>
    <row r="5177" spans="8:12" x14ac:dyDescent="0.25">
      <c r="H5177" s="62">
        <v>820261900</v>
      </c>
      <c r="I5177" s="62" t="s">
        <v>3947</v>
      </c>
      <c r="J5177" s="62" t="s">
        <v>103</v>
      </c>
      <c r="K5177" s="62" t="s">
        <v>250</v>
      </c>
      <c r="L5177" s="62" t="s">
        <v>4157</v>
      </c>
    </row>
    <row r="5178" spans="8:12" x14ac:dyDescent="0.25">
      <c r="H5178" s="62">
        <v>820262400</v>
      </c>
      <c r="I5178" s="62" t="s">
        <v>3947</v>
      </c>
      <c r="J5178" s="62" t="s">
        <v>105</v>
      </c>
      <c r="K5178" s="62" t="s">
        <v>248</v>
      </c>
      <c r="L5178" s="62" t="s">
        <v>4158</v>
      </c>
    </row>
    <row r="5179" spans="8:12" x14ac:dyDescent="0.25">
      <c r="H5179" s="62">
        <v>820263500</v>
      </c>
      <c r="I5179" s="62" t="s">
        <v>3947</v>
      </c>
      <c r="J5179" s="62" t="s">
        <v>105</v>
      </c>
      <c r="K5179" s="62" t="s">
        <v>248</v>
      </c>
      <c r="L5179" s="62" t="s">
        <v>4159</v>
      </c>
    </row>
    <row r="5180" spans="8:12" x14ac:dyDescent="0.25">
      <c r="H5180" s="62">
        <v>820265500</v>
      </c>
      <c r="I5180" s="62" t="s">
        <v>3947</v>
      </c>
      <c r="J5180" s="62" t="s">
        <v>103</v>
      </c>
      <c r="K5180" s="62" t="s">
        <v>248</v>
      </c>
      <c r="L5180" s="62" t="s">
        <v>4160</v>
      </c>
    </row>
    <row r="5181" spans="8:12" x14ac:dyDescent="0.25">
      <c r="H5181" s="62">
        <v>820266600</v>
      </c>
      <c r="I5181" s="62" t="s">
        <v>3947</v>
      </c>
      <c r="J5181" s="62" t="s">
        <v>105</v>
      </c>
      <c r="K5181" s="62" t="s">
        <v>248</v>
      </c>
      <c r="L5181" s="62" t="s">
        <v>4161</v>
      </c>
    </row>
    <row r="5182" spans="8:12" x14ac:dyDescent="0.25">
      <c r="H5182" s="62">
        <v>820267200</v>
      </c>
      <c r="I5182" s="62" t="s">
        <v>3947</v>
      </c>
      <c r="J5182" s="62" t="s">
        <v>103</v>
      </c>
      <c r="K5182" s="62" t="s">
        <v>250</v>
      </c>
      <c r="L5182" s="62" t="s">
        <v>5465</v>
      </c>
    </row>
    <row r="5183" spans="8:12" x14ac:dyDescent="0.25">
      <c r="H5183" s="62">
        <v>820269100</v>
      </c>
      <c r="I5183" s="62" t="s">
        <v>3947</v>
      </c>
      <c r="J5183" s="62" t="s">
        <v>105</v>
      </c>
      <c r="K5183" s="62" t="s">
        <v>106</v>
      </c>
      <c r="L5183" s="62" t="s">
        <v>4162</v>
      </c>
    </row>
    <row r="5184" spans="8:12" x14ac:dyDescent="0.25">
      <c r="H5184" s="62">
        <v>820270400</v>
      </c>
      <c r="I5184" s="62" t="s">
        <v>3947</v>
      </c>
      <c r="J5184" s="62" t="s">
        <v>105</v>
      </c>
      <c r="K5184" s="62" t="s">
        <v>248</v>
      </c>
      <c r="L5184" s="62" t="s">
        <v>4163</v>
      </c>
    </row>
    <row r="5185" spans="8:12" x14ac:dyDescent="0.25">
      <c r="H5185" s="62">
        <v>820270500</v>
      </c>
      <c r="I5185" s="62" t="s">
        <v>3947</v>
      </c>
      <c r="J5185" s="62" t="s">
        <v>105</v>
      </c>
      <c r="K5185" s="62" t="s">
        <v>250</v>
      </c>
      <c r="L5185" s="62" t="s">
        <v>4164</v>
      </c>
    </row>
    <row r="5186" spans="8:12" x14ac:dyDescent="0.25">
      <c r="H5186" s="62">
        <v>820271200</v>
      </c>
      <c r="I5186" s="62" t="s">
        <v>3947</v>
      </c>
      <c r="J5186" s="62" t="s">
        <v>105</v>
      </c>
      <c r="K5186" s="62" t="s">
        <v>246</v>
      </c>
      <c r="L5186" s="62" t="s">
        <v>4165</v>
      </c>
    </row>
    <row r="5187" spans="8:12" x14ac:dyDescent="0.25">
      <c r="H5187" s="62">
        <v>820271400</v>
      </c>
      <c r="I5187" s="62" t="s">
        <v>3947</v>
      </c>
      <c r="J5187" s="62" t="s">
        <v>105</v>
      </c>
      <c r="K5187" s="62" t="s">
        <v>248</v>
      </c>
      <c r="L5187" s="62" t="s">
        <v>4166</v>
      </c>
    </row>
    <row r="5188" spans="8:12" x14ac:dyDescent="0.25">
      <c r="H5188" s="62">
        <v>820272200</v>
      </c>
      <c r="I5188" s="62" t="s">
        <v>3947</v>
      </c>
      <c r="J5188" s="62" t="s">
        <v>105</v>
      </c>
      <c r="K5188" s="62" t="s">
        <v>248</v>
      </c>
      <c r="L5188" s="62" t="s">
        <v>4167</v>
      </c>
    </row>
    <row r="5189" spans="8:12" x14ac:dyDescent="0.25">
      <c r="H5189" s="62">
        <v>820272700</v>
      </c>
      <c r="I5189" s="62" t="s">
        <v>3947</v>
      </c>
      <c r="J5189" s="62" t="s">
        <v>105</v>
      </c>
      <c r="K5189" s="62" t="s">
        <v>246</v>
      </c>
      <c r="L5189" s="62" t="s">
        <v>4168</v>
      </c>
    </row>
    <row r="5190" spans="8:12" x14ac:dyDescent="0.25">
      <c r="H5190" s="62">
        <v>820272800</v>
      </c>
      <c r="I5190" s="62" t="s">
        <v>3947</v>
      </c>
      <c r="J5190" s="62" t="s">
        <v>105</v>
      </c>
      <c r="K5190" s="62" t="s">
        <v>248</v>
      </c>
      <c r="L5190" s="62" t="s">
        <v>4169</v>
      </c>
    </row>
    <row r="5191" spans="8:12" x14ac:dyDescent="0.25">
      <c r="H5191" s="62">
        <v>820273300</v>
      </c>
      <c r="I5191" s="62" t="s">
        <v>3947</v>
      </c>
      <c r="J5191" s="62" t="s">
        <v>105</v>
      </c>
      <c r="K5191" s="62" t="s">
        <v>248</v>
      </c>
      <c r="L5191" s="62" t="s">
        <v>4170</v>
      </c>
    </row>
    <row r="5192" spans="8:12" x14ac:dyDescent="0.25">
      <c r="H5192" s="62">
        <v>820276500</v>
      </c>
      <c r="I5192" s="62" t="s">
        <v>3947</v>
      </c>
      <c r="J5192" s="62" t="s">
        <v>103</v>
      </c>
      <c r="K5192" s="62" t="s">
        <v>246</v>
      </c>
      <c r="L5192" s="62" t="s">
        <v>5177</v>
      </c>
    </row>
    <row r="5193" spans="8:12" x14ac:dyDescent="0.25">
      <c r="H5193" s="62">
        <v>820276811</v>
      </c>
      <c r="I5193" s="62" t="s">
        <v>3947</v>
      </c>
      <c r="J5193" s="62" t="s">
        <v>105</v>
      </c>
      <c r="K5193" s="62" t="s">
        <v>106</v>
      </c>
      <c r="L5193" s="62" t="s">
        <v>5178</v>
      </c>
    </row>
    <row r="5194" spans="8:12" x14ac:dyDescent="0.25">
      <c r="H5194" s="62">
        <v>820277000</v>
      </c>
      <c r="I5194" s="62" t="s">
        <v>3947</v>
      </c>
      <c r="J5194" s="62" t="s">
        <v>105</v>
      </c>
      <c r="K5194" s="62" t="s">
        <v>104</v>
      </c>
      <c r="L5194" s="62" t="s">
        <v>4171</v>
      </c>
    </row>
    <row r="5195" spans="8:12" x14ac:dyDescent="0.25">
      <c r="H5195" s="62">
        <v>820277800</v>
      </c>
      <c r="I5195" s="62" t="s">
        <v>3947</v>
      </c>
      <c r="J5195" s="62" t="s">
        <v>103</v>
      </c>
      <c r="K5195" s="62" t="s">
        <v>246</v>
      </c>
      <c r="L5195" s="62" t="s">
        <v>5179</v>
      </c>
    </row>
    <row r="5196" spans="8:12" x14ac:dyDescent="0.25">
      <c r="H5196" s="62">
        <v>820278300</v>
      </c>
      <c r="I5196" s="62" t="s">
        <v>3947</v>
      </c>
      <c r="J5196" s="62" t="s">
        <v>103</v>
      </c>
      <c r="K5196" s="62" t="s">
        <v>248</v>
      </c>
      <c r="L5196" s="62" t="s">
        <v>4172</v>
      </c>
    </row>
    <row r="5197" spans="8:12" x14ac:dyDescent="0.25">
      <c r="H5197" s="62">
        <v>820278900</v>
      </c>
      <c r="I5197" s="62" t="s">
        <v>3947</v>
      </c>
      <c r="J5197" s="62" t="s">
        <v>103</v>
      </c>
      <c r="K5197" s="62" t="s">
        <v>106</v>
      </c>
      <c r="L5197" s="62" t="s">
        <v>5180</v>
      </c>
    </row>
    <row r="5198" spans="8:12" x14ac:dyDescent="0.25">
      <c r="H5198" s="62">
        <v>820279800</v>
      </c>
      <c r="I5198" s="62" t="s">
        <v>3947</v>
      </c>
      <c r="J5198" s="62" t="s">
        <v>103</v>
      </c>
      <c r="K5198" s="62" t="s">
        <v>248</v>
      </c>
      <c r="L5198" s="62" t="s">
        <v>5181</v>
      </c>
    </row>
    <row r="5199" spans="8:12" x14ac:dyDescent="0.25">
      <c r="H5199" s="62">
        <v>820282100</v>
      </c>
      <c r="I5199" s="62" t="s">
        <v>3947</v>
      </c>
      <c r="J5199" s="62" t="s">
        <v>105</v>
      </c>
      <c r="K5199" s="62" t="s">
        <v>248</v>
      </c>
      <c r="L5199" s="62" t="s">
        <v>4173</v>
      </c>
    </row>
    <row r="5200" spans="8:12" x14ac:dyDescent="0.25">
      <c r="H5200" s="62">
        <v>820284000</v>
      </c>
      <c r="I5200" s="62" t="s">
        <v>3947</v>
      </c>
      <c r="J5200" s="62" t="s">
        <v>105</v>
      </c>
      <c r="K5200" s="62" t="s">
        <v>248</v>
      </c>
      <c r="L5200" s="62" t="s">
        <v>4174</v>
      </c>
    </row>
    <row r="5201" spans="8:12" x14ac:dyDescent="0.25">
      <c r="H5201" s="62">
        <v>820284400</v>
      </c>
      <c r="I5201" s="62" t="s">
        <v>3947</v>
      </c>
      <c r="J5201" s="62" t="s">
        <v>105</v>
      </c>
      <c r="K5201" s="62" t="s">
        <v>106</v>
      </c>
      <c r="L5201" s="62" t="s">
        <v>4175</v>
      </c>
    </row>
    <row r="5202" spans="8:12" x14ac:dyDescent="0.25">
      <c r="H5202" s="62">
        <v>820286400</v>
      </c>
      <c r="I5202" s="62" t="s">
        <v>3947</v>
      </c>
      <c r="J5202" s="62" t="s">
        <v>105</v>
      </c>
      <c r="K5202" s="62" t="s">
        <v>248</v>
      </c>
      <c r="L5202" s="62" t="s">
        <v>4176</v>
      </c>
    </row>
    <row r="5203" spans="8:12" x14ac:dyDescent="0.25">
      <c r="H5203" s="62">
        <v>820287200</v>
      </c>
      <c r="I5203" s="62" t="s">
        <v>3947</v>
      </c>
      <c r="J5203" s="62" t="s">
        <v>105</v>
      </c>
      <c r="K5203" s="62" t="s">
        <v>248</v>
      </c>
      <c r="L5203" s="62" t="s">
        <v>4177</v>
      </c>
    </row>
    <row r="5204" spans="8:12" x14ac:dyDescent="0.25">
      <c r="H5204" s="62">
        <v>820287800</v>
      </c>
      <c r="I5204" s="62" t="s">
        <v>3947</v>
      </c>
      <c r="J5204" s="62" t="s">
        <v>105</v>
      </c>
      <c r="K5204" s="62" t="s">
        <v>246</v>
      </c>
      <c r="L5204" s="62" t="s">
        <v>4178</v>
      </c>
    </row>
    <row r="5205" spans="8:12" x14ac:dyDescent="0.25">
      <c r="H5205" s="62">
        <v>820289100</v>
      </c>
      <c r="I5205" s="62" t="s">
        <v>3947</v>
      </c>
      <c r="J5205" s="62" t="s">
        <v>105</v>
      </c>
      <c r="K5205" s="62" t="s">
        <v>248</v>
      </c>
      <c r="L5205" s="62" t="s">
        <v>4179</v>
      </c>
    </row>
    <row r="5206" spans="8:12" x14ac:dyDescent="0.25">
      <c r="H5206" s="62">
        <v>820289300</v>
      </c>
      <c r="I5206" s="62" t="s">
        <v>3947</v>
      </c>
      <c r="J5206" s="62" t="s">
        <v>105</v>
      </c>
      <c r="K5206" s="62" t="s">
        <v>248</v>
      </c>
      <c r="L5206" s="62" t="s">
        <v>4180</v>
      </c>
    </row>
    <row r="5207" spans="8:12" x14ac:dyDescent="0.25">
      <c r="H5207" s="62">
        <v>820290900</v>
      </c>
      <c r="I5207" s="62" t="s">
        <v>3947</v>
      </c>
      <c r="J5207" s="62" t="s">
        <v>105</v>
      </c>
      <c r="K5207" s="62" t="s">
        <v>248</v>
      </c>
      <c r="L5207" s="62" t="s">
        <v>4181</v>
      </c>
    </row>
    <row r="5208" spans="8:12" x14ac:dyDescent="0.25">
      <c r="H5208" s="62">
        <v>820291000</v>
      </c>
      <c r="I5208" s="62" t="s">
        <v>3947</v>
      </c>
      <c r="J5208" s="62" t="s">
        <v>105</v>
      </c>
      <c r="K5208" s="62" t="s">
        <v>248</v>
      </c>
      <c r="L5208" s="62" t="s">
        <v>4182</v>
      </c>
    </row>
    <row r="5209" spans="8:12" x14ac:dyDescent="0.25">
      <c r="H5209" s="62">
        <v>820291100</v>
      </c>
      <c r="I5209" s="62" t="s">
        <v>3947</v>
      </c>
      <c r="J5209" s="62" t="s">
        <v>103</v>
      </c>
      <c r="K5209" s="62" t="s">
        <v>248</v>
      </c>
      <c r="L5209" s="62" t="s">
        <v>4183</v>
      </c>
    </row>
    <row r="5210" spans="8:12" x14ac:dyDescent="0.25">
      <c r="H5210" s="62">
        <v>820293400</v>
      </c>
      <c r="I5210" s="62" t="s">
        <v>3947</v>
      </c>
      <c r="J5210" s="62" t="s">
        <v>105</v>
      </c>
      <c r="K5210" s="62" t="s">
        <v>248</v>
      </c>
      <c r="L5210" s="62" t="s">
        <v>4184</v>
      </c>
    </row>
    <row r="5211" spans="8:12" x14ac:dyDescent="0.25">
      <c r="H5211" s="62">
        <v>820295100</v>
      </c>
      <c r="I5211" s="62" t="s">
        <v>3947</v>
      </c>
      <c r="J5211" s="62" t="s">
        <v>105</v>
      </c>
      <c r="K5211" s="62" t="s">
        <v>106</v>
      </c>
      <c r="L5211" s="62" t="s">
        <v>4185</v>
      </c>
    </row>
    <row r="5212" spans="8:12" x14ac:dyDescent="0.25">
      <c r="H5212" s="62">
        <v>820295400</v>
      </c>
      <c r="I5212" s="62" t="s">
        <v>3947</v>
      </c>
      <c r="J5212" s="62" t="s">
        <v>105</v>
      </c>
      <c r="K5212" s="62" t="s">
        <v>248</v>
      </c>
      <c r="L5212" s="62" t="s">
        <v>4186</v>
      </c>
    </row>
    <row r="5213" spans="8:12" x14ac:dyDescent="0.25">
      <c r="H5213" s="62">
        <v>820296000</v>
      </c>
      <c r="I5213" s="62" t="s">
        <v>3947</v>
      </c>
      <c r="J5213" s="62" t="s">
        <v>105</v>
      </c>
      <c r="K5213" s="62" t="s">
        <v>248</v>
      </c>
      <c r="L5213" s="62" t="s">
        <v>4187</v>
      </c>
    </row>
    <row r="5214" spans="8:12" x14ac:dyDescent="0.25">
      <c r="H5214" s="62">
        <v>820296300</v>
      </c>
      <c r="I5214" s="62" t="s">
        <v>3947</v>
      </c>
      <c r="J5214" s="62" t="s">
        <v>105</v>
      </c>
      <c r="K5214" s="62" t="s">
        <v>246</v>
      </c>
      <c r="L5214" s="62" t="s">
        <v>4188</v>
      </c>
    </row>
    <row r="5215" spans="8:12" x14ac:dyDescent="0.25">
      <c r="H5215" s="62">
        <v>820297000</v>
      </c>
      <c r="I5215" s="62" t="s">
        <v>3947</v>
      </c>
      <c r="J5215" s="62" t="s">
        <v>105</v>
      </c>
      <c r="K5215" s="62" t="s">
        <v>248</v>
      </c>
      <c r="L5215" s="62" t="s">
        <v>4189</v>
      </c>
    </row>
    <row r="5216" spans="8:12" x14ac:dyDescent="0.25">
      <c r="H5216" s="62">
        <v>820297300</v>
      </c>
      <c r="I5216" s="62" t="s">
        <v>3947</v>
      </c>
      <c r="J5216" s="62" t="s">
        <v>105</v>
      </c>
      <c r="K5216" s="62" t="s">
        <v>248</v>
      </c>
      <c r="L5216" s="62" t="s">
        <v>4190</v>
      </c>
    </row>
    <row r="5217" spans="8:12" x14ac:dyDescent="0.25">
      <c r="H5217" s="62">
        <v>820299400</v>
      </c>
      <c r="I5217" s="62" t="s">
        <v>3947</v>
      </c>
      <c r="J5217" s="62" t="s">
        <v>105</v>
      </c>
      <c r="K5217" s="62" t="s">
        <v>248</v>
      </c>
      <c r="L5217" s="62" t="s">
        <v>4191</v>
      </c>
    </row>
    <row r="5218" spans="8:12" x14ac:dyDescent="0.25">
      <c r="H5218" s="62">
        <v>820302100</v>
      </c>
      <c r="I5218" s="62" t="s">
        <v>3947</v>
      </c>
      <c r="J5218" s="62" t="s">
        <v>105</v>
      </c>
      <c r="K5218" s="62" t="s">
        <v>248</v>
      </c>
      <c r="L5218" s="62" t="s">
        <v>4192</v>
      </c>
    </row>
    <row r="5219" spans="8:12" x14ac:dyDescent="0.25">
      <c r="H5219" s="62">
        <v>820302705</v>
      </c>
      <c r="I5219" s="62" t="s">
        <v>3947</v>
      </c>
      <c r="J5219" s="62" t="s">
        <v>105</v>
      </c>
      <c r="K5219" s="62" t="s">
        <v>106</v>
      </c>
      <c r="L5219" s="62" t="s">
        <v>4193</v>
      </c>
    </row>
    <row r="5220" spans="8:12" x14ac:dyDescent="0.25">
      <c r="H5220" s="62">
        <v>820303200</v>
      </c>
      <c r="I5220" s="62" t="s">
        <v>3947</v>
      </c>
      <c r="J5220" s="62" t="s">
        <v>105</v>
      </c>
      <c r="K5220" s="62" t="s">
        <v>248</v>
      </c>
      <c r="L5220" s="62" t="s">
        <v>4194</v>
      </c>
    </row>
    <row r="5221" spans="8:12" x14ac:dyDescent="0.25">
      <c r="H5221" s="62">
        <v>820303300</v>
      </c>
      <c r="I5221" s="62" t="s">
        <v>3947</v>
      </c>
      <c r="J5221" s="62" t="s">
        <v>105</v>
      </c>
      <c r="K5221" s="62" t="s">
        <v>248</v>
      </c>
      <c r="L5221" s="62" t="s">
        <v>4195</v>
      </c>
    </row>
    <row r="5222" spans="8:12" x14ac:dyDescent="0.25">
      <c r="H5222" s="62">
        <v>820306000</v>
      </c>
      <c r="I5222" s="62" t="s">
        <v>3947</v>
      </c>
      <c r="J5222" s="62" t="s">
        <v>103</v>
      </c>
      <c r="K5222" s="62" t="s">
        <v>250</v>
      </c>
      <c r="L5222" s="62" t="s">
        <v>4196</v>
      </c>
    </row>
    <row r="5223" spans="8:12" x14ac:dyDescent="0.25">
      <c r="H5223" s="62">
        <v>820306700</v>
      </c>
      <c r="I5223" s="62" t="s">
        <v>3947</v>
      </c>
      <c r="J5223" s="62" t="s">
        <v>105</v>
      </c>
      <c r="K5223" s="62" t="s">
        <v>248</v>
      </c>
      <c r="L5223" s="62" t="s">
        <v>4197</v>
      </c>
    </row>
    <row r="5224" spans="8:12" x14ac:dyDescent="0.25">
      <c r="H5224" s="62">
        <v>820310400</v>
      </c>
      <c r="I5224" s="62" t="s">
        <v>3947</v>
      </c>
      <c r="J5224" s="62" t="s">
        <v>103</v>
      </c>
      <c r="K5224" s="62" t="s">
        <v>246</v>
      </c>
      <c r="L5224" s="62" t="s">
        <v>5182</v>
      </c>
    </row>
    <row r="5225" spans="8:12" x14ac:dyDescent="0.25">
      <c r="H5225" s="62">
        <v>820310702</v>
      </c>
      <c r="I5225" s="62" t="s">
        <v>3947</v>
      </c>
      <c r="J5225" s="62" t="s">
        <v>105</v>
      </c>
      <c r="K5225" s="62" t="s">
        <v>106</v>
      </c>
      <c r="L5225" s="62" t="s">
        <v>4198</v>
      </c>
    </row>
    <row r="5226" spans="8:12" x14ac:dyDescent="0.25">
      <c r="H5226" s="62">
        <v>820313700</v>
      </c>
      <c r="I5226" s="62" t="s">
        <v>3947</v>
      </c>
      <c r="J5226" s="62" t="s">
        <v>105</v>
      </c>
      <c r="K5226" s="62" t="s">
        <v>248</v>
      </c>
      <c r="L5226" s="62" t="s">
        <v>4199</v>
      </c>
    </row>
    <row r="5227" spans="8:12" x14ac:dyDescent="0.25">
      <c r="H5227" s="62">
        <v>820314800</v>
      </c>
      <c r="I5227" s="62" t="s">
        <v>3947</v>
      </c>
      <c r="J5227" s="62" t="s">
        <v>103</v>
      </c>
      <c r="K5227" s="62" t="s">
        <v>246</v>
      </c>
      <c r="L5227" s="62" t="s">
        <v>5466</v>
      </c>
    </row>
    <row r="5228" spans="8:12" x14ac:dyDescent="0.25">
      <c r="H5228" s="62">
        <v>820315100</v>
      </c>
      <c r="I5228" s="62" t="s">
        <v>3947</v>
      </c>
      <c r="J5228" s="62" t="s">
        <v>105</v>
      </c>
      <c r="K5228" s="62" t="s">
        <v>248</v>
      </c>
      <c r="L5228" s="62" t="s">
        <v>4200</v>
      </c>
    </row>
    <row r="5229" spans="8:12" x14ac:dyDescent="0.25">
      <c r="H5229" s="62">
        <v>820315600</v>
      </c>
      <c r="I5229" s="62" t="s">
        <v>3947</v>
      </c>
      <c r="J5229" s="62" t="s">
        <v>105</v>
      </c>
      <c r="K5229" s="62" t="s">
        <v>246</v>
      </c>
      <c r="L5229" s="62" t="s">
        <v>5183</v>
      </c>
    </row>
    <row r="5230" spans="8:12" x14ac:dyDescent="0.25">
      <c r="H5230" s="62">
        <v>820316100</v>
      </c>
      <c r="I5230" s="62" t="s">
        <v>3947</v>
      </c>
      <c r="J5230" s="62" t="s">
        <v>105</v>
      </c>
      <c r="K5230" s="62" t="s">
        <v>248</v>
      </c>
      <c r="L5230" s="62" t="s">
        <v>4201</v>
      </c>
    </row>
    <row r="5231" spans="8:12" x14ac:dyDescent="0.25">
      <c r="H5231" s="62">
        <v>820316300</v>
      </c>
      <c r="I5231" s="62" t="s">
        <v>3947</v>
      </c>
      <c r="J5231" s="62" t="s">
        <v>105</v>
      </c>
      <c r="K5231" s="62" t="s">
        <v>248</v>
      </c>
      <c r="L5231" s="62" t="s">
        <v>4202</v>
      </c>
    </row>
    <row r="5232" spans="8:12" x14ac:dyDescent="0.25">
      <c r="H5232" s="62">
        <v>820317400</v>
      </c>
      <c r="I5232" s="62" t="s">
        <v>3947</v>
      </c>
      <c r="J5232" s="62" t="s">
        <v>103</v>
      </c>
      <c r="K5232" s="62" t="s">
        <v>248</v>
      </c>
      <c r="L5232" s="62" t="s">
        <v>4203</v>
      </c>
    </row>
    <row r="5233" spans="8:12" x14ac:dyDescent="0.25">
      <c r="H5233" s="62">
        <v>820318700</v>
      </c>
      <c r="I5233" s="62" t="s">
        <v>3947</v>
      </c>
      <c r="J5233" s="62" t="s">
        <v>105</v>
      </c>
      <c r="K5233" s="62" t="s">
        <v>106</v>
      </c>
      <c r="L5233" s="62" t="s">
        <v>4204</v>
      </c>
    </row>
    <row r="5234" spans="8:12" x14ac:dyDescent="0.25">
      <c r="H5234" s="62">
        <v>820319600</v>
      </c>
      <c r="I5234" s="62" t="s">
        <v>3947</v>
      </c>
      <c r="J5234" s="62" t="s">
        <v>105</v>
      </c>
      <c r="K5234" s="62" t="s">
        <v>248</v>
      </c>
      <c r="L5234" s="62" t="s">
        <v>4205</v>
      </c>
    </row>
    <row r="5235" spans="8:12" x14ac:dyDescent="0.25">
      <c r="H5235" s="62">
        <v>820346207</v>
      </c>
      <c r="I5235" s="62" t="s">
        <v>3947</v>
      </c>
      <c r="J5235" s="62" t="s">
        <v>103</v>
      </c>
      <c r="K5235" s="62" t="s">
        <v>106</v>
      </c>
      <c r="L5235" s="62" t="s">
        <v>5184</v>
      </c>
    </row>
    <row r="5236" spans="8:12" x14ac:dyDescent="0.25">
      <c r="H5236" s="62">
        <v>820346302</v>
      </c>
      <c r="I5236" s="62" t="s">
        <v>3947</v>
      </c>
      <c r="J5236" s="62" t="s">
        <v>105</v>
      </c>
      <c r="K5236" s="62" t="s">
        <v>106</v>
      </c>
      <c r="L5236" s="62" t="s">
        <v>5185</v>
      </c>
    </row>
    <row r="5237" spans="8:12" x14ac:dyDescent="0.25">
      <c r="H5237" s="62">
        <v>820346303</v>
      </c>
      <c r="I5237" s="62" t="s">
        <v>3947</v>
      </c>
      <c r="J5237" s="62" t="s">
        <v>105</v>
      </c>
      <c r="K5237" s="62" t="s">
        <v>106</v>
      </c>
      <c r="L5237" s="62" t="s">
        <v>5186</v>
      </c>
    </row>
    <row r="5238" spans="8:12" x14ac:dyDescent="0.25">
      <c r="H5238" s="62">
        <v>820346508</v>
      </c>
      <c r="I5238" s="62" t="s">
        <v>3947</v>
      </c>
      <c r="J5238" s="62" t="s">
        <v>105</v>
      </c>
      <c r="K5238" s="62" t="s">
        <v>106</v>
      </c>
      <c r="L5238" s="62" t="s">
        <v>4206</v>
      </c>
    </row>
    <row r="5239" spans="8:12" x14ac:dyDescent="0.25">
      <c r="H5239" s="62">
        <v>820346614</v>
      </c>
      <c r="I5239" s="62" t="s">
        <v>3947</v>
      </c>
      <c r="J5239" s="62" t="s">
        <v>105</v>
      </c>
      <c r="K5239" s="62" t="s">
        <v>106</v>
      </c>
      <c r="L5239" s="62" t="s">
        <v>4207</v>
      </c>
    </row>
    <row r="5240" spans="8:12" x14ac:dyDescent="0.25">
      <c r="H5240" s="62">
        <v>820346615</v>
      </c>
      <c r="I5240" s="62" t="s">
        <v>3947</v>
      </c>
      <c r="J5240" s="62" t="s">
        <v>105</v>
      </c>
      <c r="K5240" s="62" t="s">
        <v>106</v>
      </c>
      <c r="L5240" s="62" t="s">
        <v>4208</v>
      </c>
    </row>
    <row r="5241" spans="8:12" x14ac:dyDescent="0.25">
      <c r="H5241" s="62">
        <v>820346706</v>
      </c>
      <c r="I5241" s="62" t="s">
        <v>3947</v>
      </c>
      <c r="J5241" s="62" t="s">
        <v>105</v>
      </c>
      <c r="K5241" s="62" t="s">
        <v>106</v>
      </c>
      <c r="L5241" s="62" t="s">
        <v>4209</v>
      </c>
    </row>
    <row r="5242" spans="8:12" x14ac:dyDescent="0.25">
      <c r="H5242" s="62">
        <v>820347001</v>
      </c>
      <c r="I5242" s="62" t="s">
        <v>3947</v>
      </c>
      <c r="J5242" s="62" t="s">
        <v>105</v>
      </c>
      <c r="K5242" s="62" t="s">
        <v>106</v>
      </c>
      <c r="L5242" s="62" t="s">
        <v>4210</v>
      </c>
    </row>
    <row r="5243" spans="8:12" x14ac:dyDescent="0.25">
      <c r="H5243" s="62">
        <v>820360300</v>
      </c>
      <c r="I5243" s="62" t="s">
        <v>3947</v>
      </c>
      <c r="J5243" s="62" t="s">
        <v>103</v>
      </c>
      <c r="K5243" s="62" t="s">
        <v>106</v>
      </c>
      <c r="L5243" s="62" t="s">
        <v>4211</v>
      </c>
    </row>
    <row r="5244" spans="8:12" x14ac:dyDescent="0.25">
      <c r="H5244" s="62">
        <v>820360400</v>
      </c>
      <c r="I5244" s="62" t="s">
        <v>3947</v>
      </c>
      <c r="J5244" s="62" t="s">
        <v>105</v>
      </c>
      <c r="K5244" s="62" t="s">
        <v>106</v>
      </c>
      <c r="L5244" s="62" t="s">
        <v>4212</v>
      </c>
    </row>
    <row r="5245" spans="8:12" x14ac:dyDescent="0.25">
      <c r="H5245" s="62">
        <v>820360500</v>
      </c>
      <c r="I5245" s="62" t="s">
        <v>3947</v>
      </c>
      <c r="J5245" s="62" t="s">
        <v>105</v>
      </c>
      <c r="K5245" s="62" t="s">
        <v>106</v>
      </c>
      <c r="L5245" s="62" t="s">
        <v>4213</v>
      </c>
    </row>
    <row r="5246" spans="8:12" x14ac:dyDescent="0.25">
      <c r="H5246" s="62">
        <v>820361200</v>
      </c>
      <c r="I5246" s="62" t="s">
        <v>3947</v>
      </c>
      <c r="J5246" s="62" t="s">
        <v>105</v>
      </c>
      <c r="K5246" s="62" t="s">
        <v>106</v>
      </c>
      <c r="L5246" s="62" t="s">
        <v>4214</v>
      </c>
    </row>
    <row r="5247" spans="8:12" x14ac:dyDescent="0.25">
      <c r="H5247" s="62">
        <v>820361900</v>
      </c>
      <c r="I5247" s="62" t="s">
        <v>3947</v>
      </c>
      <c r="J5247" s="62" t="s">
        <v>105</v>
      </c>
      <c r="K5247" s="62" t="s">
        <v>106</v>
      </c>
      <c r="L5247" s="62" t="s">
        <v>4215</v>
      </c>
    </row>
    <row r="5248" spans="8:12" x14ac:dyDescent="0.25">
      <c r="H5248" s="62">
        <v>820362300</v>
      </c>
      <c r="I5248" s="62" t="s">
        <v>3947</v>
      </c>
      <c r="J5248" s="62" t="s">
        <v>105</v>
      </c>
      <c r="K5248" s="62" t="s">
        <v>106</v>
      </c>
      <c r="L5248" s="62" t="s">
        <v>4216</v>
      </c>
    </row>
    <row r="5249" spans="8:12" x14ac:dyDescent="0.25">
      <c r="H5249" s="62">
        <v>820363000</v>
      </c>
      <c r="I5249" s="62" t="s">
        <v>3947</v>
      </c>
      <c r="J5249" s="62" t="s">
        <v>105</v>
      </c>
      <c r="K5249" s="62" t="s">
        <v>106</v>
      </c>
      <c r="L5249" s="62" t="s">
        <v>4217</v>
      </c>
    </row>
    <row r="5250" spans="8:12" x14ac:dyDescent="0.25">
      <c r="H5250" s="62">
        <v>820363500</v>
      </c>
      <c r="I5250" s="62" t="s">
        <v>3947</v>
      </c>
      <c r="J5250" s="62" t="s">
        <v>105</v>
      </c>
      <c r="K5250" s="62" t="s">
        <v>106</v>
      </c>
      <c r="L5250" s="62" t="s">
        <v>4218</v>
      </c>
    </row>
    <row r="5251" spans="8:12" x14ac:dyDescent="0.25">
      <c r="H5251" s="62">
        <v>820364100</v>
      </c>
      <c r="I5251" s="62" t="s">
        <v>3947</v>
      </c>
      <c r="J5251" s="62" t="s">
        <v>105</v>
      </c>
      <c r="K5251" s="62" t="s">
        <v>106</v>
      </c>
      <c r="L5251" s="62" t="s">
        <v>5187</v>
      </c>
    </row>
    <row r="5252" spans="8:12" x14ac:dyDescent="0.25">
      <c r="H5252" s="62">
        <v>820369601</v>
      </c>
      <c r="I5252" s="62" t="s">
        <v>3947</v>
      </c>
      <c r="J5252" s="62" t="s">
        <v>105</v>
      </c>
      <c r="K5252" s="62" t="s">
        <v>106</v>
      </c>
      <c r="L5252" s="62" t="s">
        <v>4219</v>
      </c>
    </row>
    <row r="5253" spans="8:12" x14ac:dyDescent="0.25">
      <c r="H5253" s="62">
        <v>820374800</v>
      </c>
      <c r="I5253" s="62" t="s">
        <v>3947</v>
      </c>
      <c r="J5253" s="62" t="s">
        <v>105</v>
      </c>
      <c r="K5253" s="62" t="s">
        <v>248</v>
      </c>
      <c r="L5253" s="62" t="s">
        <v>4220</v>
      </c>
    </row>
    <row r="5254" spans="8:12" x14ac:dyDescent="0.25">
      <c r="H5254" s="62">
        <v>820375000</v>
      </c>
      <c r="I5254" s="62" t="s">
        <v>3947</v>
      </c>
      <c r="J5254" s="62" t="s">
        <v>105</v>
      </c>
      <c r="K5254" s="62" t="s">
        <v>248</v>
      </c>
      <c r="L5254" s="62" t="s">
        <v>4221</v>
      </c>
    </row>
    <row r="5255" spans="8:12" x14ac:dyDescent="0.25">
      <c r="H5255" s="62">
        <v>820375100</v>
      </c>
      <c r="I5255" s="62" t="s">
        <v>3947</v>
      </c>
      <c r="J5255" s="62" t="s">
        <v>105</v>
      </c>
      <c r="K5255" s="62" t="s">
        <v>248</v>
      </c>
      <c r="L5255" s="62" t="s">
        <v>4222</v>
      </c>
    </row>
    <row r="5256" spans="8:12" x14ac:dyDescent="0.25">
      <c r="H5256" s="62">
        <v>820375200</v>
      </c>
      <c r="I5256" s="62" t="s">
        <v>3947</v>
      </c>
      <c r="J5256" s="62" t="s">
        <v>105</v>
      </c>
      <c r="K5256" s="62" t="s">
        <v>106</v>
      </c>
      <c r="L5256" s="62" t="s">
        <v>5188</v>
      </c>
    </row>
    <row r="5257" spans="8:12" x14ac:dyDescent="0.25">
      <c r="H5257" s="62">
        <v>820375300</v>
      </c>
      <c r="I5257" s="62" t="s">
        <v>3947</v>
      </c>
      <c r="J5257" s="62" t="s">
        <v>105</v>
      </c>
      <c r="K5257" s="62" t="s">
        <v>248</v>
      </c>
      <c r="L5257" s="62" t="s">
        <v>4223</v>
      </c>
    </row>
    <row r="5258" spans="8:12" x14ac:dyDescent="0.25">
      <c r="H5258" s="62">
        <v>820375600</v>
      </c>
      <c r="I5258" s="62" t="s">
        <v>3947</v>
      </c>
      <c r="J5258" s="62" t="s">
        <v>105</v>
      </c>
      <c r="K5258" s="62" t="s">
        <v>246</v>
      </c>
      <c r="L5258" s="62" t="s">
        <v>4224</v>
      </c>
    </row>
    <row r="5259" spans="8:12" x14ac:dyDescent="0.25">
      <c r="H5259" s="62">
        <v>820375700</v>
      </c>
      <c r="I5259" s="62" t="s">
        <v>3947</v>
      </c>
      <c r="J5259" s="62" t="s">
        <v>105</v>
      </c>
      <c r="K5259" s="62" t="s">
        <v>246</v>
      </c>
      <c r="L5259" s="62" t="s">
        <v>4225</v>
      </c>
    </row>
    <row r="5260" spans="8:12" x14ac:dyDescent="0.25">
      <c r="H5260" s="62">
        <v>820376000</v>
      </c>
      <c r="I5260" s="62" t="s">
        <v>3947</v>
      </c>
      <c r="J5260" s="62" t="s">
        <v>105</v>
      </c>
      <c r="K5260" s="62" t="s">
        <v>106</v>
      </c>
      <c r="L5260" s="62" t="s">
        <v>4226</v>
      </c>
    </row>
    <row r="5261" spans="8:12" x14ac:dyDescent="0.25">
      <c r="H5261" s="62">
        <v>820379300</v>
      </c>
      <c r="I5261" s="62" t="s">
        <v>3947</v>
      </c>
      <c r="J5261" s="62" t="s">
        <v>103</v>
      </c>
      <c r="K5261" s="62" t="s">
        <v>248</v>
      </c>
      <c r="L5261" s="62" t="s">
        <v>5189</v>
      </c>
    </row>
    <row r="5262" spans="8:12" x14ac:dyDescent="0.25">
      <c r="H5262" s="62">
        <v>820379500</v>
      </c>
      <c r="I5262" s="62" t="s">
        <v>3947</v>
      </c>
      <c r="J5262" s="62" t="s">
        <v>103</v>
      </c>
      <c r="K5262" s="62" t="s">
        <v>248</v>
      </c>
      <c r="L5262" s="62" t="s">
        <v>4227</v>
      </c>
    </row>
    <row r="5263" spans="8:12" x14ac:dyDescent="0.25">
      <c r="H5263" s="62">
        <v>820380100</v>
      </c>
      <c r="I5263" s="62" t="s">
        <v>3947</v>
      </c>
      <c r="J5263" s="62" t="s">
        <v>103</v>
      </c>
      <c r="K5263" s="62" t="s">
        <v>250</v>
      </c>
      <c r="L5263" s="62" t="s">
        <v>4228</v>
      </c>
    </row>
    <row r="5264" spans="8:12" x14ac:dyDescent="0.25">
      <c r="H5264" s="62">
        <v>820381100</v>
      </c>
      <c r="I5264" s="62" t="s">
        <v>3947</v>
      </c>
      <c r="J5264" s="62" t="s">
        <v>103</v>
      </c>
      <c r="K5264" s="62" t="s">
        <v>248</v>
      </c>
      <c r="L5264" s="62" t="s">
        <v>4229</v>
      </c>
    </row>
    <row r="5265" spans="8:12" x14ac:dyDescent="0.25">
      <c r="H5265" s="62">
        <v>820381400</v>
      </c>
      <c r="I5265" s="62" t="s">
        <v>3947</v>
      </c>
      <c r="J5265" s="62" t="s">
        <v>103</v>
      </c>
      <c r="K5265" s="62" t="s">
        <v>250</v>
      </c>
      <c r="L5265" s="62" t="s">
        <v>4230</v>
      </c>
    </row>
    <row r="5266" spans="8:12" x14ac:dyDescent="0.25">
      <c r="H5266" s="62">
        <v>820381700</v>
      </c>
      <c r="I5266" s="62" t="s">
        <v>3947</v>
      </c>
      <c r="J5266" s="62" t="s">
        <v>103</v>
      </c>
      <c r="K5266" s="62" t="s">
        <v>246</v>
      </c>
      <c r="L5266" s="62" t="s">
        <v>5190</v>
      </c>
    </row>
    <row r="5267" spans="8:12" x14ac:dyDescent="0.25">
      <c r="H5267" s="62">
        <v>820382000</v>
      </c>
      <c r="I5267" s="62" t="s">
        <v>3947</v>
      </c>
      <c r="J5267" s="62" t="s">
        <v>103</v>
      </c>
      <c r="K5267" s="62" t="s">
        <v>250</v>
      </c>
      <c r="L5267" s="62" t="s">
        <v>4231</v>
      </c>
    </row>
    <row r="5268" spans="8:12" x14ac:dyDescent="0.25">
      <c r="H5268" s="62">
        <v>820382200</v>
      </c>
      <c r="I5268" s="62" t="s">
        <v>3947</v>
      </c>
      <c r="J5268" s="62" t="s">
        <v>103</v>
      </c>
      <c r="K5268" s="62" t="s">
        <v>248</v>
      </c>
      <c r="L5268" s="62" t="s">
        <v>5467</v>
      </c>
    </row>
    <row r="5269" spans="8:12" x14ac:dyDescent="0.25">
      <c r="H5269" s="62">
        <v>820382300</v>
      </c>
      <c r="I5269" s="62" t="s">
        <v>3947</v>
      </c>
      <c r="J5269" s="62" t="s">
        <v>103</v>
      </c>
      <c r="K5269" s="62" t="s">
        <v>250</v>
      </c>
      <c r="L5269" s="62" t="s">
        <v>4232</v>
      </c>
    </row>
    <row r="5270" spans="8:12" x14ac:dyDescent="0.25">
      <c r="H5270" s="62">
        <v>820387700</v>
      </c>
      <c r="I5270" s="62" t="s">
        <v>3947</v>
      </c>
      <c r="J5270" s="62" t="s">
        <v>105</v>
      </c>
      <c r="K5270" s="62" t="s">
        <v>250</v>
      </c>
      <c r="L5270" s="62" t="s">
        <v>4233</v>
      </c>
    </row>
    <row r="5271" spans="8:12" x14ac:dyDescent="0.25">
      <c r="H5271" s="62">
        <v>820387800</v>
      </c>
      <c r="I5271" s="62" t="s">
        <v>3947</v>
      </c>
      <c r="J5271" s="62" t="s">
        <v>105</v>
      </c>
      <c r="K5271" s="62" t="s">
        <v>250</v>
      </c>
      <c r="L5271" s="62" t="s">
        <v>4234</v>
      </c>
    </row>
    <row r="5272" spans="8:12" x14ac:dyDescent="0.25">
      <c r="H5272" s="62">
        <v>820387900</v>
      </c>
      <c r="I5272" s="62" t="s">
        <v>3947</v>
      </c>
      <c r="J5272" s="62" t="s">
        <v>105</v>
      </c>
      <c r="K5272" s="62" t="s">
        <v>250</v>
      </c>
      <c r="L5272" s="62" t="s">
        <v>4235</v>
      </c>
    </row>
    <row r="5273" spans="8:12" x14ac:dyDescent="0.25">
      <c r="H5273" s="62">
        <v>820388000</v>
      </c>
      <c r="I5273" s="62" t="s">
        <v>3947</v>
      </c>
      <c r="J5273" s="62" t="s">
        <v>105</v>
      </c>
      <c r="K5273" s="62" t="s">
        <v>250</v>
      </c>
      <c r="L5273" s="62" t="s">
        <v>4236</v>
      </c>
    </row>
    <row r="5274" spans="8:12" x14ac:dyDescent="0.25">
      <c r="H5274" s="62">
        <v>820388800</v>
      </c>
      <c r="I5274" s="62" t="s">
        <v>3947</v>
      </c>
      <c r="J5274" s="62" t="s">
        <v>105</v>
      </c>
      <c r="K5274" s="62" t="s">
        <v>250</v>
      </c>
      <c r="L5274" s="62" t="s">
        <v>4237</v>
      </c>
    </row>
    <row r="5275" spans="8:12" x14ac:dyDescent="0.25">
      <c r="H5275" s="62">
        <v>820390800</v>
      </c>
      <c r="I5275" s="62" t="s">
        <v>3947</v>
      </c>
      <c r="J5275" s="62" t="s">
        <v>103</v>
      </c>
      <c r="K5275" s="62" t="s">
        <v>246</v>
      </c>
      <c r="L5275" s="62" t="s">
        <v>5468</v>
      </c>
    </row>
    <row r="5276" spans="8:12" x14ac:dyDescent="0.25">
      <c r="H5276" s="62">
        <v>820395600</v>
      </c>
      <c r="I5276" s="62" t="s">
        <v>3947</v>
      </c>
      <c r="J5276" s="62" t="s">
        <v>103</v>
      </c>
      <c r="K5276" s="62" t="s">
        <v>248</v>
      </c>
      <c r="L5276" s="62" t="s">
        <v>4238</v>
      </c>
    </row>
    <row r="5277" spans="8:12" x14ac:dyDescent="0.25">
      <c r="H5277" s="62">
        <v>820395900</v>
      </c>
      <c r="I5277" s="62" t="s">
        <v>3947</v>
      </c>
      <c r="J5277" s="62" t="s">
        <v>103</v>
      </c>
      <c r="K5277" s="62" t="s">
        <v>250</v>
      </c>
      <c r="L5277" s="62" t="s">
        <v>4239</v>
      </c>
    </row>
    <row r="5278" spans="8:12" x14ac:dyDescent="0.25">
      <c r="H5278" s="62">
        <v>820396700</v>
      </c>
      <c r="I5278" s="62" t="s">
        <v>3947</v>
      </c>
      <c r="J5278" s="62" t="s">
        <v>103</v>
      </c>
      <c r="K5278" s="62" t="s">
        <v>250</v>
      </c>
      <c r="L5278" s="62" t="s">
        <v>4240</v>
      </c>
    </row>
    <row r="5279" spans="8:12" x14ac:dyDescent="0.25">
      <c r="H5279" s="62">
        <v>820396900</v>
      </c>
      <c r="I5279" s="62" t="s">
        <v>3947</v>
      </c>
      <c r="J5279" s="62" t="s">
        <v>103</v>
      </c>
      <c r="K5279" s="62" t="s">
        <v>248</v>
      </c>
      <c r="L5279" s="62" t="s">
        <v>5469</v>
      </c>
    </row>
    <row r="5280" spans="8:12" x14ac:dyDescent="0.25">
      <c r="H5280" s="62">
        <v>820401900</v>
      </c>
      <c r="I5280" s="62" t="s">
        <v>3947</v>
      </c>
      <c r="J5280" s="62" t="s">
        <v>103</v>
      </c>
      <c r="K5280" s="62" t="s">
        <v>250</v>
      </c>
      <c r="L5280" s="62" t="s">
        <v>4241</v>
      </c>
    </row>
    <row r="5281" spans="8:12" x14ac:dyDescent="0.25">
      <c r="H5281" s="62">
        <v>820405700</v>
      </c>
      <c r="I5281" s="62" t="s">
        <v>3947</v>
      </c>
      <c r="J5281" s="62" t="s">
        <v>105</v>
      </c>
      <c r="K5281" s="62" t="s">
        <v>248</v>
      </c>
      <c r="L5281" s="62" t="s">
        <v>5191</v>
      </c>
    </row>
    <row r="5282" spans="8:12" x14ac:dyDescent="0.25">
      <c r="H5282" s="62">
        <v>820407500</v>
      </c>
      <c r="I5282" s="62" t="s">
        <v>3947</v>
      </c>
      <c r="J5282" s="62" t="s">
        <v>103</v>
      </c>
      <c r="K5282" s="62" t="s">
        <v>246</v>
      </c>
      <c r="L5282" s="62" t="s">
        <v>5192</v>
      </c>
    </row>
    <row r="5283" spans="8:12" x14ac:dyDescent="0.25">
      <c r="H5283" s="62">
        <v>820407700</v>
      </c>
      <c r="I5283" s="62" t="s">
        <v>3947</v>
      </c>
      <c r="J5283" s="62" t="s">
        <v>103</v>
      </c>
      <c r="K5283" s="62" t="s">
        <v>250</v>
      </c>
      <c r="L5283" s="62" t="s">
        <v>4242</v>
      </c>
    </row>
    <row r="5284" spans="8:12" x14ac:dyDescent="0.25">
      <c r="H5284" s="62">
        <v>820408400</v>
      </c>
      <c r="I5284" s="62" t="s">
        <v>3947</v>
      </c>
      <c r="J5284" s="62" t="s">
        <v>105</v>
      </c>
      <c r="K5284" s="62" t="s">
        <v>106</v>
      </c>
      <c r="L5284" s="62" t="s">
        <v>4243</v>
      </c>
    </row>
    <row r="5285" spans="8:12" x14ac:dyDescent="0.25">
      <c r="H5285" s="62">
        <v>820408401</v>
      </c>
      <c r="I5285" s="62" t="s">
        <v>3947</v>
      </c>
      <c r="J5285" s="62" t="s">
        <v>105</v>
      </c>
      <c r="K5285" s="62" t="s">
        <v>106</v>
      </c>
      <c r="L5285" s="62" t="s">
        <v>4208</v>
      </c>
    </row>
    <row r="5286" spans="8:12" x14ac:dyDescent="0.25">
      <c r="H5286" s="62">
        <v>820409300</v>
      </c>
      <c r="I5286" s="62" t="s">
        <v>3947</v>
      </c>
      <c r="J5286" s="62" t="s">
        <v>103</v>
      </c>
      <c r="K5286" s="62" t="s">
        <v>246</v>
      </c>
      <c r="L5286" s="62" t="s">
        <v>5193</v>
      </c>
    </row>
    <row r="5287" spans="8:12" x14ac:dyDescent="0.25">
      <c r="H5287" s="62">
        <v>820409700</v>
      </c>
      <c r="I5287" s="62" t="s">
        <v>3947</v>
      </c>
      <c r="J5287" s="62" t="s">
        <v>103</v>
      </c>
      <c r="K5287" s="62" t="s">
        <v>246</v>
      </c>
      <c r="L5287" s="62" t="s">
        <v>5470</v>
      </c>
    </row>
    <row r="5288" spans="8:12" x14ac:dyDescent="0.25">
      <c r="H5288" s="62">
        <v>820412100</v>
      </c>
      <c r="I5288" s="62" t="s">
        <v>3947</v>
      </c>
      <c r="J5288" s="62" t="s">
        <v>103</v>
      </c>
      <c r="K5288" s="62" t="s">
        <v>250</v>
      </c>
      <c r="L5288" s="62" t="s">
        <v>4244</v>
      </c>
    </row>
    <row r="5289" spans="8:12" x14ac:dyDescent="0.25">
      <c r="H5289" s="62">
        <v>820413700</v>
      </c>
      <c r="I5289" s="62" t="s">
        <v>3947</v>
      </c>
      <c r="J5289" s="62" t="s">
        <v>103</v>
      </c>
      <c r="K5289" s="62" t="s">
        <v>250</v>
      </c>
      <c r="L5289" s="62" t="s">
        <v>4245</v>
      </c>
    </row>
    <row r="5290" spans="8:12" x14ac:dyDescent="0.25">
      <c r="H5290" s="62">
        <v>820413900</v>
      </c>
      <c r="I5290" s="62" t="s">
        <v>3947</v>
      </c>
      <c r="J5290" s="62" t="s">
        <v>103</v>
      </c>
      <c r="K5290" s="62" t="s">
        <v>250</v>
      </c>
      <c r="L5290" s="62" t="s">
        <v>4246</v>
      </c>
    </row>
    <row r="5291" spans="8:12" x14ac:dyDescent="0.25">
      <c r="H5291" s="62">
        <v>820415900</v>
      </c>
      <c r="I5291" s="62" t="s">
        <v>3947</v>
      </c>
      <c r="J5291" s="62" t="s">
        <v>103</v>
      </c>
      <c r="K5291" s="62" t="s">
        <v>250</v>
      </c>
      <c r="L5291" s="62" t="s">
        <v>4247</v>
      </c>
    </row>
    <row r="5292" spans="8:12" x14ac:dyDescent="0.25">
      <c r="H5292" s="62">
        <v>820417700</v>
      </c>
      <c r="I5292" s="62" t="s">
        <v>3947</v>
      </c>
      <c r="J5292" s="62" t="s">
        <v>103</v>
      </c>
      <c r="K5292" s="62" t="s">
        <v>250</v>
      </c>
      <c r="L5292" s="62" t="s">
        <v>4248</v>
      </c>
    </row>
    <row r="5293" spans="8:12" x14ac:dyDescent="0.25">
      <c r="H5293" s="62">
        <v>820420900</v>
      </c>
      <c r="I5293" s="62" t="s">
        <v>3947</v>
      </c>
      <c r="J5293" s="62" t="s">
        <v>103</v>
      </c>
      <c r="K5293" s="62" t="s">
        <v>246</v>
      </c>
      <c r="L5293" s="62" t="s">
        <v>5471</v>
      </c>
    </row>
    <row r="5294" spans="8:12" x14ac:dyDescent="0.25">
      <c r="H5294" s="62">
        <v>820423600</v>
      </c>
      <c r="I5294" s="62" t="s">
        <v>3947</v>
      </c>
      <c r="J5294" s="62" t="s">
        <v>105</v>
      </c>
      <c r="K5294" s="62" t="s">
        <v>248</v>
      </c>
      <c r="L5294" s="62" t="s">
        <v>4249</v>
      </c>
    </row>
    <row r="5295" spans="8:12" x14ac:dyDescent="0.25">
      <c r="H5295" s="62">
        <v>820423700</v>
      </c>
      <c r="I5295" s="62" t="s">
        <v>3947</v>
      </c>
      <c r="J5295" s="62" t="s">
        <v>105</v>
      </c>
      <c r="K5295" s="62" t="s">
        <v>248</v>
      </c>
      <c r="L5295" s="62" t="s">
        <v>4250</v>
      </c>
    </row>
    <row r="5296" spans="8:12" x14ac:dyDescent="0.25">
      <c r="H5296" s="62">
        <v>820427600</v>
      </c>
      <c r="I5296" s="62" t="s">
        <v>3947</v>
      </c>
      <c r="J5296" s="62" t="s">
        <v>105</v>
      </c>
      <c r="K5296" s="62" t="s">
        <v>248</v>
      </c>
      <c r="L5296" s="62" t="s">
        <v>4251</v>
      </c>
    </row>
    <row r="5297" spans="8:12" x14ac:dyDescent="0.25">
      <c r="H5297" s="62">
        <v>820428100</v>
      </c>
      <c r="I5297" s="62" t="s">
        <v>3947</v>
      </c>
      <c r="J5297" s="62" t="s">
        <v>105</v>
      </c>
      <c r="K5297" s="62" t="s">
        <v>248</v>
      </c>
      <c r="L5297" s="62" t="s">
        <v>4252</v>
      </c>
    </row>
    <row r="5298" spans="8:12" x14ac:dyDescent="0.25">
      <c r="H5298" s="62">
        <v>820428900</v>
      </c>
      <c r="I5298" s="62" t="s">
        <v>3947</v>
      </c>
      <c r="J5298" s="62" t="s">
        <v>105</v>
      </c>
      <c r="K5298" s="62" t="s">
        <v>248</v>
      </c>
      <c r="L5298" s="62" t="s">
        <v>4253</v>
      </c>
    </row>
    <row r="5299" spans="8:12" x14ac:dyDescent="0.25">
      <c r="H5299" s="62">
        <v>820431100</v>
      </c>
      <c r="I5299" s="62" t="s">
        <v>3947</v>
      </c>
      <c r="J5299" s="62" t="s">
        <v>105</v>
      </c>
      <c r="K5299" s="62" t="s">
        <v>246</v>
      </c>
      <c r="L5299" s="62" t="s">
        <v>4254</v>
      </c>
    </row>
    <row r="5300" spans="8:12" x14ac:dyDescent="0.25">
      <c r="H5300" s="62">
        <v>820431500</v>
      </c>
      <c r="I5300" s="62" t="s">
        <v>3947</v>
      </c>
      <c r="J5300" s="62" t="s">
        <v>105</v>
      </c>
      <c r="K5300" s="62" t="s">
        <v>106</v>
      </c>
      <c r="L5300" s="62" t="s">
        <v>4255</v>
      </c>
    </row>
    <row r="5301" spans="8:12" x14ac:dyDescent="0.25">
      <c r="H5301" s="62">
        <v>820432200</v>
      </c>
      <c r="I5301" s="62" t="s">
        <v>3947</v>
      </c>
      <c r="J5301" s="62" t="s">
        <v>105</v>
      </c>
      <c r="K5301" s="62" t="s">
        <v>248</v>
      </c>
      <c r="L5301" s="62" t="s">
        <v>4256</v>
      </c>
    </row>
    <row r="5302" spans="8:12" x14ac:dyDescent="0.25">
      <c r="H5302" s="62">
        <v>820434200</v>
      </c>
      <c r="I5302" s="62" t="s">
        <v>3947</v>
      </c>
      <c r="J5302" s="62" t="s">
        <v>105</v>
      </c>
      <c r="K5302" s="62" t="s">
        <v>248</v>
      </c>
      <c r="L5302" s="62" t="s">
        <v>4257</v>
      </c>
    </row>
    <row r="5303" spans="8:12" x14ac:dyDescent="0.25">
      <c r="H5303" s="62">
        <v>820434500</v>
      </c>
      <c r="I5303" s="62" t="s">
        <v>3947</v>
      </c>
      <c r="J5303" s="62" t="s">
        <v>105</v>
      </c>
      <c r="K5303" s="62" t="s">
        <v>248</v>
      </c>
      <c r="L5303" s="62" t="s">
        <v>4258</v>
      </c>
    </row>
    <row r="5304" spans="8:12" x14ac:dyDescent="0.25">
      <c r="H5304" s="62">
        <v>820442400</v>
      </c>
      <c r="I5304" s="62" t="s">
        <v>3947</v>
      </c>
      <c r="J5304" s="62" t="s">
        <v>105</v>
      </c>
      <c r="K5304" s="62" t="s">
        <v>248</v>
      </c>
      <c r="L5304" s="62" t="s">
        <v>4259</v>
      </c>
    </row>
    <row r="5305" spans="8:12" x14ac:dyDescent="0.25">
      <c r="H5305" s="62">
        <v>820442800</v>
      </c>
      <c r="I5305" s="62" t="s">
        <v>3947</v>
      </c>
      <c r="J5305" s="62" t="s">
        <v>105</v>
      </c>
      <c r="K5305" s="62" t="s">
        <v>250</v>
      </c>
      <c r="L5305" s="62" t="s">
        <v>4260</v>
      </c>
    </row>
    <row r="5306" spans="8:12" x14ac:dyDescent="0.25">
      <c r="H5306" s="62">
        <v>820443000</v>
      </c>
      <c r="I5306" s="62" t="s">
        <v>3947</v>
      </c>
      <c r="J5306" s="62" t="s">
        <v>105</v>
      </c>
      <c r="K5306" s="62" t="s">
        <v>250</v>
      </c>
      <c r="L5306" s="62" t="s">
        <v>4261</v>
      </c>
    </row>
    <row r="5307" spans="8:12" x14ac:dyDescent="0.25">
      <c r="H5307" s="62">
        <v>820443100</v>
      </c>
      <c r="I5307" s="62" t="s">
        <v>3947</v>
      </c>
      <c r="J5307" s="62" t="s">
        <v>105</v>
      </c>
      <c r="K5307" s="62" t="s">
        <v>250</v>
      </c>
      <c r="L5307" s="62" t="s">
        <v>4262</v>
      </c>
    </row>
    <row r="5308" spans="8:12" x14ac:dyDescent="0.25">
      <c r="H5308" s="62">
        <v>820443200</v>
      </c>
      <c r="I5308" s="62" t="s">
        <v>3947</v>
      </c>
      <c r="J5308" s="62" t="s">
        <v>105</v>
      </c>
      <c r="K5308" s="62" t="s">
        <v>250</v>
      </c>
      <c r="L5308" s="62" t="s">
        <v>4263</v>
      </c>
    </row>
    <row r="5309" spans="8:12" x14ac:dyDescent="0.25">
      <c r="H5309" s="62">
        <v>820444000</v>
      </c>
      <c r="I5309" s="62" t="s">
        <v>3947</v>
      </c>
      <c r="J5309" s="62" t="s">
        <v>103</v>
      </c>
      <c r="K5309" s="62" t="s">
        <v>246</v>
      </c>
      <c r="L5309" s="62" t="s">
        <v>5194</v>
      </c>
    </row>
    <row r="5310" spans="8:12" x14ac:dyDescent="0.25">
      <c r="H5310" s="62">
        <v>820445200</v>
      </c>
      <c r="I5310" s="62" t="s">
        <v>3947</v>
      </c>
      <c r="J5310" s="62" t="s">
        <v>103</v>
      </c>
      <c r="K5310" s="62" t="s">
        <v>248</v>
      </c>
      <c r="L5310" s="62" t="s">
        <v>5195</v>
      </c>
    </row>
    <row r="5311" spans="8:12" x14ac:dyDescent="0.25">
      <c r="H5311" s="62">
        <v>820445800</v>
      </c>
      <c r="I5311" s="62" t="s">
        <v>3947</v>
      </c>
      <c r="J5311" s="62" t="s">
        <v>105</v>
      </c>
      <c r="K5311" s="62" t="s">
        <v>246</v>
      </c>
      <c r="L5311" s="62" t="s">
        <v>4264</v>
      </c>
    </row>
    <row r="5312" spans="8:12" x14ac:dyDescent="0.25">
      <c r="H5312" s="62">
        <v>820447300</v>
      </c>
      <c r="I5312" s="62" t="s">
        <v>3947</v>
      </c>
      <c r="J5312" s="62" t="s">
        <v>103</v>
      </c>
      <c r="K5312" s="62" t="s">
        <v>246</v>
      </c>
      <c r="L5312" s="62" t="s">
        <v>5196</v>
      </c>
    </row>
    <row r="5313" spans="8:12" x14ac:dyDescent="0.25">
      <c r="H5313" s="62">
        <v>820452000</v>
      </c>
      <c r="I5313" s="62" t="s">
        <v>3947</v>
      </c>
      <c r="J5313" s="62" t="s">
        <v>105</v>
      </c>
      <c r="K5313" s="62" t="s">
        <v>246</v>
      </c>
      <c r="L5313" s="62" t="s">
        <v>4265</v>
      </c>
    </row>
    <row r="5314" spans="8:12" x14ac:dyDescent="0.25">
      <c r="H5314" s="62">
        <v>820455600</v>
      </c>
      <c r="I5314" s="62" t="s">
        <v>3947</v>
      </c>
      <c r="J5314" s="62" t="s">
        <v>105</v>
      </c>
      <c r="K5314" s="62" t="s">
        <v>250</v>
      </c>
      <c r="L5314" s="62" t="s">
        <v>4266</v>
      </c>
    </row>
    <row r="5315" spans="8:12" x14ac:dyDescent="0.25">
      <c r="H5315" s="62">
        <v>820460400</v>
      </c>
      <c r="I5315" s="62" t="s">
        <v>3947</v>
      </c>
      <c r="J5315" s="62" t="s">
        <v>105</v>
      </c>
      <c r="K5315" s="62" t="s">
        <v>250</v>
      </c>
      <c r="L5315" s="62" t="s">
        <v>4267</v>
      </c>
    </row>
    <row r="5316" spans="8:12" x14ac:dyDescent="0.25">
      <c r="H5316" s="62">
        <v>820461400</v>
      </c>
      <c r="I5316" s="62" t="s">
        <v>3947</v>
      </c>
      <c r="J5316" s="62" t="s">
        <v>105</v>
      </c>
      <c r="K5316" s="62" t="s">
        <v>106</v>
      </c>
      <c r="L5316" s="62" t="s">
        <v>4268</v>
      </c>
    </row>
    <row r="5317" spans="8:12" x14ac:dyDescent="0.25">
      <c r="H5317" s="62">
        <v>820461401</v>
      </c>
      <c r="I5317" s="62" t="s">
        <v>3947</v>
      </c>
      <c r="J5317" s="62" t="s">
        <v>105</v>
      </c>
      <c r="K5317" s="62" t="s">
        <v>106</v>
      </c>
      <c r="L5317" s="62" t="s">
        <v>4269</v>
      </c>
    </row>
    <row r="5318" spans="8:12" x14ac:dyDescent="0.25">
      <c r="H5318" s="62">
        <v>820461402</v>
      </c>
      <c r="I5318" s="62" t="s">
        <v>3947</v>
      </c>
      <c r="J5318" s="62" t="s">
        <v>105</v>
      </c>
      <c r="K5318" s="62" t="s">
        <v>106</v>
      </c>
      <c r="L5318" s="62" t="s">
        <v>4270</v>
      </c>
    </row>
    <row r="5319" spans="8:12" x14ac:dyDescent="0.25">
      <c r="H5319" s="62">
        <v>820461403</v>
      </c>
      <c r="I5319" s="62" t="s">
        <v>3947</v>
      </c>
      <c r="J5319" s="62" t="s">
        <v>105</v>
      </c>
      <c r="K5319" s="62" t="s">
        <v>106</v>
      </c>
      <c r="L5319" s="62" t="s">
        <v>4271</v>
      </c>
    </row>
    <row r="5320" spans="8:12" x14ac:dyDescent="0.25">
      <c r="H5320" s="62">
        <v>820461404</v>
      </c>
      <c r="I5320" s="62" t="s">
        <v>3947</v>
      </c>
      <c r="J5320" s="62" t="s">
        <v>105</v>
      </c>
      <c r="K5320" s="62" t="s">
        <v>106</v>
      </c>
      <c r="L5320" s="62" t="s">
        <v>4272</v>
      </c>
    </row>
    <row r="5321" spans="8:12" x14ac:dyDescent="0.25">
      <c r="H5321" s="62">
        <v>820461405</v>
      </c>
      <c r="I5321" s="62" t="s">
        <v>3947</v>
      </c>
      <c r="J5321" s="62" t="s">
        <v>105</v>
      </c>
      <c r="K5321" s="62" t="s">
        <v>106</v>
      </c>
      <c r="L5321" s="62" t="s">
        <v>4273</v>
      </c>
    </row>
    <row r="5322" spans="8:12" x14ac:dyDescent="0.25">
      <c r="H5322" s="62">
        <v>820461406</v>
      </c>
      <c r="I5322" s="62" t="s">
        <v>3947</v>
      </c>
      <c r="J5322" s="62" t="s">
        <v>105</v>
      </c>
      <c r="K5322" s="62" t="s">
        <v>106</v>
      </c>
      <c r="L5322" s="62" t="s">
        <v>5197</v>
      </c>
    </row>
    <row r="5323" spans="8:12" x14ac:dyDescent="0.25">
      <c r="H5323" s="62">
        <v>820462100</v>
      </c>
      <c r="I5323" s="62" t="s">
        <v>3947</v>
      </c>
      <c r="J5323" s="62" t="s">
        <v>105</v>
      </c>
      <c r="K5323" s="62" t="s">
        <v>250</v>
      </c>
      <c r="L5323" s="62" t="s">
        <v>4274</v>
      </c>
    </row>
    <row r="5324" spans="8:12" x14ac:dyDescent="0.25">
      <c r="H5324" s="62">
        <v>820464300</v>
      </c>
      <c r="I5324" s="62" t="s">
        <v>3947</v>
      </c>
      <c r="J5324" s="62" t="s">
        <v>103</v>
      </c>
      <c r="K5324" s="62" t="s">
        <v>106</v>
      </c>
      <c r="L5324" s="62" t="s">
        <v>5198</v>
      </c>
    </row>
    <row r="5325" spans="8:12" x14ac:dyDescent="0.25">
      <c r="H5325" s="62">
        <v>820466000</v>
      </c>
      <c r="I5325" s="62" t="s">
        <v>3947</v>
      </c>
      <c r="J5325" s="62" t="s">
        <v>105</v>
      </c>
      <c r="K5325" s="62" t="s">
        <v>248</v>
      </c>
      <c r="L5325" s="62" t="s">
        <v>4275</v>
      </c>
    </row>
    <row r="5326" spans="8:12" x14ac:dyDescent="0.25">
      <c r="H5326" s="62">
        <v>820466200</v>
      </c>
      <c r="I5326" s="62" t="s">
        <v>3947</v>
      </c>
      <c r="J5326" s="62" t="s">
        <v>105</v>
      </c>
      <c r="K5326" s="62" t="s">
        <v>248</v>
      </c>
      <c r="L5326" s="62" t="s">
        <v>4276</v>
      </c>
    </row>
    <row r="5327" spans="8:12" x14ac:dyDescent="0.25">
      <c r="H5327" s="62">
        <v>820467500</v>
      </c>
      <c r="I5327" s="62" t="s">
        <v>3947</v>
      </c>
      <c r="J5327" s="62" t="s">
        <v>105</v>
      </c>
      <c r="K5327" s="62" t="s">
        <v>246</v>
      </c>
      <c r="L5327" s="62" t="s">
        <v>4277</v>
      </c>
    </row>
    <row r="5328" spans="8:12" x14ac:dyDescent="0.25">
      <c r="H5328" s="62">
        <v>820468100</v>
      </c>
      <c r="I5328" s="62" t="s">
        <v>3947</v>
      </c>
      <c r="J5328" s="62" t="s">
        <v>105</v>
      </c>
      <c r="K5328" s="62" t="s">
        <v>246</v>
      </c>
      <c r="L5328" s="62" t="s">
        <v>4278</v>
      </c>
    </row>
    <row r="5329" spans="8:12" x14ac:dyDescent="0.25">
      <c r="H5329" s="62">
        <v>820468200</v>
      </c>
      <c r="I5329" s="62" t="s">
        <v>3947</v>
      </c>
      <c r="J5329" s="62" t="s">
        <v>105</v>
      </c>
      <c r="K5329" s="62" t="s">
        <v>246</v>
      </c>
      <c r="L5329" s="62" t="s">
        <v>5472</v>
      </c>
    </row>
    <row r="5330" spans="8:12" x14ac:dyDescent="0.25">
      <c r="H5330" s="62">
        <v>820468400</v>
      </c>
      <c r="I5330" s="62" t="s">
        <v>3947</v>
      </c>
      <c r="J5330" s="62" t="s">
        <v>105</v>
      </c>
      <c r="K5330" s="62" t="s">
        <v>106</v>
      </c>
      <c r="L5330" s="62" t="s">
        <v>5473</v>
      </c>
    </row>
    <row r="5331" spans="8:12" x14ac:dyDescent="0.25">
      <c r="H5331" s="62">
        <v>820471100</v>
      </c>
      <c r="I5331" s="62" t="s">
        <v>3947</v>
      </c>
      <c r="J5331" s="62" t="s">
        <v>103</v>
      </c>
      <c r="K5331" s="62" t="s">
        <v>250</v>
      </c>
      <c r="L5331" s="62" t="s">
        <v>4279</v>
      </c>
    </row>
    <row r="5332" spans="8:12" x14ac:dyDescent="0.25">
      <c r="H5332" s="62">
        <v>820471800</v>
      </c>
      <c r="I5332" s="62" t="s">
        <v>3947</v>
      </c>
      <c r="J5332" s="62" t="s">
        <v>105</v>
      </c>
      <c r="K5332" s="62" t="s">
        <v>106</v>
      </c>
      <c r="L5332" s="62" t="s">
        <v>5474</v>
      </c>
    </row>
    <row r="5333" spans="8:12" x14ac:dyDescent="0.25">
      <c r="H5333" s="62">
        <v>820472300</v>
      </c>
      <c r="I5333" s="62" t="s">
        <v>3947</v>
      </c>
      <c r="J5333" s="62" t="s">
        <v>105</v>
      </c>
      <c r="K5333" s="62" t="s">
        <v>248</v>
      </c>
      <c r="L5333" s="62" t="s">
        <v>4280</v>
      </c>
    </row>
    <row r="5334" spans="8:12" x14ac:dyDescent="0.25">
      <c r="H5334" s="62">
        <v>820473200</v>
      </c>
      <c r="I5334" s="62" t="s">
        <v>3947</v>
      </c>
      <c r="J5334" s="62" t="s">
        <v>105</v>
      </c>
      <c r="K5334" s="62" t="s">
        <v>106</v>
      </c>
      <c r="L5334" s="62" t="s">
        <v>3979</v>
      </c>
    </row>
    <row r="5335" spans="8:12" x14ac:dyDescent="0.25">
      <c r="H5335" s="62">
        <v>820473900</v>
      </c>
      <c r="I5335" s="62" t="s">
        <v>3947</v>
      </c>
      <c r="J5335" s="62" t="s">
        <v>105</v>
      </c>
      <c r="K5335" s="62" t="s">
        <v>246</v>
      </c>
      <c r="L5335" s="62" t="s">
        <v>5475</v>
      </c>
    </row>
    <row r="5336" spans="8:12" x14ac:dyDescent="0.25">
      <c r="H5336" s="62">
        <v>820474100</v>
      </c>
      <c r="I5336" s="62" t="s">
        <v>3947</v>
      </c>
      <c r="J5336" s="62" t="s">
        <v>105</v>
      </c>
      <c r="K5336" s="62" t="s">
        <v>246</v>
      </c>
      <c r="L5336" s="62" t="s">
        <v>5199</v>
      </c>
    </row>
    <row r="5337" spans="8:12" x14ac:dyDescent="0.25">
      <c r="H5337" s="62">
        <v>829000100</v>
      </c>
      <c r="I5337" s="62" t="s">
        <v>3947</v>
      </c>
      <c r="J5337" s="62" t="s">
        <v>105</v>
      </c>
      <c r="K5337" s="62" t="s">
        <v>248</v>
      </c>
      <c r="L5337" s="62" t="s">
        <v>4281</v>
      </c>
    </row>
    <row r="5338" spans="8:12" x14ac:dyDescent="0.25">
      <c r="H5338" s="62">
        <v>829000600</v>
      </c>
      <c r="I5338" s="62" t="s">
        <v>3947</v>
      </c>
      <c r="J5338" s="62" t="s">
        <v>105</v>
      </c>
      <c r="K5338" s="62" t="s">
        <v>250</v>
      </c>
      <c r="L5338" s="62" t="s">
        <v>5200</v>
      </c>
    </row>
    <row r="5339" spans="8:12" x14ac:dyDescent="0.25">
      <c r="H5339" s="62">
        <v>829000800</v>
      </c>
      <c r="I5339" s="62" t="s">
        <v>3947</v>
      </c>
      <c r="J5339" s="62" t="s">
        <v>105</v>
      </c>
      <c r="K5339" s="62" t="s">
        <v>248</v>
      </c>
      <c r="L5339" s="62" t="s">
        <v>4282</v>
      </c>
    </row>
    <row r="5340" spans="8:12" x14ac:dyDescent="0.25">
      <c r="H5340" s="62">
        <v>860000000</v>
      </c>
      <c r="I5340" s="62" t="s">
        <v>116</v>
      </c>
      <c r="J5340" s="62" t="s">
        <v>217</v>
      </c>
      <c r="K5340" s="62" t="s">
        <v>217</v>
      </c>
      <c r="L5340" s="62" t="s">
        <v>116</v>
      </c>
    </row>
    <row r="5341" spans="8:12" x14ac:dyDescent="0.25">
      <c r="H5341" s="62">
        <v>860015700</v>
      </c>
      <c r="I5341" s="62" t="s">
        <v>116</v>
      </c>
      <c r="J5341" s="62" t="s">
        <v>103</v>
      </c>
      <c r="K5341" s="62" t="s">
        <v>248</v>
      </c>
      <c r="L5341" s="62" t="s">
        <v>5201</v>
      </c>
    </row>
    <row r="5342" spans="8:12" x14ac:dyDescent="0.25">
      <c r="H5342" s="62">
        <v>860016400</v>
      </c>
      <c r="I5342" s="62" t="s">
        <v>116</v>
      </c>
      <c r="J5342" s="62" t="s">
        <v>103</v>
      </c>
      <c r="K5342" s="62" t="s">
        <v>248</v>
      </c>
      <c r="L5342" s="62" t="s">
        <v>4283</v>
      </c>
    </row>
    <row r="5343" spans="8:12" x14ac:dyDescent="0.25">
      <c r="H5343" s="62">
        <v>860020601</v>
      </c>
      <c r="I5343" s="62" t="s">
        <v>116</v>
      </c>
      <c r="J5343" s="62" t="s">
        <v>105</v>
      </c>
      <c r="K5343" s="62" t="s">
        <v>250</v>
      </c>
      <c r="L5343" s="62" t="s">
        <v>4284</v>
      </c>
    </row>
    <row r="5344" spans="8:12" x14ac:dyDescent="0.25">
      <c r="H5344" s="62">
        <v>860022400</v>
      </c>
      <c r="I5344" s="62" t="s">
        <v>116</v>
      </c>
      <c r="J5344" s="62" t="s">
        <v>103</v>
      </c>
      <c r="K5344" s="62" t="s">
        <v>248</v>
      </c>
      <c r="L5344" s="62" t="s">
        <v>4285</v>
      </c>
    </row>
    <row r="5345" spans="8:12" x14ac:dyDescent="0.25">
      <c r="H5345" s="62">
        <v>860032300</v>
      </c>
      <c r="I5345" s="62" t="s">
        <v>116</v>
      </c>
      <c r="J5345" s="62" t="s">
        <v>105</v>
      </c>
      <c r="K5345" s="62" t="s">
        <v>106</v>
      </c>
      <c r="L5345" s="62" t="s">
        <v>4286</v>
      </c>
    </row>
    <row r="5346" spans="8:12" x14ac:dyDescent="0.25">
      <c r="H5346" s="62">
        <v>860037100</v>
      </c>
      <c r="I5346" s="62" t="s">
        <v>116</v>
      </c>
      <c r="J5346" s="62" t="s">
        <v>105</v>
      </c>
      <c r="K5346" s="62" t="s">
        <v>248</v>
      </c>
      <c r="L5346" s="62" t="s">
        <v>4287</v>
      </c>
    </row>
    <row r="5347" spans="8:12" x14ac:dyDescent="0.25">
      <c r="H5347" s="62">
        <v>860062700</v>
      </c>
      <c r="I5347" s="62" t="s">
        <v>116</v>
      </c>
      <c r="J5347" s="62" t="s">
        <v>105</v>
      </c>
      <c r="K5347" s="62" t="s">
        <v>248</v>
      </c>
      <c r="L5347" s="62" t="s">
        <v>4288</v>
      </c>
    </row>
    <row r="5348" spans="8:12" x14ac:dyDescent="0.25">
      <c r="H5348" s="62">
        <v>860067000</v>
      </c>
      <c r="I5348" s="62" t="s">
        <v>116</v>
      </c>
      <c r="J5348" s="62" t="s">
        <v>105</v>
      </c>
      <c r="K5348" s="62" t="s">
        <v>248</v>
      </c>
      <c r="L5348" s="62" t="s">
        <v>4289</v>
      </c>
    </row>
    <row r="5349" spans="8:12" x14ac:dyDescent="0.25">
      <c r="H5349" s="62">
        <v>860107800</v>
      </c>
      <c r="I5349" s="62" t="s">
        <v>116</v>
      </c>
      <c r="J5349" s="62" t="s">
        <v>105</v>
      </c>
      <c r="K5349" s="62" t="s">
        <v>248</v>
      </c>
      <c r="L5349" s="62" t="s">
        <v>5202</v>
      </c>
    </row>
    <row r="5350" spans="8:12" x14ac:dyDescent="0.25">
      <c r="H5350" s="62">
        <v>860108800</v>
      </c>
      <c r="I5350" s="62" t="s">
        <v>116</v>
      </c>
      <c r="J5350" s="62" t="s">
        <v>105</v>
      </c>
      <c r="K5350" s="62" t="s">
        <v>246</v>
      </c>
      <c r="L5350" s="62" t="s">
        <v>4290</v>
      </c>
    </row>
    <row r="5351" spans="8:12" x14ac:dyDescent="0.25">
      <c r="H5351" s="62">
        <v>860110700</v>
      </c>
      <c r="I5351" s="62" t="s">
        <v>116</v>
      </c>
      <c r="J5351" s="62" t="s">
        <v>105</v>
      </c>
      <c r="K5351" s="62" t="s">
        <v>246</v>
      </c>
      <c r="L5351" s="62" t="s">
        <v>4291</v>
      </c>
    </row>
    <row r="5352" spans="8:12" x14ac:dyDescent="0.25">
      <c r="H5352" s="62">
        <v>860110800</v>
      </c>
      <c r="I5352" s="62" t="s">
        <v>116</v>
      </c>
      <c r="J5352" s="62" t="s">
        <v>105</v>
      </c>
      <c r="K5352" s="62" t="s">
        <v>248</v>
      </c>
      <c r="L5352" s="62" t="s">
        <v>4292</v>
      </c>
    </row>
    <row r="5353" spans="8:12" x14ac:dyDescent="0.25">
      <c r="H5353" s="62">
        <v>860111200</v>
      </c>
      <c r="I5353" s="62" t="s">
        <v>116</v>
      </c>
      <c r="J5353" s="62" t="s">
        <v>105</v>
      </c>
      <c r="K5353" s="62" t="s">
        <v>248</v>
      </c>
      <c r="L5353" s="62" t="s">
        <v>5203</v>
      </c>
    </row>
    <row r="5354" spans="8:12" x14ac:dyDescent="0.25">
      <c r="H5354" s="62">
        <v>860111500</v>
      </c>
      <c r="I5354" s="62" t="s">
        <v>116</v>
      </c>
      <c r="J5354" s="62" t="s">
        <v>105</v>
      </c>
      <c r="K5354" s="62" t="s">
        <v>106</v>
      </c>
      <c r="L5354" s="62" t="s">
        <v>4293</v>
      </c>
    </row>
    <row r="5355" spans="8:12" x14ac:dyDescent="0.25">
      <c r="H5355" s="62">
        <v>860111700</v>
      </c>
      <c r="I5355" s="62" t="s">
        <v>116</v>
      </c>
      <c r="J5355" s="62" t="s">
        <v>105</v>
      </c>
      <c r="K5355" s="62" t="s">
        <v>248</v>
      </c>
      <c r="L5355" s="62" t="s">
        <v>4294</v>
      </c>
    </row>
    <row r="5356" spans="8:12" x14ac:dyDescent="0.25">
      <c r="H5356" s="62">
        <v>860111800</v>
      </c>
      <c r="I5356" s="62" t="s">
        <v>116</v>
      </c>
      <c r="J5356" s="62" t="s">
        <v>105</v>
      </c>
      <c r="K5356" s="62" t="s">
        <v>246</v>
      </c>
      <c r="L5356" s="62" t="s">
        <v>4295</v>
      </c>
    </row>
    <row r="5357" spans="8:12" x14ac:dyDescent="0.25">
      <c r="H5357" s="62">
        <v>860111900</v>
      </c>
      <c r="I5357" s="62" t="s">
        <v>116</v>
      </c>
      <c r="J5357" s="62" t="s">
        <v>105</v>
      </c>
      <c r="K5357" s="62" t="s">
        <v>248</v>
      </c>
      <c r="L5357" s="62" t="s">
        <v>4296</v>
      </c>
    </row>
    <row r="5358" spans="8:12" x14ac:dyDescent="0.25">
      <c r="H5358" s="62">
        <v>860118300</v>
      </c>
      <c r="I5358" s="62" t="s">
        <v>116</v>
      </c>
      <c r="J5358" s="62" t="s">
        <v>105</v>
      </c>
      <c r="K5358" s="62" t="s">
        <v>248</v>
      </c>
      <c r="L5358" s="62" t="s">
        <v>4297</v>
      </c>
    </row>
    <row r="5359" spans="8:12" x14ac:dyDescent="0.25">
      <c r="H5359" s="62">
        <v>860119000</v>
      </c>
      <c r="I5359" s="62" t="s">
        <v>116</v>
      </c>
      <c r="J5359" s="62" t="s">
        <v>105</v>
      </c>
      <c r="K5359" s="62" t="s">
        <v>246</v>
      </c>
      <c r="L5359" s="62" t="s">
        <v>4298</v>
      </c>
    </row>
    <row r="5360" spans="8:12" x14ac:dyDescent="0.25">
      <c r="H5360" s="62">
        <v>860123500</v>
      </c>
      <c r="I5360" s="62" t="s">
        <v>116</v>
      </c>
      <c r="J5360" s="62" t="s">
        <v>105</v>
      </c>
      <c r="K5360" s="62" t="s">
        <v>106</v>
      </c>
      <c r="L5360" s="62" t="s">
        <v>4299</v>
      </c>
    </row>
    <row r="5361" spans="8:12" x14ac:dyDescent="0.25">
      <c r="H5361" s="62">
        <v>860123600</v>
      </c>
      <c r="I5361" s="62" t="s">
        <v>116</v>
      </c>
      <c r="J5361" s="62" t="s">
        <v>105</v>
      </c>
      <c r="K5361" s="62" t="s">
        <v>248</v>
      </c>
      <c r="L5361" s="62" t="s">
        <v>4300</v>
      </c>
    </row>
    <row r="5362" spans="8:12" x14ac:dyDescent="0.25">
      <c r="H5362" s="62">
        <v>860126000</v>
      </c>
      <c r="I5362" s="62" t="s">
        <v>116</v>
      </c>
      <c r="J5362" s="62" t="s">
        <v>105</v>
      </c>
      <c r="K5362" s="62" t="s">
        <v>248</v>
      </c>
      <c r="L5362" s="62" t="s">
        <v>4301</v>
      </c>
    </row>
    <row r="5363" spans="8:12" x14ac:dyDescent="0.25">
      <c r="H5363" s="62">
        <v>860127100</v>
      </c>
      <c r="I5363" s="62" t="s">
        <v>116</v>
      </c>
      <c r="J5363" s="62" t="s">
        <v>105</v>
      </c>
      <c r="K5363" s="62" t="s">
        <v>248</v>
      </c>
      <c r="L5363" s="62" t="s">
        <v>4302</v>
      </c>
    </row>
    <row r="5364" spans="8:12" x14ac:dyDescent="0.25">
      <c r="H5364" s="62">
        <v>860133100</v>
      </c>
      <c r="I5364" s="62" t="s">
        <v>116</v>
      </c>
      <c r="J5364" s="62" t="s">
        <v>105</v>
      </c>
      <c r="K5364" s="62" t="s">
        <v>248</v>
      </c>
      <c r="L5364" s="62" t="s">
        <v>4303</v>
      </c>
    </row>
    <row r="5365" spans="8:12" x14ac:dyDescent="0.25">
      <c r="H5365" s="62">
        <v>860133300</v>
      </c>
      <c r="I5365" s="62" t="s">
        <v>116</v>
      </c>
      <c r="J5365" s="62" t="s">
        <v>105</v>
      </c>
      <c r="K5365" s="62" t="s">
        <v>248</v>
      </c>
      <c r="L5365" s="62" t="s">
        <v>5204</v>
      </c>
    </row>
    <row r="5366" spans="8:12" x14ac:dyDescent="0.25">
      <c r="H5366" s="62">
        <v>860140800</v>
      </c>
      <c r="I5366" s="62" t="s">
        <v>116</v>
      </c>
      <c r="J5366" s="62" t="s">
        <v>105</v>
      </c>
      <c r="K5366" s="62" t="s">
        <v>248</v>
      </c>
      <c r="L5366" s="62" t="s">
        <v>4304</v>
      </c>
    </row>
    <row r="5367" spans="8:12" x14ac:dyDescent="0.25">
      <c r="H5367" s="62">
        <v>860141300</v>
      </c>
      <c r="I5367" s="62" t="s">
        <v>116</v>
      </c>
      <c r="J5367" s="62" t="s">
        <v>103</v>
      </c>
      <c r="K5367" s="62" t="s">
        <v>248</v>
      </c>
      <c r="L5367" s="62" t="s">
        <v>4305</v>
      </c>
    </row>
    <row r="5368" spans="8:12" x14ac:dyDescent="0.25">
      <c r="H5368" s="62">
        <v>860144200</v>
      </c>
      <c r="I5368" s="62" t="s">
        <v>116</v>
      </c>
      <c r="J5368" s="62" t="s">
        <v>103</v>
      </c>
      <c r="K5368" s="62" t="s">
        <v>248</v>
      </c>
      <c r="L5368" s="62" t="s">
        <v>4306</v>
      </c>
    </row>
    <row r="5369" spans="8:12" x14ac:dyDescent="0.25">
      <c r="H5369" s="62">
        <v>860146400</v>
      </c>
      <c r="I5369" s="62" t="s">
        <v>116</v>
      </c>
      <c r="J5369" s="62" t="s">
        <v>105</v>
      </c>
      <c r="K5369" s="62" t="s">
        <v>248</v>
      </c>
      <c r="L5369" s="62" t="s">
        <v>4307</v>
      </c>
    </row>
    <row r="5370" spans="8:12" x14ac:dyDescent="0.25">
      <c r="H5370" s="62">
        <v>860146900</v>
      </c>
      <c r="I5370" s="62" t="s">
        <v>116</v>
      </c>
      <c r="J5370" s="62" t="s">
        <v>105</v>
      </c>
      <c r="K5370" s="62" t="s">
        <v>248</v>
      </c>
      <c r="L5370" s="62" t="s">
        <v>4308</v>
      </c>
    </row>
    <row r="5371" spans="8:12" x14ac:dyDescent="0.25">
      <c r="H5371" s="62">
        <v>860148600</v>
      </c>
      <c r="I5371" s="62" t="s">
        <v>116</v>
      </c>
      <c r="J5371" s="62" t="s">
        <v>105</v>
      </c>
      <c r="K5371" s="62" t="s">
        <v>248</v>
      </c>
      <c r="L5371" s="62" t="s">
        <v>4309</v>
      </c>
    </row>
    <row r="5372" spans="8:12" x14ac:dyDescent="0.25">
      <c r="H5372" s="62">
        <v>860148800</v>
      </c>
      <c r="I5372" s="62" t="s">
        <v>116</v>
      </c>
      <c r="J5372" s="62" t="s">
        <v>105</v>
      </c>
      <c r="K5372" s="62" t="s">
        <v>248</v>
      </c>
      <c r="L5372" s="62" t="s">
        <v>4310</v>
      </c>
    </row>
    <row r="5373" spans="8:12" x14ac:dyDescent="0.25">
      <c r="H5373" s="62">
        <v>860155700</v>
      </c>
      <c r="I5373" s="62" t="s">
        <v>116</v>
      </c>
      <c r="J5373" s="62" t="s">
        <v>103</v>
      </c>
      <c r="K5373" s="62" t="s">
        <v>248</v>
      </c>
      <c r="L5373" s="62" t="s">
        <v>4311</v>
      </c>
    </row>
    <row r="5374" spans="8:12" x14ac:dyDescent="0.25">
      <c r="H5374" s="62">
        <v>860155900</v>
      </c>
      <c r="I5374" s="62" t="s">
        <v>116</v>
      </c>
      <c r="J5374" s="62" t="s">
        <v>103</v>
      </c>
      <c r="K5374" s="62" t="s">
        <v>250</v>
      </c>
      <c r="L5374" s="62" t="s">
        <v>4312</v>
      </c>
    </row>
    <row r="5375" spans="8:12" x14ac:dyDescent="0.25">
      <c r="H5375" s="62">
        <v>860157900</v>
      </c>
      <c r="I5375" s="62" t="s">
        <v>116</v>
      </c>
      <c r="J5375" s="62" t="s">
        <v>105</v>
      </c>
      <c r="K5375" s="62" t="s">
        <v>250</v>
      </c>
      <c r="L5375" s="62" t="s">
        <v>4313</v>
      </c>
    </row>
    <row r="5376" spans="8:12" x14ac:dyDescent="0.25">
      <c r="H5376" s="62">
        <v>860158800</v>
      </c>
      <c r="I5376" s="62" t="s">
        <v>116</v>
      </c>
      <c r="J5376" s="62" t="s">
        <v>105</v>
      </c>
      <c r="K5376" s="62" t="s">
        <v>104</v>
      </c>
      <c r="L5376" s="62" t="s">
        <v>4314</v>
      </c>
    </row>
    <row r="5377" spans="8:12" x14ac:dyDescent="0.25">
      <c r="H5377" s="62">
        <v>860159700</v>
      </c>
      <c r="I5377" s="62" t="s">
        <v>116</v>
      </c>
      <c r="J5377" s="62" t="s">
        <v>105</v>
      </c>
      <c r="K5377" s="62" t="s">
        <v>246</v>
      </c>
      <c r="L5377" s="62" t="s">
        <v>5205</v>
      </c>
    </row>
    <row r="5378" spans="8:12" x14ac:dyDescent="0.25">
      <c r="H5378" s="62">
        <v>860165800</v>
      </c>
      <c r="I5378" s="62" t="s">
        <v>116</v>
      </c>
      <c r="J5378" s="62" t="s">
        <v>105</v>
      </c>
      <c r="K5378" s="62" t="s">
        <v>248</v>
      </c>
      <c r="L5378" s="62" t="s">
        <v>4315</v>
      </c>
    </row>
    <row r="5379" spans="8:12" x14ac:dyDescent="0.25">
      <c r="H5379" s="62">
        <v>860166900</v>
      </c>
      <c r="I5379" s="62" t="s">
        <v>116</v>
      </c>
      <c r="J5379" s="62" t="s">
        <v>105</v>
      </c>
      <c r="K5379" s="62" t="s">
        <v>106</v>
      </c>
      <c r="L5379" s="62" t="s">
        <v>4316</v>
      </c>
    </row>
    <row r="5380" spans="8:12" x14ac:dyDescent="0.25">
      <c r="H5380" s="62">
        <v>860167100</v>
      </c>
      <c r="I5380" s="62" t="s">
        <v>116</v>
      </c>
      <c r="J5380" s="62" t="s">
        <v>105</v>
      </c>
      <c r="K5380" s="62" t="s">
        <v>248</v>
      </c>
      <c r="L5380" s="62" t="s">
        <v>4317</v>
      </c>
    </row>
    <row r="5381" spans="8:12" x14ac:dyDescent="0.25">
      <c r="H5381" s="62">
        <v>860174800</v>
      </c>
      <c r="I5381" s="62" t="s">
        <v>116</v>
      </c>
      <c r="J5381" s="62" t="s">
        <v>105</v>
      </c>
      <c r="K5381" s="62" t="s">
        <v>106</v>
      </c>
      <c r="L5381" s="62" t="s">
        <v>4318</v>
      </c>
    </row>
    <row r="5382" spans="8:12" x14ac:dyDescent="0.25">
      <c r="H5382" s="62">
        <v>860175700</v>
      </c>
      <c r="I5382" s="62" t="s">
        <v>116</v>
      </c>
      <c r="J5382" s="62" t="s">
        <v>105</v>
      </c>
      <c r="K5382" s="62" t="s">
        <v>248</v>
      </c>
      <c r="L5382" s="62" t="s">
        <v>4319</v>
      </c>
    </row>
    <row r="5383" spans="8:12" x14ac:dyDescent="0.25">
      <c r="H5383" s="62">
        <v>860176700</v>
      </c>
      <c r="I5383" s="62" t="s">
        <v>116</v>
      </c>
      <c r="J5383" s="62" t="s">
        <v>105</v>
      </c>
      <c r="K5383" s="62" t="s">
        <v>106</v>
      </c>
      <c r="L5383" s="62" t="s">
        <v>4320</v>
      </c>
    </row>
    <row r="5384" spans="8:12" x14ac:dyDescent="0.25">
      <c r="H5384" s="62">
        <v>860176900</v>
      </c>
      <c r="I5384" s="62" t="s">
        <v>116</v>
      </c>
      <c r="J5384" s="62" t="s">
        <v>105</v>
      </c>
      <c r="K5384" s="62" t="s">
        <v>106</v>
      </c>
      <c r="L5384" s="62" t="s">
        <v>4321</v>
      </c>
    </row>
    <row r="5385" spans="8:12" x14ac:dyDescent="0.25">
      <c r="H5385" s="62">
        <v>860177100</v>
      </c>
      <c r="I5385" s="62" t="s">
        <v>116</v>
      </c>
      <c r="J5385" s="62" t="s">
        <v>105</v>
      </c>
      <c r="K5385" s="62" t="s">
        <v>106</v>
      </c>
      <c r="L5385" s="62" t="s">
        <v>4322</v>
      </c>
    </row>
    <row r="5386" spans="8:12" x14ac:dyDescent="0.25">
      <c r="H5386" s="62">
        <v>860177200</v>
      </c>
      <c r="I5386" s="62" t="s">
        <v>116</v>
      </c>
      <c r="J5386" s="62" t="s">
        <v>103</v>
      </c>
      <c r="K5386" s="62" t="s">
        <v>106</v>
      </c>
      <c r="L5386" s="62" t="s">
        <v>4323</v>
      </c>
    </row>
    <row r="5387" spans="8:12" x14ac:dyDescent="0.25">
      <c r="H5387" s="62">
        <v>860177300</v>
      </c>
      <c r="I5387" s="62" t="s">
        <v>116</v>
      </c>
      <c r="J5387" s="62" t="s">
        <v>105</v>
      </c>
      <c r="K5387" s="62" t="s">
        <v>106</v>
      </c>
      <c r="L5387" s="62" t="s">
        <v>4324</v>
      </c>
    </row>
    <row r="5388" spans="8:12" x14ac:dyDescent="0.25">
      <c r="H5388" s="62">
        <v>860177600</v>
      </c>
      <c r="I5388" s="62" t="s">
        <v>116</v>
      </c>
      <c r="J5388" s="62" t="s">
        <v>105</v>
      </c>
      <c r="K5388" s="62" t="s">
        <v>106</v>
      </c>
      <c r="L5388" s="62" t="s">
        <v>4325</v>
      </c>
    </row>
    <row r="5389" spans="8:12" x14ac:dyDescent="0.25">
      <c r="H5389" s="62">
        <v>860177900</v>
      </c>
      <c r="I5389" s="62" t="s">
        <v>116</v>
      </c>
      <c r="J5389" s="62" t="s">
        <v>105</v>
      </c>
      <c r="K5389" s="62" t="s">
        <v>106</v>
      </c>
      <c r="L5389" s="62" t="s">
        <v>4326</v>
      </c>
    </row>
    <row r="5390" spans="8:12" x14ac:dyDescent="0.25">
      <c r="H5390" s="62">
        <v>860178000</v>
      </c>
      <c r="I5390" s="62" t="s">
        <v>116</v>
      </c>
      <c r="J5390" s="62" t="s">
        <v>105</v>
      </c>
      <c r="K5390" s="62" t="s">
        <v>106</v>
      </c>
      <c r="L5390" s="62" t="s">
        <v>4327</v>
      </c>
    </row>
    <row r="5391" spans="8:12" x14ac:dyDescent="0.25">
      <c r="H5391" s="62">
        <v>860178100</v>
      </c>
      <c r="I5391" s="62" t="s">
        <v>116</v>
      </c>
      <c r="J5391" s="62" t="s">
        <v>105</v>
      </c>
      <c r="K5391" s="62" t="s">
        <v>106</v>
      </c>
      <c r="L5391" s="62" t="s">
        <v>4328</v>
      </c>
    </row>
    <row r="5392" spans="8:12" x14ac:dyDescent="0.25">
      <c r="H5392" s="62">
        <v>860178200</v>
      </c>
      <c r="I5392" s="62" t="s">
        <v>116</v>
      </c>
      <c r="J5392" s="62" t="s">
        <v>105</v>
      </c>
      <c r="K5392" s="62" t="s">
        <v>106</v>
      </c>
      <c r="L5392" s="62" t="s">
        <v>5206</v>
      </c>
    </row>
    <row r="5393" spans="8:12" x14ac:dyDescent="0.25">
      <c r="H5393" s="62">
        <v>860178300</v>
      </c>
      <c r="I5393" s="62" t="s">
        <v>116</v>
      </c>
      <c r="J5393" s="62" t="s">
        <v>105</v>
      </c>
      <c r="K5393" s="62" t="s">
        <v>106</v>
      </c>
      <c r="L5393" s="62" t="s">
        <v>5207</v>
      </c>
    </row>
    <row r="5394" spans="8:12" x14ac:dyDescent="0.25">
      <c r="H5394" s="62">
        <v>860178400</v>
      </c>
      <c r="I5394" s="62" t="s">
        <v>116</v>
      </c>
      <c r="J5394" s="62" t="s">
        <v>105</v>
      </c>
      <c r="K5394" s="62" t="s">
        <v>106</v>
      </c>
      <c r="L5394" s="62" t="s">
        <v>4329</v>
      </c>
    </row>
    <row r="5395" spans="8:12" x14ac:dyDescent="0.25">
      <c r="H5395" s="62">
        <v>860178500</v>
      </c>
      <c r="I5395" s="62" t="s">
        <v>116</v>
      </c>
      <c r="J5395" s="62" t="s">
        <v>105</v>
      </c>
      <c r="K5395" s="62" t="s">
        <v>106</v>
      </c>
      <c r="L5395" s="62" t="s">
        <v>4330</v>
      </c>
    </row>
    <row r="5396" spans="8:12" x14ac:dyDescent="0.25">
      <c r="H5396" s="62">
        <v>860178600</v>
      </c>
      <c r="I5396" s="62" t="s">
        <v>116</v>
      </c>
      <c r="J5396" s="62" t="s">
        <v>105</v>
      </c>
      <c r="K5396" s="62" t="s">
        <v>106</v>
      </c>
      <c r="L5396" s="62" t="s">
        <v>4331</v>
      </c>
    </row>
    <row r="5397" spans="8:12" x14ac:dyDescent="0.25">
      <c r="H5397" s="62">
        <v>860178700</v>
      </c>
      <c r="I5397" s="62" t="s">
        <v>116</v>
      </c>
      <c r="J5397" s="62" t="s">
        <v>105</v>
      </c>
      <c r="K5397" s="62" t="s">
        <v>106</v>
      </c>
      <c r="L5397" s="62" t="s">
        <v>4332</v>
      </c>
    </row>
    <row r="5398" spans="8:12" x14ac:dyDescent="0.25">
      <c r="H5398" s="62">
        <v>860180900</v>
      </c>
      <c r="I5398" s="62" t="s">
        <v>116</v>
      </c>
      <c r="J5398" s="62" t="s">
        <v>105</v>
      </c>
      <c r="K5398" s="62" t="s">
        <v>106</v>
      </c>
      <c r="L5398" s="62" t="s">
        <v>4333</v>
      </c>
    </row>
    <row r="5399" spans="8:12" x14ac:dyDescent="0.25">
      <c r="H5399" s="62">
        <v>860181000</v>
      </c>
      <c r="I5399" s="62" t="s">
        <v>116</v>
      </c>
      <c r="J5399" s="62" t="s">
        <v>105</v>
      </c>
      <c r="K5399" s="62" t="s">
        <v>106</v>
      </c>
      <c r="L5399" s="62" t="s">
        <v>434</v>
      </c>
    </row>
    <row r="5400" spans="8:12" x14ac:dyDescent="0.25">
      <c r="H5400" s="62">
        <v>860181100</v>
      </c>
      <c r="I5400" s="62" t="s">
        <v>116</v>
      </c>
      <c r="J5400" s="62" t="s">
        <v>105</v>
      </c>
      <c r="K5400" s="62" t="s">
        <v>106</v>
      </c>
      <c r="L5400" s="62" t="s">
        <v>4334</v>
      </c>
    </row>
    <row r="5401" spans="8:12" x14ac:dyDescent="0.25">
      <c r="H5401" s="62">
        <v>860181200</v>
      </c>
      <c r="I5401" s="62" t="s">
        <v>116</v>
      </c>
      <c r="J5401" s="62" t="s">
        <v>105</v>
      </c>
      <c r="K5401" s="62" t="s">
        <v>106</v>
      </c>
      <c r="L5401" s="62" t="s">
        <v>5208</v>
      </c>
    </row>
    <row r="5402" spans="8:12" x14ac:dyDescent="0.25">
      <c r="H5402" s="62">
        <v>860181300</v>
      </c>
      <c r="I5402" s="62" t="s">
        <v>116</v>
      </c>
      <c r="J5402" s="62" t="s">
        <v>105</v>
      </c>
      <c r="K5402" s="62" t="s">
        <v>106</v>
      </c>
      <c r="L5402" s="62" t="s">
        <v>4335</v>
      </c>
    </row>
    <row r="5403" spans="8:12" x14ac:dyDescent="0.25">
      <c r="H5403" s="62">
        <v>860181400</v>
      </c>
      <c r="I5403" s="62" t="s">
        <v>116</v>
      </c>
      <c r="J5403" s="62" t="s">
        <v>105</v>
      </c>
      <c r="K5403" s="62" t="s">
        <v>106</v>
      </c>
      <c r="L5403" s="62" t="s">
        <v>5209</v>
      </c>
    </row>
    <row r="5404" spans="8:12" x14ac:dyDescent="0.25">
      <c r="H5404" s="62">
        <v>860181500</v>
      </c>
      <c r="I5404" s="62" t="s">
        <v>116</v>
      </c>
      <c r="J5404" s="62" t="s">
        <v>105</v>
      </c>
      <c r="K5404" s="62" t="s">
        <v>106</v>
      </c>
      <c r="L5404" s="62" t="s">
        <v>4336</v>
      </c>
    </row>
    <row r="5405" spans="8:12" x14ac:dyDescent="0.25">
      <c r="H5405" s="62">
        <v>860181600</v>
      </c>
      <c r="I5405" s="62" t="s">
        <v>116</v>
      </c>
      <c r="J5405" s="62" t="s">
        <v>105</v>
      </c>
      <c r="K5405" s="62" t="s">
        <v>106</v>
      </c>
      <c r="L5405" s="62" t="s">
        <v>4337</v>
      </c>
    </row>
    <row r="5406" spans="8:12" x14ac:dyDescent="0.25">
      <c r="H5406" s="62">
        <v>860181700</v>
      </c>
      <c r="I5406" s="62" t="s">
        <v>116</v>
      </c>
      <c r="J5406" s="62" t="s">
        <v>105</v>
      </c>
      <c r="K5406" s="62" t="s">
        <v>106</v>
      </c>
      <c r="L5406" s="62" t="s">
        <v>4338</v>
      </c>
    </row>
    <row r="5407" spans="8:12" x14ac:dyDescent="0.25">
      <c r="H5407" s="62">
        <v>860181800</v>
      </c>
      <c r="I5407" s="62" t="s">
        <v>116</v>
      </c>
      <c r="J5407" s="62" t="s">
        <v>105</v>
      </c>
      <c r="K5407" s="62" t="s">
        <v>106</v>
      </c>
      <c r="L5407" s="62" t="s">
        <v>4339</v>
      </c>
    </row>
    <row r="5408" spans="8:12" x14ac:dyDescent="0.25">
      <c r="H5408" s="62">
        <v>860181900</v>
      </c>
      <c r="I5408" s="62" t="s">
        <v>116</v>
      </c>
      <c r="J5408" s="62" t="s">
        <v>105</v>
      </c>
      <c r="K5408" s="62" t="s">
        <v>106</v>
      </c>
      <c r="L5408" s="62" t="s">
        <v>4340</v>
      </c>
    </row>
    <row r="5409" spans="8:12" x14ac:dyDescent="0.25">
      <c r="H5409" s="62">
        <v>860182000</v>
      </c>
      <c r="I5409" s="62" t="s">
        <v>116</v>
      </c>
      <c r="J5409" s="62" t="s">
        <v>105</v>
      </c>
      <c r="K5409" s="62" t="s">
        <v>106</v>
      </c>
      <c r="L5409" s="62" t="s">
        <v>4341</v>
      </c>
    </row>
    <row r="5410" spans="8:12" x14ac:dyDescent="0.25">
      <c r="H5410" s="62">
        <v>860182100</v>
      </c>
      <c r="I5410" s="62" t="s">
        <v>116</v>
      </c>
      <c r="J5410" s="62" t="s">
        <v>105</v>
      </c>
      <c r="K5410" s="62" t="s">
        <v>106</v>
      </c>
      <c r="L5410" s="62" t="s">
        <v>4342</v>
      </c>
    </row>
    <row r="5411" spans="8:12" x14ac:dyDescent="0.25">
      <c r="H5411" s="62">
        <v>860182200</v>
      </c>
      <c r="I5411" s="62" t="s">
        <v>116</v>
      </c>
      <c r="J5411" s="62" t="s">
        <v>105</v>
      </c>
      <c r="K5411" s="62" t="s">
        <v>106</v>
      </c>
      <c r="L5411" s="62" t="s">
        <v>4343</v>
      </c>
    </row>
    <row r="5412" spans="8:12" x14ac:dyDescent="0.25">
      <c r="H5412" s="62">
        <v>860182300</v>
      </c>
      <c r="I5412" s="62" t="s">
        <v>116</v>
      </c>
      <c r="J5412" s="62" t="s">
        <v>105</v>
      </c>
      <c r="K5412" s="62" t="s">
        <v>106</v>
      </c>
      <c r="L5412" s="62" t="s">
        <v>4344</v>
      </c>
    </row>
    <row r="5413" spans="8:12" x14ac:dyDescent="0.25">
      <c r="H5413" s="62">
        <v>860182400</v>
      </c>
      <c r="I5413" s="62" t="s">
        <v>116</v>
      </c>
      <c r="J5413" s="62" t="s">
        <v>105</v>
      </c>
      <c r="K5413" s="62" t="s">
        <v>106</v>
      </c>
      <c r="L5413" s="62" t="s">
        <v>4345</v>
      </c>
    </row>
    <row r="5414" spans="8:12" x14ac:dyDescent="0.25">
      <c r="H5414" s="62">
        <v>860182500</v>
      </c>
      <c r="I5414" s="62" t="s">
        <v>116</v>
      </c>
      <c r="J5414" s="62" t="s">
        <v>105</v>
      </c>
      <c r="K5414" s="62" t="s">
        <v>106</v>
      </c>
      <c r="L5414" s="62" t="s">
        <v>5210</v>
      </c>
    </row>
    <row r="5415" spans="8:12" x14ac:dyDescent="0.25">
      <c r="H5415" s="62">
        <v>860182600</v>
      </c>
      <c r="I5415" s="62" t="s">
        <v>116</v>
      </c>
      <c r="J5415" s="62" t="s">
        <v>105</v>
      </c>
      <c r="K5415" s="62" t="s">
        <v>106</v>
      </c>
      <c r="L5415" s="62" t="s">
        <v>4346</v>
      </c>
    </row>
    <row r="5416" spans="8:12" x14ac:dyDescent="0.25">
      <c r="H5416" s="62">
        <v>860182700</v>
      </c>
      <c r="I5416" s="62" t="s">
        <v>116</v>
      </c>
      <c r="J5416" s="62" t="s">
        <v>105</v>
      </c>
      <c r="K5416" s="62" t="s">
        <v>106</v>
      </c>
      <c r="L5416" s="62" t="s">
        <v>4347</v>
      </c>
    </row>
    <row r="5417" spans="8:12" x14ac:dyDescent="0.25">
      <c r="H5417" s="62">
        <v>860182800</v>
      </c>
      <c r="I5417" s="62" t="s">
        <v>116</v>
      </c>
      <c r="J5417" s="62" t="s">
        <v>105</v>
      </c>
      <c r="K5417" s="62" t="s">
        <v>106</v>
      </c>
      <c r="L5417" s="62" t="s">
        <v>4348</v>
      </c>
    </row>
    <row r="5418" spans="8:12" x14ac:dyDescent="0.25">
      <c r="H5418" s="62">
        <v>860182900</v>
      </c>
      <c r="I5418" s="62" t="s">
        <v>116</v>
      </c>
      <c r="J5418" s="62" t="s">
        <v>105</v>
      </c>
      <c r="K5418" s="62" t="s">
        <v>106</v>
      </c>
      <c r="L5418" s="62" t="s">
        <v>4349</v>
      </c>
    </row>
    <row r="5419" spans="8:12" x14ac:dyDescent="0.25">
      <c r="H5419" s="62">
        <v>860183000</v>
      </c>
      <c r="I5419" s="62" t="s">
        <v>116</v>
      </c>
      <c r="J5419" s="62" t="s">
        <v>105</v>
      </c>
      <c r="K5419" s="62" t="s">
        <v>106</v>
      </c>
      <c r="L5419" s="62" t="s">
        <v>4350</v>
      </c>
    </row>
    <row r="5420" spans="8:12" x14ac:dyDescent="0.25">
      <c r="H5420" s="62">
        <v>860183100</v>
      </c>
      <c r="I5420" s="62" t="s">
        <v>116</v>
      </c>
      <c r="J5420" s="62" t="s">
        <v>105</v>
      </c>
      <c r="K5420" s="62" t="s">
        <v>106</v>
      </c>
      <c r="L5420" s="62" t="s">
        <v>4351</v>
      </c>
    </row>
    <row r="5421" spans="8:12" x14ac:dyDescent="0.25">
      <c r="H5421" s="62">
        <v>860183200</v>
      </c>
      <c r="I5421" s="62" t="s">
        <v>116</v>
      </c>
      <c r="J5421" s="62" t="s">
        <v>105</v>
      </c>
      <c r="K5421" s="62" t="s">
        <v>106</v>
      </c>
      <c r="L5421" s="62" t="s">
        <v>4352</v>
      </c>
    </row>
    <row r="5422" spans="8:12" x14ac:dyDescent="0.25">
      <c r="H5422" s="62">
        <v>860183300</v>
      </c>
      <c r="I5422" s="62" t="s">
        <v>116</v>
      </c>
      <c r="J5422" s="62" t="s">
        <v>105</v>
      </c>
      <c r="K5422" s="62" t="s">
        <v>106</v>
      </c>
      <c r="L5422" s="62" t="s">
        <v>5211</v>
      </c>
    </row>
    <row r="5423" spans="8:12" x14ac:dyDescent="0.25">
      <c r="H5423" s="62">
        <v>860183400</v>
      </c>
      <c r="I5423" s="62" t="s">
        <v>116</v>
      </c>
      <c r="J5423" s="62" t="s">
        <v>105</v>
      </c>
      <c r="K5423" s="62" t="s">
        <v>106</v>
      </c>
      <c r="L5423" s="62" t="s">
        <v>4353</v>
      </c>
    </row>
    <row r="5424" spans="8:12" x14ac:dyDescent="0.25">
      <c r="H5424" s="62">
        <v>860184100</v>
      </c>
      <c r="I5424" s="62" t="s">
        <v>116</v>
      </c>
      <c r="J5424" s="62" t="s">
        <v>103</v>
      </c>
      <c r="K5424" s="62" t="s">
        <v>106</v>
      </c>
      <c r="L5424" s="62" t="s">
        <v>4354</v>
      </c>
    </row>
    <row r="5425" spans="8:12" x14ac:dyDescent="0.25">
      <c r="H5425" s="62">
        <v>860184200</v>
      </c>
      <c r="I5425" s="62" t="s">
        <v>116</v>
      </c>
      <c r="J5425" s="62" t="s">
        <v>103</v>
      </c>
      <c r="K5425" s="62" t="s">
        <v>106</v>
      </c>
      <c r="L5425" s="62" t="s">
        <v>4355</v>
      </c>
    </row>
    <row r="5426" spans="8:12" x14ac:dyDescent="0.25">
      <c r="H5426" s="62">
        <v>860184700</v>
      </c>
      <c r="I5426" s="62" t="s">
        <v>116</v>
      </c>
      <c r="J5426" s="62" t="s">
        <v>105</v>
      </c>
      <c r="K5426" s="62" t="s">
        <v>246</v>
      </c>
      <c r="L5426" s="62" t="s">
        <v>4356</v>
      </c>
    </row>
    <row r="5427" spans="8:12" x14ac:dyDescent="0.25">
      <c r="H5427" s="62">
        <v>860185000</v>
      </c>
      <c r="I5427" s="62" t="s">
        <v>116</v>
      </c>
      <c r="J5427" s="62" t="s">
        <v>103</v>
      </c>
      <c r="K5427" s="62" t="s">
        <v>106</v>
      </c>
      <c r="L5427" s="62" t="s">
        <v>5212</v>
      </c>
    </row>
    <row r="5428" spans="8:12" x14ac:dyDescent="0.25">
      <c r="H5428" s="62">
        <v>860185300</v>
      </c>
      <c r="I5428" s="62" t="s">
        <v>116</v>
      </c>
      <c r="J5428" s="62" t="s">
        <v>103</v>
      </c>
      <c r="K5428" s="62" t="s">
        <v>250</v>
      </c>
      <c r="L5428" s="62" t="s">
        <v>5213</v>
      </c>
    </row>
    <row r="5429" spans="8:12" x14ac:dyDescent="0.25">
      <c r="H5429" s="62">
        <v>860185600</v>
      </c>
      <c r="I5429" s="62" t="s">
        <v>116</v>
      </c>
      <c r="J5429" s="62" t="s">
        <v>103</v>
      </c>
      <c r="K5429" s="62" t="s">
        <v>250</v>
      </c>
      <c r="L5429" s="62" t="s">
        <v>5214</v>
      </c>
    </row>
    <row r="5430" spans="8:12" x14ac:dyDescent="0.25">
      <c r="H5430" s="62">
        <v>860186300</v>
      </c>
      <c r="I5430" s="62" t="s">
        <v>116</v>
      </c>
      <c r="J5430" s="62" t="s">
        <v>105</v>
      </c>
      <c r="K5430" s="62" t="s">
        <v>106</v>
      </c>
      <c r="L5430" s="62" t="s">
        <v>5215</v>
      </c>
    </row>
    <row r="5431" spans="8:12" x14ac:dyDescent="0.25">
      <c r="H5431" s="62">
        <v>860186800</v>
      </c>
      <c r="I5431" s="62" t="s">
        <v>116</v>
      </c>
      <c r="J5431" s="62" t="s">
        <v>105</v>
      </c>
      <c r="K5431" s="62" t="s">
        <v>106</v>
      </c>
      <c r="L5431" s="62" t="s">
        <v>4357</v>
      </c>
    </row>
    <row r="5432" spans="8:12" x14ac:dyDescent="0.25">
      <c r="H5432" s="62">
        <v>860187500</v>
      </c>
      <c r="I5432" s="62" t="s">
        <v>116</v>
      </c>
      <c r="J5432" s="62" t="s">
        <v>105</v>
      </c>
      <c r="K5432" s="62" t="s">
        <v>106</v>
      </c>
      <c r="L5432" s="62" t="s">
        <v>5216</v>
      </c>
    </row>
    <row r="5433" spans="8:12" x14ac:dyDescent="0.25">
      <c r="H5433" s="62">
        <v>860187600</v>
      </c>
      <c r="I5433" s="62" t="s">
        <v>116</v>
      </c>
      <c r="J5433" s="62" t="s">
        <v>103</v>
      </c>
      <c r="K5433" s="62" t="s">
        <v>250</v>
      </c>
      <c r="L5433" s="62" t="s">
        <v>4358</v>
      </c>
    </row>
    <row r="5434" spans="8:12" x14ac:dyDescent="0.25">
      <c r="H5434" s="62">
        <v>860187800</v>
      </c>
      <c r="I5434" s="62" t="s">
        <v>116</v>
      </c>
      <c r="J5434" s="62" t="s">
        <v>105</v>
      </c>
      <c r="K5434" s="62" t="s">
        <v>106</v>
      </c>
      <c r="L5434" s="62" t="s">
        <v>5217</v>
      </c>
    </row>
    <row r="5435" spans="8:12" x14ac:dyDescent="0.25">
      <c r="H5435" s="62">
        <v>860189500</v>
      </c>
      <c r="I5435" s="62" t="s">
        <v>116</v>
      </c>
      <c r="J5435" s="62" t="s">
        <v>105</v>
      </c>
      <c r="K5435" s="62" t="s">
        <v>248</v>
      </c>
      <c r="L5435" s="62" t="s">
        <v>4359</v>
      </c>
    </row>
    <row r="5436" spans="8:12" x14ac:dyDescent="0.25">
      <c r="H5436" s="62">
        <v>860196900</v>
      </c>
      <c r="I5436" s="62" t="s">
        <v>116</v>
      </c>
      <c r="J5436" s="62" t="s">
        <v>105</v>
      </c>
      <c r="K5436" s="62" t="s">
        <v>248</v>
      </c>
      <c r="L5436" s="62" t="s">
        <v>4360</v>
      </c>
    </row>
    <row r="5437" spans="8:12" x14ac:dyDescent="0.25">
      <c r="H5437" s="62">
        <v>860205600</v>
      </c>
      <c r="I5437" s="62" t="s">
        <v>116</v>
      </c>
      <c r="J5437" s="62" t="s">
        <v>103</v>
      </c>
      <c r="K5437" s="62" t="s">
        <v>248</v>
      </c>
      <c r="L5437" s="62" t="s">
        <v>4361</v>
      </c>
    </row>
    <row r="5438" spans="8:12" x14ac:dyDescent="0.25">
      <c r="H5438" s="62">
        <v>860207800</v>
      </c>
      <c r="I5438" s="62" t="s">
        <v>116</v>
      </c>
      <c r="J5438" s="62" t="s">
        <v>105</v>
      </c>
      <c r="K5438" s="62" t="s">
        <v>106</v>
      </c>
      <c r="L5438" s="62" t="s">
        <v>4362</v>
      </c>
    </row>
    <row r="5439" spans="8:12" x14ac:dyDescent="0.25">
      <c r="H5439" s="62">
        <v>860207900</v>
      </c>
      <c r="I5439" s="62" t="s">
        <v>116</v>
      </c>
      <c r="J5439" s="62" t="s">
        <v>105</v>
      </c>
      <c r="K5439" s="62" t="s">
        <v>106</v>
      </c>
      <c r="L5439" s="62" t="s">
        <v>5218</v>
      </c>
    </row>
    <row r="5440" spans="8:12" x14ac:dyDescent="0.25">
      <c r="H5440" s="62">
        <v>860208000</v>
      </c>
      <c r="I5440" s="62" t="s">
        <v>116</v>
      </c>
      <c r="J5440" s="62" t="s">
        <v>105</v>
      </c>
      <c r="K5440" s="62" t="s">
        <v>106</v>
      </c>
      <c r="L5440" s="62" t="s">
        <v>4363</v>
      </c>
    </row>
    <row r="5441" spans="8:12" x14ac:dyDescent="0.25">
      <c r="H5441" s="62">
        <v>860210400</v>
      </c>
      <c r="I5441" s="62" t="s">
        <v>116</v>
      </c>
      <c r="J5441" s="62" t="s">
        <v>103</v>
      </c>
      <c r="K5441" s="62" t="s">
        <v>106</v>
      </c>
      <c r="L5441" s="62" t="s">
        <v>4364</v>
      </c>
    </row>
    <row r="5442" spans="8:12" x14ac:dyDescent="0.25">
      <c r="H5442" s="62">
        <v>860210600</v>
      </c>
      <c r="I5442" s="62" t="s">
        <v>116</v>
      </c>
      <c r="J5442" s="62" t="s">
        <v>103</v>
      </c>
      <c r="K5442" s="62" t="s">
        <v>106</v>
      </c>
      <c r="L5442" s="62" t="s">
        <v>4365</v>
      </c>
    </row>
    <row r="5443" spans="8:12" x14ac:dyDescent="0.25">
      <c r="H5443" s="62">
        <v>860220000</v>
      </c>
      <c r="I5443" s="62" t="s">
        <v>116</v>
      </c>
      <c r="J5443" s="62" t="s">
        <v>103</v>
      </c>
      <c r="K5443" s="62" t="s">
        <v>250</v>
      </c>
      <c r="L5443" s="62" t="s">
        <v>4366</v>
      </c>
    </row>
    <row r="5444" spans="8:12" x14ac:dyDescent="0.25">
      <c r="H5444" s="62">
        <v>860224900</v>
      </c>
      <c r="I5444" s="62" t="s">
        <v>116</v>
      </c>
      <c r="J5444" s="62" t="s">
        <v>105</v>
      </c>
      <c r="K5444" s="62" t="s">
        <v>248</v>
      </c>
      <c r="L5444" s="62" t="s">
        <v>4368</v>
      </c>
    </row>
    <row r="5445" spans="8:12" x14ac:dyDescent="0.25">
      <c r="H5445" s="62">
        <v>860226300</v>
      </c>
      <c r="I5445" s="62" t="s">
        <v>116</v>
      </c>
      <c r="J5445" s="62" t="s">
        <v>105</v>
      </c>
      <c r="K5445" s="62" t="s">
        <v>248</v>
      </c>
      <c r="L5445" s="62" t="s">
        <v>4370</v>
      </c>
    </row>
    <row r="5446" spans="8:12" x14ac:dyDescent="0.25">
      <c r="H5446" s="62">
        <v>860227300</v>
      </c>
      <c r="I5446" s="62" t="s">
        <v>116</v>
      </c>
      <c r="J5446" s="62" t="s">
        <v>105</v>
      </c>
      <c r="K5446" s="62" t="s">
        <v>250</v>
      </c>
      <c r="L5446" s="62" t="s">
        <v>4371</v>
      </c>
    </row>
    <row r="5447" spans="8:12" x14ac:dyDescent="0.25">
      <c r="H5447" s="62">
        <v>860227301</v>
      </c>
      <c r="I5447" s="62" t="s">
        <v>116</v>
      </c>
      <c r="J5447" s="62" t="s">
        <v>105</v>
      </c>
      <c r="K5447" s="62" t="s">
        <v>106</v>
      </c>
      <c r="L5447" s="62" t="s">
        <v>2988</v>
      </c>
    </row>
    <row r="5448" spans="8:12" x14ac:dyDescent="0.25">
      <c r="H5448" s="62">
        <v>860227302</v>
      </c>
      <c r="I5448" s="62" t="s">
        <v>116</v>
      </c>
      <c r="J5448" s="62" t="s">
        <v>105</v>
      </c>
      <c r="K5448" s="62" t="s">
        <v>106</v>
      </c>
      <c r="L5448" s="62" t="s">
        <v>4367</v>
      </c>
    </row>
    <row r="5449" spans="8:12" x14ac:dyDescent="0.25">
      <c r="H5449" s="62">
        <v>860227303</v>
      </c>
      <c r="I5449" s="62" t="s">
        <v>116</v>
      </c>
      <c r="J5449" s="62" t="s">
        <v>105</v>
      </c>
      <c r="K5449" s="62" t="s">
        <v>106</v>
      </c>
      <c r="L5449" s="62" t="s">
        <v>4369</v>
      </c>
    </row>
    <row r="5450" spans="8:12" x14ac:dyDescent="0.25">
      <c r="H5450" s="62">
        <v>860227304</v>
      </c>
      <c r="I5450" s="62" t="s">
        <v>116</v>
      </c>
      <c r="J5450" s="62" t="s">
        <v>105</v>
      </c>
      <c r="K5450" s="62" t="s">
        <v>106</v>
      </c>
      <c r="L5450" s="62" t="s">
        <v>4372</v>
      </c>
    </row>
    <row r="5451" spans="8:12" x14ac:dyDescent="0.25">
      <c r="H5451" s="62">
        <v>860228300</v>
      </c>
      <c r="I5451" s="62" t="s">
        <v>116</v>
      </c>
      <c r="J5451" s="62" t="s">
        <v>105</v>
      </c>
      <c r="K5451" s="62" t="s">
        <v>106</v>
      </c>
      <c r="L5451" s="62" t="s">
        <v>4373</v>
      </c>
    </row>
    <row r="5452" spans="8:12" x14ac:dyDescent="0.25">
      <c r="H5452" s="62">
        <v>869000100</v>
      </c>
      <c r="I5452" s="62" t="s">
        <v>116</v>
      </c>
      <c r="J5452" s="62" t="s">
        <v>105</v>
      </c>
      <c r="K5452" s="62" t="s">
        <v>248</v>
      </c>
      <c r="L5452" s="62" t="s">
        <v>4374</v>
      </c>
    </row>
    <row r="5453" spans="8:12" x14ac:dyDescent="0.25">
      <c r="H5453" s="62">
        <v>900000000</v>
      </c>
      <c r="I5453" s="62" t="s">
        <v>65</v>
      </c>
      <c r="J5453" s="62" t="s">
        <v>217</v>
      </c>
      <c r="K5453" s="62" t="s">
        <v>217</v>
      </c>
      <c r="L5453" s="62" t="s">
        <v>65</v>
      </c>
    </row>
    <row r="5454" spans="8:12" x14ac:dyDescent="0.25">
      <c r="H5454" s="62">
        <v>900000400</v>
      </c>
      <c r="I5454" s="62" t="s">
        <v>65</v>
      </c>
      <c r="J5454" s="62" t="s">
        <v>105</v>
      </c>
      <c r="K5454" s="62" t="s">
        <v>106</v>
      </c>
      <c r="L5454" s="62" t="s">
        <v>4375</v>
      </c>
    </row>
    <row r="5455" spans="8:12" x14ac:dyDescent="0.25">
      <c r="H5455" s="62">
        <v>900001000</v>
      </c>
      <c r="I5455" s="62" t="s">
        <v>65</v>
      </c>
      <c r="J5455" s="62" t="s">
        <v>105</v>
      </c>
      <c r="K5455" s="62" t="s">
        <v>106</v>
      </c>
      <c r="L5455" s="62" t="s">
        <v>4376</v>
      </c>
    </row>
    <row r="5456" spans="8:12" x14ac:dyDescent="0.25">
      <c r="H5456" s="62">
        <v>900001300</v>
      </c>
      <c r="I5456" s="62" t="s">
        <v>65</v>
      </c>
      <c r="J5456" s="62" t="s">
        <v>105</v>
      </c>
      <c r="K5456" s="62" t="s">
        <v>106</v>
      </c>
      <c r="L5456" s="62" t="s">
        <v>4377</v>
      </c>
    </row>
    <row r="5457" spans="8:12" x14ac:dyDescent="0.25">
      <c r="H5457" s="62">
        <v>900001800</v>
      </c>
      <c r="I5457" s="62" t="s">
        <v>65</v>
      </c>
      <c r="J5457" s="62" t="s">
        <v>105</v>
      </c>
      <c r="K5457" s="62" t="s">
        <v>106</v>
      </c>
      <c r="L5457" s="62" t="s">
        <v>5219</v>
      </c>
    </row>
    <row r="5458" spans="8:12" x14ac:dyDescent="0.25">
      <c r="H5458" s="62">
        <v>900002700</v>
      </c>
      <c r="I5458" s="62" t="s">
        <v>65</v>
      </c>
      <c r="J5458" s="62" t="s">
        <v>105</v>
      </c>
      <c r="K5458" s="62" t="s">
        <v>250</v>
      </c>
      <c r="L5458" s="62" t="s">
        <v>5220</v>
      </c>
    </row>
    <row r="5459" spans="8:12" x14ac:dyDescent="0.25">
      <c r="H5459" s="62">
        <v>900004500</v>
      </c>
      <c r="I5459" s="62" t="s">
        <v>65</v>
      </c>
      <c r="J5459" s="62" t="s">
        <v>105</v>
      </c>
      <c r="K5459" s="62" t="s">
        <v>106</v>
      </c>
      <c r="L5459" s="62" t="s">
        <v>5221</v>
      </c>
    </row>
    <row r="5460" spans="8:12" x14ac:dyDescent="0.25">
      <c r="H5460" s="62">
        <v>900005400</v>
      </c>
      <c r="I5460" s="62" t="s">
        <v>65</v>
      </c>
      <c r="J5460" s="62" t="s">
        <v>105</v>
      </c>
      <c r="K5460" s="62" t="s">
        <v>248</v>
      </c>
      <c r="L5460" s="62" t="s">
        <v>4378</v>
      </c>
    </row>
    <row r="5461" spans="8:12" x14ac:dyDescent="0.25">
      <c r="H5461" s="62">
        <v>900006500</v>
      </c>
      <c r="I5461" s="62" t="s">
        <v>65</v>
      </c>
      <c r="J5461" s="62" t="s">
        <v>105</v>
      </c>
      <c r="K5461" s="62" t="s">
        <v>106</v>
      </c>
      <c r="L5461" s="62" t="s">
        <v>4379</v>
      </c>
    </row>
    <row r="5462" spans="8:12" x14ac:dyDescent="0.25">
      <c r="H5462" s="62">
        <v>900006600</v>
      </c>
      <c r="I5462" s="62" t="s">
        <v>65</v>
      </c>
      <c r="J5462" s="62" t="s">
        <v>105</v>
      </c>
      <c r="K5462" s="62" t="s">
        <v>106</v>
      </c>
      <c r="L5462" s="62" t="s">
        <v>4380</v>
      </c>
    </row>
    <row r="5463" spans="8:12" x14ac:dyDescent="0.25">
      <c r="H5463" s="62">
        <v>900007100</v>
      </c>
      <c r="I5463" s="62" t="s">
        <v>65</v>
      </c>
      <c r="J5463" s="62" t="s">
        <v>103</v>
      </c>
      <c r="K5463" s="62" t="s">
        <v>250</v>
      </c>
      <c r="L5463" s="62" t="s">
        <v>4381</v>
      </c>
    </row>
    <row r="5464" spans="8:12" x14ac:dyDescent="0.25">
      <c r="H5464" s="62">
        <v>900007700</v>
      </c>
      <c r="I5464" s="62" t="s">
        <v>65</v>
      </c>
      <c r="J5464" s="62" t="s">
        <v>105</v>
      </c>
      <c r="K5464" s="62" t="s">
        <v>106</v>
      </c>
      <c r="L5464" s="62" t="s">
        <v>4382</v>
      </c>
    </row>
    <row r="5465" spans="8:12" x14ac:dyDescent="0.25">
      <c r="H5465" s="62">
        <v>900008100</v>
      </c>
      <c r="I5465" s="62" t="s">
        <v>65</v>
      </c>
      <c r="J5465" s="62" t="s">
        <v>105</v>
      </c>
      <c r="K5465" s="62" t="s">
        <v>106</v>
      </c>
      <c r="L5465" s="62" t="s">
        <v>5222</v>
      </c>
    </row>
    <row r="5466" spans="8:12" x14ac:dyDescent="0.25">
      <c r="H5466" s="62">
        <v>900008700</v>
      </c>
      <c r="I5466" s="62" t="s">
        <v>65</v>
      </c>
      <c r="J5466" s="62" t="s">
        <v>105</v>
      </c>
      <c r="K5466" s="62" t="s">
        <v>248</v>
      </c>
      <c r="L5466" s="62" t="s">
        <v>5223</v>
      </c>
    </row>
    <row r="5467" spans="8:12" x14ac:dyDescent="0.25">
      <c r="H5467" s="62">
        <v>900011000</v>
      </c>
      <c r="I5467" s="62" t="s">
        <v>65</v>
      </c>
      <c r="J5467" s="62" t="s">
        <v>105</v>
      </c>
      <c r="K5467" s="62" t="s">
        <v>106</v>
      </c>
      <c r="L5467" s="62" t="s">
        <v>5224</v>
      </c>
    </row>
    <row r="5468" spans="8:12" x14ac:dyDescent="0.25">
      <c r="H5468" s="62">
        <v>900013900</v>
      </c>
      <c r="I5468" s="62" t="s">
        <v>65</v>
      </c>
      <c r="J5468" s="62" t="s">
        <v>105</v>
      </c>
      <c r="K5468" s="62" t="s">
        <v>248</v>
      </c>
      <c r="L5468" s="62" t="s">
        <v>4383</v>
      </c>
    </row>
    <row r="5469" spans="8:12" x14ac:dyDescent="0.25">
      <c r="H5469" s="62">
        <v>900016800</v>
      </c>
      <c r="I5469" s="62" t="s">
        <v>65</v>
      </c>
      <c r="J5469" s="62" t="s">
        <v>105</v>
      </c>
      <c r="K5469" s="62" t="s">
        <v>106</v>
      </c>
      <c r="L5469" s="62" t="s">
        <v>4384</v>
      </c>
    </row>
    <row r="5470" spans="8:12" x14ac:dyDescent="0.25">
      <c r="H5470" s="62">
        <v>900017300</v>
      </c>
      <c r="I5470" s="62" t="s">
        <v>65</v>
      </c>
      <c r="J5470" s="62" t="s">
        <v>105</v>
      </c>
      <c r="K5470" s="62" t="s">
        <v>246</v>
      </c>
      <c r="L5470" s="62" t="s">
        <v>4385</v>
      </c>
    </row>
    <row r="5471" spans="8:12" x14ac:dyDescent="0.25">
      <c r="H5471" s="62">
        <v>900018300</v>
      </c>
      <c r="I5471" s="62" t="s">
        <v>65</v>
      </c>
      <c r="J5471" s="62" t="s">
        <v>105</v>
      </c>
      <c r="K5471" s="62" t="s">
        <v>246</v>
      </c>
      <c r="L5471" s="62" t="s">
        <v>4386</v>
      </c>
    </row>
    <row r="5472" spans="8:12" x14ac:dyDescent="0.25">
      <c r="H5472" s="62">
        <v>900018500</v>
      </c>
      <c r="I5472" s="62" t="s">
        <v>65</v>
      </c>
      <c r="J5472" s="62" t="s">
        <v>105</v>
      </c>
      <c r="K5472" s="62" t="s">
        <v>106</v>
      </c>
      <c r="L5472" s="62" t="s">
        <v>5225</v>
      </c>
    </row>
    <row r="5473" spans="8:12" x14ac:dyDescent="0.25">
      <c r="H5473" s="62">
        <v>900021100</v>
      </c>
      <c r="I5473" s="62" t="s">
        <v>65</v>
      </c>
      <c r="J5473" s="62" t="s">
        <v>105</v>
      </c>
      <c r="K5473" s="62" t="s">
        <v>106</v>
      </c>
      <c r="L5473" s="62" t="s">
        <v>5226</v>
      </c>
    </row>
    <row r="5474" spans="8:12" x14ac:dyDescent="0.25">
      <c r="H5474" s="62">
        <v>900022400</v>
      </c>
      <c r="I5474" s="62" t="s">
        <v>65</v>
      </c>
      <c r="J5474" s="62" t="s">
        <v>105</v>
      </c>
      <c r="K5474" s="62" t="s">
        <v>106</v>
      </c>
      <c r="L5474" s="62" t="s">
        <v>5227</v>
      </c>
    </row>
    <row r="5475" spans="8:12" x14ac:dyDescent="0.25">
      <c r="H5475" s="62">
        <v>900024200</v>
      </c>
      <c r="I5475" s="62" t="s">
        <v>65</v>
      </c>
      <c r="J5475" s="62" t="s">
        <v>105</v>
      </c>
      <c r="K5475" s="62" t="s">
        <v>106</v>
      </c>
      <c r="L5475" s="62" t="s">
        <v>4387</v>
      </c>
    </row>
    <row r="5476" spans="8:12" x14ac:dyDescent="0.25">
      <c r="H5476" s="62">
        <v>900025400</v>
      </c>
      <c r="I5476" s="62" t="s">
        <v>65</v>
      </c>
      <c r="J5476" s="62" t="s">
        <v>105</v>
      </c>
      <c r="K5476" s="62" t="s">
        <v>106</v>
      </c>
      <c r="L5476" s="62" t="s">
        <v>4388</v>
      </c>
    </row>
    <row r="5477" spans="8:12" x14ac:dyDescent="0.25">
      <c r="H5477" s="62">
        <v>900025500</v>
      </c>
      <c r="I5477" s="62" t="s">
        <v>65</v>
      </c>
      <c r="J5477" s="62" t="s">
        <v>105</v>
      </c>
      <c r="K5477" s="62" t="s">
        <v>106</v>
      </c>
      <c r="L5477" s="62" t="s">
        <v>4389</v>
      </c>
    </row>
    <row r="5478" spans="8:12" x14ac:dyDescent="0.25">
      <c r="H5478" s="62">
        <v>900029700</v>
      </c>
      <c r="I5478" s="62" t="s">
        <v>65</v>
      </c>
      <c r="J5478" s="62" t="s">
        <v>105</v>
      </c>
      <c r="K5478" s="62" t="s">
        <v>106</v>
      </c>
      <c r="L5478" s="62" t="s">
        <v>4390</v>
      </c>
    </row>
    <row r="5479" spans="8:12" x14ac:dyDescent="0.25">
      <c r="H5479" s="62">
        <v>900034100</v>
      </c>
      <c r="I5479" s="62" t="s">
        <v>65</v>
      </c>
      <c r="J5479" s="62" t="s">
        <v>105</v>
      </c>
      <c r="K5479" s="62" t="s">
        <v>248</v>
      </c>
      <c r="L5479" s="62" t="s">
        <v>4391</v>
      </c>
    </row>
    <row r="5480" spans="8:12" x14ac:dyDescent="0.25">
      <c r="H5480" s="62">
        <v>900037300</v>
      </c>
      <c r="I5480" s="62" t="s">
        <v>65</v>
      </c>
      <c r="J5480" s="62" t="s">
        <v>105</v>
      </c>
      <c r="K5480" s="62" t="s">
        <v>106</v>
      </c>
      <c r="L5480" s="62" t="s">
        <v>4392</v>
      </c>
    </row>
    <row r="5481" spans="8:12" x14ac:dyDescent="0.25">
      <c r="H5481" s="62">
        <v>900038000</v>
      </c>
      <c r="I5481" s="62" t="s">
        <v>65</v>
      </c>
      <c r="J5481" s="62" t="s">
        <v>105</v>
      </c>
      <c r="K5481" s="62" t="s">
        <v>248</v>
      </c>
      <c r="L5481" s="62" t="s">
        <v>4393</v>
      </c>
    </row>
    <row r="5482" spans="8:12" x14ac:dyDescent="0.25">
      <c r="H5482" s="62">
        <v>900038700</v>
      </c>
      <c r="I5482" s="62" t="s">
        <v>65</v>
      </c>
      <c r="J5482" s="62" t="s">
        <v>105</v>
      </c>
      <c r="K5482" s="62" t="s">
        <v>106</v>
      </c>
      <c r="L5482" s="62" t="s">
        <v>4394</v>
      </c>
    </row>
    <row r="5483" spans="8:12" x14ac:dyDescent="0.25">
      <c r="H5483" s="62">
        <v>900039000</v>
      </c>
      <c r="I5483" s="62" t="s">
        <v>65</v>
      </c>
      <c r="J5483" s="62" t="s">
        <v>105</v>
      </c>
      <c r="K5483" s="62" t="s">
        <v>106</v>
      </c>
      <c r="L5483" s="62" t="s">
        <v>4395</v>
      </c>
    </row>
    <row r="5484" spans="8:12" x14ac:dyDescent="0.25">
      <c r="H5484" s="62">
        <v>900039200</v>
      </c>
      <c r="I5484" s="62" t="s">
        <v>65</v>
      </c>
      <c r="J5484" s="62" t="s">
        <v>105</v>
      </c>
      <c r="K5484" s="62" t="s">
        <v>248</v>
      </c>
      <c r="L5484" s="62" t="s">
        <v>5228</v>
      </c>
    </row>
    <row r="5485" spans="8:12" x14ac:dyDescent="0.25">
      <c r="H5485" s="62">
        <v>900043700</v>
      </c>
      <c r="I5485" s="62" t="s">
        <v>65</v>
      </c>
      <c r="J5485" s="62" t="s">
        <v>105</v>
      </c>
      <c r="K5485" s="62" t="s">
        <v>248</v>
      </c>
      <c r="L5485" s="62" t="s">
        <v>4396</v>
      </c>
    </row>
    <row r="5486" spans="8:12" x14ac:dyDescent="0.25">
      <c r="H5486" s="62">
        <v>900044900</v>
      </c>
      <c r="I5486" s="62" t="s">
        <v>65</v>
      </c>
      <c r="J5486" s="62" t="s">
        <v>105</v>
      </c>
      <c r="K5486" s="62" t="s">
        <v>106</v>
      </c>
      <c r="L5486" s="62" t="s">
        <v>4397</v>
      </c>
    </row>
    <row r="5487" spans="8:12" x14ac:dyDescent="0.25">
      <c r="H5487" s="62">
        <v>900045400</v>
      </c>
      <c r="I5487" s="62" t="s">
        <v>65</v>
      </c>
      <c r="J5487" s="62" t="s">
        <v>105</v>
      </c>
      <c r="K5487" s="62" t="s">
        <v>106</v>
      </c>
      <c r="L5487" s="62" t="s">
        <v>4398</v>
      </c>
    </row>
    <row r="5488" spans="8:12" x14ac:dyDescent="0.25">
      <c r="H5488" s="62">
        <v>900046500</v>
      </c>
      <c r="I5488" s="62" t="s">
        <v>65</v>
      </c>
      <c r="J5488" s="62" t="s">
        <v>105</v>
      </c>
      <c r="K5488" s="62" t="s">
        <v>106</v>
      </c>
      <c r="L5488" s="62" t="s">
        <v>4399</v>
      </c>
    </row>
    <row r="5489" spans="8:12" x14ac:dyDescent="0.25">
      <c r="H5489" s="62">
        <v>900046900</v>
      </c>
      <c r="I5489" s="62" t="s">
        <v>65</v>
      </c>
      <c r="J5489" s="62" t="s">
        <v>105</v>
      </c>
      <c r="K5489" s="62" t="s">
        <v>248</v>
      </c>
      <c r="L5489" s="62" t="s">
        <v>4400</v>
      </c>
    </row>
    <row r="5490" spans="8:12" x14ac:dyDescent="0.25">
      <c r="H5490" s="62">
        <v>900047500</v>
      </c>
      <c r="I5490" s="62" t="s">
        <v>65</v>
      </c>
      <c r="J5490" s="62" t="s">
        <v>105</v>
      </c>
      <c r="K5490" s="62" t="s">
        <v>248</v>
      </c>
      <c r="L5490" s="62" t="s">
        <v>4301</v>
      </c>
    </row>
    <row r="5491" spans="8:12" x14ac:dyDescent="0.25">
      <c r="H5491" s="62">
        <v>900050700</v>
      </c>
      <c r="I5491" s="62" t="s">
        <v>65</v>
      </c>
      <c r="J5491" s="62" t="s">
        <v>105</v>
      </c>
      <c r="K5491" s="62" t="s">
        <v>250</v>
      </c>
      <c r="L5491" s="62" t="s">
        <v>5229</v>
      </c>
    </row>
    <row r="5492" spans="8:12" x14ac:dyDescent="0.25">
      <c r="H5492" s="62">
        <v>900051900</v>
      </c>
      <c r="I5492" s="62" t="s">
        <v>65</v>
      </c>
      <c r="J5492" s="62" t="s">
        <v>105</v>
      </c>
      <c r="K5492" s="62" t="s">
        <v>246</v>
      </c>
      <c r="L5492" s="62" t="s">
        <v>5230</v>
      </c>
    </row>
    <row r="5493" spans="8:12" x14ac:dyDescent="0.25">
      <c r="H5493" s="62">
        <v>900052700</v>
      </c>
      <c r="I5493" s="62" t="s">
        <v>65</v>
      </c>
      <c r="J5493" s="62" t="s">
        <v>105</v>
      </c>
      <c r="K5493" s="62" t="s">
        <v>106</v>
      </c>
      <c r="L5493" s="62" t="s">
        <v>5231</v>
      </c>
    </row>
    <row r="5494" spans="8:12" x14ac:dyDescent="0.25">
      <c r="H5494" s="62">
        <v>900054300</v>
      </c>
      <c r="I5494" s="62" t="s">
        <v>65</v>
      </c>
      <c r="J5494" s="62" t="s">
        <v>105</v>
      </c>
      <c r="K5494" s="62" t="s">
        <v>106</v>
      </c>
      <c r="L5494" s="62" t="s">
        <v>4401</v>
      </c>
    </row>
    <row r="5495" spans="8:12" x14ac:dyDescent="0.25">
      <c r="H5495" s="62">
        <v>900054500</v>
      </c>
      <c r="I5495" s="62" t="s">
        <v>65</v>
      </c>
      <c r="J5495" s="62" t="s">
        <v>105</v>
      </c>
      <c r="K5495" s="62" t="s">
        <v>250</v>
      </c>
      <c r="L5495" s="62" t="s">
        <v>4402</v>
      </c>
    </row>
    <row r="5496" spans="8:12" x14ac:dyDescent="0.25">
      <c r="H5496" s="62">
        <v>900055200</v>
      </c>
      <c r="I5496" s="62" t="s">
        <v>65</v>
      </c>
      <c r="J5496" s="62" t="s">
        <v>105</v>
      </c>
      <c r="K5496" s="62" t="s">
        <v>248</v>
      </c>
      <c r="L5496" s="62" t="s">
        <v>4403</v>
      </c>
    </row>
    <row r="5497" spans="8:12" x14ac:dyDescent="0.25">
      <c r="H5497" s="62">
        <v>900055400</v>
      </c>
      <c r="I5497" s="62" t="s">
        <v>65</v>
      </c>
      <c r="J5497" s="62" t="s">
        <v>105</v>
      </c>
      <c r="K5497" s="62" t="s">
        <v>106</v>
      </c>
      <c r="L5497" s="62" t="s">
        <v>4404</v>
      </c>
    </row>
    <row r="5498" spans="8:12" x14ac:dyDescent="0.25">
      <c r="H5498" s="62">
        <v>900058300</v>
      </c>
      <c r="I5498" s="62" t="s">
        <v>65</v>
      </c>
      <c r="J5498" s="62" t="s">
        <v>103</v>
      </c>
      <c r="K5498" s="62" t="s">
        <v>248</v>
      </c>
      <c r="L5498" s="62" t="s">
        <v>4405</v>
      </c>
    </row>
    <row r="5499" spans="8:12" x14ac:dyDescent="0.25">
      <c r="H5499" s="62">
        <v>900060100</v>
      </c>
      <c r="I5499" s="62" t="s">
        <v>65</v>
      </c>
      <c r="J5499" s="62" t="s">
        <v>103</v>
      </c>
      <c r="K5499" s="62" t="s">
        <v>248</v>
      </c>
      <c r="L5499" s="62" t="s">
        <v>4406</v>
      </c>
    </row>
    <row r="5500" spans="8:12" x14ac:dyDescent="0.25">
      <c r="H5500" s="62">
        <v>900060400</v>
      </c>
      <c r="I5500" s="62" t="s">
        <v>65</v>
      </c>
      <c r="J5500" s="62" t="s">
        <v>105</v>
      </c>
      <c r="K5500" s="62" t="s">
        <v>106</v>
      </c>
      <c r="L5500" s="62" t="s">
        <v>4407</v>
      </c>
    </row>
    <row r="5501" spans="8:12" x14ac:dyDescent="0.25">
      <c r="H5501" s="62">
        <v>900061400</v>
      </c>
      <c r="I5501" s="62" t="s">
        <v>65</v>
      </c>
      <c r="J5501" s="62" t="s">
        <v>105</v>
      </c>
      <c r="K5501" s="62" t="s">
        <v>248</v>
      </c>
      <c r="L5501" s="62" t="s">
        <v>4408</v>
      </c>
    </row>
    <row r="5502" spans="8:12" x14ac:dyDescent="0.25">
      <c r="H5502" s="62">
        <v>900062200</v>
      </c>
      <c r="I5502" s="62" t="s">
        <v>65</v>
      </c>
      <c r="J5502" s="62" t="s">
        <v>105</v>
      </c>
      <c r="K5502" s="62" t="s">
        <v>106</v>
      </c>
      <c r="L5502" s="62" t="s">
        <v>4409</v>
      </c>
    </row>
    <row r="5503" spans="8:12" x14ac:dyDescent="0.25">
      <c r="H5503" s="62">
        <v>900063300</v>
      </c>
      <c r="I5503" s="62" t="s">
        <v>65</v>
      </c>
      <c r="J5503" s="62" t="s">
        <v>105</v>
      </c>
      <c r="K5503" s="62" t="s">
        <v>106</v>
      </c>
      <c r="L5503" s="62" t="s">
        <v>4410</v>
      </c>
    </row>
    <row r="5504" spans="8:12" x14ac:dyDescent="0.25">
      <c r="H5504" s="62">
        <v>900063400</v>
      </c>
      <c r="I5504" s="62" t="s">
        <v>65</v>
      </c>
      <c r="J5504" s="62" t="s">
        <v>105</v>
      </c>
      <c r="K5504" s="62" t="s">
        <v>248</v>
      </c>
      <c r="L5504" s="62" t="s">
        <v>4411</v>
      </c>
    </row>
    <row r="5505" spans="8:12" x14ac:dyDescent="0.25">
      <c r="H5505" s="62">
        <v>900065100</v>
      </c>
      <c r="I5505" s="62" t="s">
        <v>65</v>
      </c>
      <c r="J5505" s="62" t="s">
        <v>105</v>
      </c>
      <c r="K5505" s="62" t="s">
        <v>248</v>
      </c>
      <c r="L5505" s="62" t="s">
        <v>5232</v>
      </c>
    </row>
    <row r="5506" spans="8:12" x14ac:dyDescent="0.25">
      <c r="H5506" s="62">
        <v>900065500</v>
      </c>
      <c r="I5506" s="62" t="s">
        <v>65</v>
      </c>
      <c r="J5506" s="62" t="s">
        <v>105</v>
      </c>
      <c r="K5506" s="62" t="s">
        <v>248</v>
      </c>
      <c r="L5506" s="62" t="s">
        <v>4301</v>
      </c>
    </row>
    <row r="5507" spans="8:12" x14ac:dyDescent="0.25">
      <c r="H5507" s="62">
        <v>900066400</v>
      </c>
      <c r="I5507" s="62" t="s">
        <v>65</v>
      </c>
      <c r="J5507" s="62" t="s">
        <v>105</v>
      </c>
      <c r="K5507" s="62" t="s">
        <v>246</v>
      </c>
      <c r="L5507" s="62" t="s">
        <v>4412</v>
      </c>
    </row>
    <row r="5508" spans="8:12" x14ac:dyDescent="0.25">
      <c r="H5508" s="62">
        <v>900066700</v>
      </c>
      <c r="I5508" s="62" t="s">
        <v>65</v>
      </c>
      <c r="J5508" s="62" t="s">
        <v>103</v>
      </c>
      <c r="K5508" s="62" t="s">
        <v>248</v>
      </c>
      <c r="L5508" s="62" t="s">
        <v>5233</v>
      </c>
    </row>
    <row r="5509" spans="8:12" x14ac:dyDescent="0.25">
      <c r="H5509" s="62">
        <v>900066800</v>
      </c>
      <c r="I5509" s="62" t="s">
        <v>65</v>
      </c>
      <c r="J5509" s="62" t="s">
        <v>105</v>
      </c>
      <c r="K5509" s="62" t="s">
        <v>248</v>
      </c>
      <c r="L5509" s="62" t="s">
        <v>4413</v>
      </c>
    </row>
    <row r="5510" spans="8:12" x14ac:dyDescent="0.25">
      <c r="H5510" s="62">
        <v>900068200</v>
      </c>
      <c r="I5510" s="62" t="s">
        <v>65</v>
      </c>
      <c r="J5510" s="62" t="s">
        <v>105</v>
      </c>
      <c r="K5510" s="62" t="s">
        <v>106</v>
      </c>
      <c r="L5510" s="62" t="s">
        <v>4414</v>
      </c>
    </row>
    <row r="5511" spans="8:12" x14ac:dyDescent="0.25">
      <c r="H5511" s="62">
        <v>900069000</v>
      </c>
      <c r="I5511" s="62" t="s">
        <v>65</v>
      </c>
      <c r="J5511" s="62" t="s">
        <v>105</v>
      </c>
      <c r="K5511" s="62" t="s">
        <v>248</v>
      </c>
      <c r="L5511" s="62" t="s">
        <v>4415</v>
      </c>
    </row>
    <row r="5512" spans="8:12" x14ac:dyDescent="0.25">
      <c r="H5512" s="62">
        <v>900069300</v>
      </c>
      <c r="I5512" s="62" t="s">
        <v>65</v>
      </c>
      <c r="J5512" s="62" t="s">
        <v>105</v>
      </c>
      <c r="K5512" s="62" t="s">
        <v>106</v>
      </c>
      <c r="L5512" s="62" t="s">
        <v>4416</v>
      </c>
    </row>
    <row r="5513" spans="8:12" x14ac:dyDescent="0.25">
      <c r="H5513" s="62">
        <v>900070700</v>
      </c>
      <c r="I5513" s="62" t="s">
        <v>65</v>
      </c>
      <c r="J5513" s="62" t="s">
        <v>105</v>
      </c>
      <c r="K5513" s="62" t="s">
        <v>106</v>
      </c>
      <c r="L5513" s="62" t="s">
        <v>4417</v>
      </c>
    </row>
    <row r="5514" spans="8:12" x14ac:dyDescent="0.25">
      <c r="H5514" s="62">
        <v>900071200</v>
      </c>
      <c r="I5514" s="62" t="s">
        <v>65</v>
      </c>
      <c r="J5514" s="62" t="s">
        <v>105</v>
      </c>
      <c r="K5514" s="62" t="s">
        <v>106</v>
      </c>
      <c r="L5514" s="62" t="s">
        <v>4418</v>
      </c>
    </row>
    <row r="5515" spans="8:12" x14ac:dyDescent="0.25">
      <c r="H5515" s="62">
        <v>900071500</v>
      </c>
      <c r="I5515" s="62" t="s">
        <v>65</v>
      </c>
      <c r="J5515" s="62" t="s">
        <v>105</v>
      </c>
      <c r="K5515" s="62" t="s">
        <v>106</v>
      </c>
      <c r="L5515" s="62" t="s">
        <v>4419</v>
      </c>
    </row>
    <row r="5516" spans="8:12" x14ac:dyDescent="0.25">
      <c r="H5516" s="62">
        <v>900073700</v>
      </c>
      <c r="I5516" s="62" t="s">
        <v>65</v>
      </c>
      <c r="J5516" s="62" t="s">
        <v>105</v>
      </c>
      <c r="K5516" s="62" t="s">
        <v>106</v>
      </c>
      <c r="L5516" s="62" t="s">
        <v>4420</v>
      </c>
    </row>
    <row r="5517" spans="8:12" x14ac:dyDescent="0.25">
      <c r="H5517" s="62">
        <v>900074200</v>
      </c>
      <c r="I5517" s="62" t="s">
        <v>65</v>
      </c>
      <c r="J5517" s="62" t="s">
        <v>105</v>
      </c>
      <c r="K5517" s="62" t="s">
        <v>248</v>
      </c>
      <c r="L5517" s="62" t="s">
        <v>5234</v>
      </c>
    </row>
    <row r="5518" spans="8:12" x14ac:dyDescent="0.25">
      <c r="H5518" s="62">
        <v>900074500</v>
      </c>
      <c r="I5518" s="62" t="s">
        <v>65</v>
      </c>
      <c r="J5518" s="62" t="s">
        <v>105</v>
      </c>
      <c r="K5518" s="62" t="s">
        <v>106</v>
      </c>
      <c r="L5518" s="62" t="s">
        <v>5235</v>
      </c>
    </row>
    <row r="5519" spans="8:12" x14ac:dyDescent="0.25">
      <c r="H5519" s="62">
        <v>900075300</v>
      </c>
      <c r="I5519" s="62" t="s">
        <v>65</v>
      </c>
      <c r="J5519" s="62" t="s">
        <v>105</v>
      </c>
      <c r="K5519" s="62" t="s">
        <v>106</v>
      </c>
      <c r="L5519" s="62" t="s">
        <v>4421</v>
      </c>
    </row>
    <row r="5520" spans="8:12" x14ac:dyDescent="0.25">
      <c r="H5520" s="62">
        <v>900076500</v>
      </c>
      <c r="I5520" s="62" t="s">
        <v>65</v>
      </c>
      <c r="J5520" s="62" t="s">
        <v>105</v>
      </c>
      <c r="K5520" s="62" t="s">
        <v>106</v>
      </c>
      <c r="L5520" s="62" t="s">
        <v>4422</v>
      </c>
    </row>
    <row r="5521" spans="8:12" x14ac:dyDescent="0.25">
      <c r="H5521" s="62">
        <v>900080500</v>
      </c>
      <c r="I5521" s="62" t="s">
        <v>65</v>
      </c>
      <c r="J5521" s="62" t="s">
        <v>105</v>
      </c>
      <c r="K5521" s="62" t="s">
        <v>248</v>
      </c>
      <c r="L5521" s="62" t="s">
        <v>4423</v>
      </c>
    </row>
    <row r="5522" spans="8:12" x14ac:dyDescent="0.25">
      <c r="H5522" s="62">
        <v>900082800</v>
      </c>
      <c r="I5522" s="62" t="s">
        <v>65</v>
      </c>
      <c r="J5522" s="62" t="s">
        <v>105</v>
      </c>
      <c r="K5522" s="62" t="s">
        <v>246</v>
      </c>
      <c r="L5522" s="62" t="s">
        <v>4424</v>
      </c>
    </row>
    <row r="5523" spans="8:12" x14ac:dyDescent="0.25">
      <c r="H5523" s="62">
        <v>900083400</v>
      </c>
      <c r="I5523" s="62" t="s">
        <v>65</v>
      </c>
      <c r="J5523" s="62" t="s">
        <v>105</v>
      </c>
      <c r="K5523" s="62" t="s">
        <v>248</v>
      </c>
      <c r="L5523" s="62" t="s">
        <v>4425</v>
      </c>
    </row>
    <row r="5524" spans="8:12" x14ac:dyDescent="0.25">
      <c r="H5524" s="62">
        <v>900083500</v>
      </c>
      <c r="I5524" s="62" t="s">
        <v>65</v>
      </c>
      <c r="J5524" s="62" t="s">
        <v>105</v>
      </c>
      <c r="K5524" s="62" t="s">
        <v>248</v>
      </c>
      <c r="L5524" s="62" t="s">
        <v>4426</v>
      </c>
    </row>
    <row r="5525" spans="8:12" x14ac:dyDescent="0.25">
      <c r="H5525" s="62">
        <v>900085600</v>
      </c>
      <c r="I5525" s="62" t="s">
        <v>65</v>
      </c>
      <c r="J5525" s="62" t="s">
        <v>103</v>
      </c>
      <c r="K5525" s="62" t="s">
        <v>106</v>
      </c>
      <c r="L5525" s="62" t="s">
        <v>4427</v>
      </c>
    </row>
    <row r="5526" spans="8:12" x14ac:dyDescent="0.25">
      <c r="H5526" s="62">
        <v>900085601</v>
      </c>
      <c r="I5526" s="62" t="s">
        <v>65</v>
      </c>
      <c r="J5526" s="62" t="s">
        <v>103</v>
      </c>
      <c r="K5526" s="62" t="s">
        <v>106</v>
      </c>
      <c r="L5526" s="62" t="s">
        <v>4427</v>
      </c>
    </row>
    <row r="5527" spans="8:12" x14ac:dyDescent="0.25">
      <c r="H5527" s="62">
        <v>900085602</v>
      </c>
      <c r="I5527" s="62" t="s">
        <v>65</v>
      </c>
      <c r="J5527" s="62" t="s">
        <v>103</v>
      </c>
      <c r="K5527" s="62" t="s">
        <v>106</v>
      </c>
      <c r="L5527" s="62" t="s">
        <v>4427</v>
      </c>
    </row>
    <row r="5528" spans="8:12" x14ac:dyDescent="0.25">
      <c r="H5528" s="62">
        <v>900085603</v>
      </c>
      <c r="I5528" s="62" t="s">
        <v>65</v>
      </c>
      <c r="J5528" s="62" t="s">
        <v>103</v>
      </c>
      <c r="K5528" s="62" t="s">
        <v>106</v>
      </c>
      <c r="L5528" s="62" t="s">
        <v>4428</v>
      </c>
    </row>
    <row r="5529" spans="8:12" x14ac:dyDescent="0.25">
      <c r="H5529" s="62">
        <v>900086400</v>
      </c>
      <c r="I5529" s="62" t="s">
        <v>65</v>
      </c>
      <c r="J5529" s="62" t="s">
        <v>105</v>
      </c>
      <c r="K5529" s="62" t="s">
        <v>248</v>
      </c>
      <c r="L5529" s="62" t="s">
        <v>4301</v>
      </c>
    </row>
    <row r="5530" spans="8:12" x14ac:dyDescent="0.25">
      <c r="H5530" s="62">
        <v>900086500</v>
      </c>
      <c r="I5530" s="62" t="s">
        <v>65</v>
      </c>
      <c r="J5530" s="62" t="s">
        <v>105</v>
      </c>
      <c r="K5530" s="62" t="s">
        <v>106</v>
      </c>
      <c r="L5530" s="62" t="s">
        <v>4429</v>
      </c>
    </row>
    <row r="5531" spans="8:12" x14ac:dyDescent="0.25">
      <c r="H5531" s="62">
        <v>900086800</v>
      </c>
      <c r="I5531" s="62" t="s">
        <v>65</v>
      </c>
      <c r="J5531" s="62" t="s">
        <v>105</v>
      </c>
      <c r="K5531" s="62" t="s">
        <v>248</v>
      </c>
      <c r="L5531" s="62" t="s">
        <v>4430</v>
      </c>
    </row>
    <row r="5532" spans="8:12" x14ac:dyDescent="0.25">
      <c r="H5532" s="62">
        <v>900088100</v>
      </c>
      <c r="I5532" s="62" t="s">
        <v>65</v>
      </c>
      <c r="J5532" s="62" t="s">
        <v>105</v>
      </c>
      <c r="K5532" s="62" t="s">
        <v>106</v>
      </c>
      <c r="L5532" s="62" t="s">
        <v>4431</v>
      </c>
    </row>
    <row r="5533" spans="8:12" x14ac:dyDescent="0.25">
      <c r="H5533" s="62">
        <v>900089400</v>
      </c>
      <c r="I5533" s="62" t="s">
        <v>65</v>
      </c>
      <c r="J5533" s="62" t="s">
        <v>105</v>
      </c>
      <c r="K5533" s="62" t="s">
        <v>248</v>
      </c>
      <c r="L5533" s="62" t="s">
        <v>5236</v>
      </c>
    </row>
    <row r="5534" spans="8:12" x14ac:dyDescent="0.25">
      <c r="H5534" s="62">
        <v>900089600</v>
      </c>
      <c r="I5534" s="62" t="s">
        <v>65</v>
      </c>
      <c r="J5534" s="62" t="s">
        <v>105</v>
      </c>
      <c r="K5534" s="62" t="s">
        <v>246</v>
      </c>
      <c r="L5534" s="62" t="s">
        <v>4432</v>
      </c>
    </row>
    <row r="5535" spans="8:12" x14ac:dyDescent="0.25">
      <c r="H5535" s="62">
        <v>900090200</v>
      </c>
      <c r="I5535" s="62" t="s">
        <v>65</v>
      </c>
      <c r="J5535" s="62" t="s">
        <v>105</v>
      </c>
      <c r="K5535" s="62" t="s">
        <v>106</v>
      </c>
      <c r="L5535" s="62" t="s">
        <v>4433</v>
      </c>
    </row>
    <row r="5536" spans="8:12" x14ac:dyDescent="0.25">
      <c r="H5536" s="62">
        <v>900093100</v>
      </c>
      <c r="I5536" s="62" t="s">
        <v>65</v>
      </c>
      <c r="J5536" s="62" t="s">
        <v>103</v>
      </c>
      <c r="K5536" s="62" t="s">
        <v>248</v>
      </c>
      <c r="L5536" s="62" t="s">
        <v>4434</v>
      </c>
    </row>
    <row r="5537" spans="8:12" x14ac:dyDescent="0.25">
      <c r="H5537" s="62">
        <v>900094000</v>
      </c>
      <c r="I5537" s="62" t="s">
        <v>65</v>
      </c>
      <c r="J5537" s="62" t="s">
        <v>105</v>
      </c>
      <c r="K5537" s="62" t="s">
        <v>106</v>
      </c>
      <c r="L5537" s="62" t="s">
        <v>4435</v>
      </c>
    </row>
    <row r="5538" spans="8:12" x14ac:dyDescent="0.25">
      <c r="H5538" s="62">
        <v>900094900</v>
      </c>
      <c r="I5538" s="62" t="s">
        <v>65</v>
      </c>
      <c r="J5538" s="62" t="s">
        <v>105</v>
      </c>
      <c r="K5538" s="62" t="s">
        <v>248</v>
      </c>
      <c r="L5538" s="62" t="s">
        <v>4436</v>
      </c>
    </row>
    <row r="5539" spans="8:12" x14ac:dyDescent="0.25">
      <c r="H5539" s="62">
        <v>900095600</v>
      </c>
      <c r="I5539" s="62" t="s">
        <v>65</v>
      </c>
      <c r="J5539" s="62" t="s">
        <v>105</v>
      </c>
      <c r="K5539" s="62" t="s">
        <v>248</v>
      </c>
      <c r="L5539" s="62" t="s">
        <v>4437</v>
      </c>
    </row>
    <row r="5540" spans="8:12" x14ac:dyDescent="0.25">
      <c r="H5540" s="62">
        <v>900095700</v>
      </c>
      <c r="I5540" s="62" t="s">
        <v>65</v>
      </c>
      <c r="J5540" s="62" t="s">
        <v>105</v>
      </c>
      <c r="K5540" s="62" t="s">
        <v>246</v>
      </c>
      <c r="L5540" s="62" t="s">
        <v>4438</v>
      </c>
    </row>
    <row r="5541" spans="8:12" x14ac:dyDescent="0.25">
      <c r="H5541" s="62">
        <v>900095900</v>
      </c>
      <c r="I5541" s="62" t="s">
        <v>65</v>
      </c>
      <c r="J5541" s="62" t="s">
        <v>105</v>
      </c>
      <c r="K5541" s="62" t="s">
        <v>106</v>
      </c>
      <c r="L5541" s="62" t="s">
        <v>4439</v>
      </c>
    </row>
    <row r="5542" spans="8:12" x14ac:dyDescent="0.25">
      <c r="H5542" s="62">
        <v>900097000</v>
      </c>
      <c r="I5542" s="62" t="s">
        <v>65</v>
      </c>
      <c r="J5542" s="62" t="s">
        <v>105</v>
      </c>
      <c r="K5542" s="62" t="s">
        <v>246</v>
      </c>
      <c r="L5542" s="62" t="s">
        <v>4440</v>
      </c>
    </row>
    <row r="5543" spans="8:12" x14ac:dyDescent="0.25">
      <c r="H5543" s="62">
        <v>900098000</v>
      </c>
      <c r="I5543" s="62" t="s">
        <v>65</v>
      </c>
      <c r="J5543" s="62" t="s">
        <v>105</v>
      </c>
      <c r="K5543" s="62" t="s">
        <v>106</v>
      </c>
      <c r="L5543" s="62" t="s">
        <v>4441</v>
      </c>
    </row>
    <row r="5544" spans="8:12" x14ac:dyDescent="0.25">
      <c r="H5544" s="62">
        <v>900099700</v>
      </c>
      <c r="I5544" s="62" t="s">
        <v>65</v>
      </c>
      <c r="J5544" s="62" t="s">
        <v>105</v>
      </c>
      <c r="K5544" s="62" t="s">
        <v>248</v>
      </c>
      <c r="L5544" s="62" t="s">
        <v>4442</v>
      </c>
    </row>
    <row r="5545" spans="8:12" x14ac:dyDescent="0.25">
      <c r="H5545" s="62">
        <v>900100600</v>
      </c>
      <c r="I5545" s="62" t="s">
        <v>65</v>
      </c>
      <c r="J5545" s="62" t="s">
        <v>105</v>
      </c>
      <c r="K5545" s="62" t="s">
        <v>248</v>
      </c>
      <c r="L5545" s="62" t="s">
        <v>4443</v>
      </c>
    </row>
    <row r="5546" spans="8:12" x14ac:dyDescent="0.25">
      <c r="H5546" s="62">
        <v>900101100</v>
      </c>
      <c r="I5546" s="62" t="s">
        <v>65</v>
      </c>
      <c r="J5546" s="62" t="s">
        <v>105</v>
      </c>
      <c r="K5546" s="62" t="s">
        <v>106</v>
      </c>
      <c r="L5546" s="62" t="s">
        <v>4444</v>
      </c>
    </row>
    <row r="5547" spans="8:12" x14ac:dyDescent="0.25">
      <c r="H5547" s="62">
        <v>900103700</v>
      </c>
      <c r="I5547" s="62" t="s">
        <v>65</v>
      </c>
      <c r="J5547" s="62" t="s">
        <v>105</v>
      </c>
      <c r="K5547" s="62" t="s">
        <v>246</v>
      </c>
      <c r="L5547" s="62" t="s">
        <v>4445</v>
      </c>
    </row>
    <row r="5548" spans="8:12" x14ac:dyDescent="0.25">
      <c r="H5548" s="62">
        <v>900104000</v>
      </c>
      <c r="I5548" s="62" t="s">
        <v>65</v>
      </c>
      <c r="J5548" s="62" t="s">
        <v>105</v>
      </c>
      <c r="K5548" s="62" t="s">
        <v>250</v>
      </c>
      <c r="L5548" s="62" t="s">
        <v>4446</v>
      </c>
    </row>
    <row r="5549" spans="8:12" x14ac:dyDescent="0.25">
      <c r="H5549" s="62">
        <v>900104001</v>
      </c>
      <c r="I5549" s="62" t="s">
        <v>65</v>
      </c>
      <c r="J5549" s="62" t="s">
        <v>105</v>
      </c>
      <c r="K5549" s="62" t="s">
        <v>250</v>
      </c>
      <c r="L5549" s="62" t="s">
        <v>4447</v>
      </c>
    </row>
    <row r="5550" spans="8:12" x14ac:dyDescent="0.25">
      <c r="H5550" s="62">
        <v>900104002</v>
      </c>
      <c r="I5550" s="62" t="s">
        <v>65</v>
      </c>
      <c r="J5550" s="62" t="s">
        <v>105</v>
      </c>
      <c r="K5550" s="62" t="s">
        <v>250</v>
      </c>
      <c r="L5550" s="62" t="s">
        <v>4448</v>
      </c>
    </row>
    <row r="5551" spans="8:12" x14ac:dyDescent="0.25">
      <c r="H5551" s="62">
        <v>900104003</v>
      </c>
      <c r="I5551" s="62" t="s">
        <v>65</v>
      </c>
      <c r="J5551" s="62" t="s">
        <v>105</v>
      </c>
      <c r="K5551" s="62" t="s">
        <v>250</v>
      </c>
      <c r="L5551" s="62" t="s">
        <v>4449</v>
      </c>
    </row>
    <row r="5552" spans="8:12" x14ac:dyDescent="0.25">
      <c r="H5552" s="62">
        <v>900104004</v>
      </c>
      <c r="I5552" s="62" t="s">
        <v>65</v>
      </c>
      <c r="J5552" s="62" t="s">
        <v>105</v>
      </c>
      <c r="K5552" s="62" t="s">
        <v>250</v>
      </c>
      <c r="L5552" s="62" t="s">
        <v>4450</v>
      </c>
    </row>
    <row r="5553" spans="8:12" x14ac:dyDescent="0.25">
      <c r="H5553" s="62">
        <v>900104005</v>
      </c>
      <c r="I5553" s="62" t="s">
        <v>65</v>
      </c>
      <c r="J5553" s="62" t="s">
        <v>105</v>
      </c>
      <c r="K5553" s="62" t="s">
        <v>250</v>
      </c>
      <c r="L5553" s="62" t="s">
        <v>4451</v>
      </c>
    </row>
    <row r="5554" spans="8:12" x14ac:dyDescent="0.25">
      <c r="H5554" s="62">
        <v>900104006</v>
      </c>
      <c r="I5554" s="62" t="s">
        <v>65</v>
      </c>
      <c r="J5554" s="62" t="s">
        <v>105</v>
      </c>
      <c r="K5554" s="62" t="s">
        <v>250</v>
      </c>
      <c r="L5554" s="62" t="s">
        <v>4452</v>
      </c>
    </row>
    <row r="5555" spans="8:12" x14ac:dyDescent="0.25">
      <c r="H5555" s="62">
        <v>900104007</v>
      </c>
      <c r="I5555" s="62" t="s">
        <v>65</v>
      </c>
      <c r="J5555" s="62" t="s">
        <v>105</v>
      </c>
      <c r="K5555" s="62" t="s">
        <v>250</v>
      </c>
      <c r="L5555" s="62" t="s">
        <v>4453</v>
      </c>
    </row>
    <row r="5556" spans="8:12" x14ac:dyDescent="0.25">
      <c r="H5556" s="62">
        <v>900104008</v>
      </c>
      <c r="I5556" s="62" t="s">
        <v>65</v>
      </c>
      <c r="J5556" s="62" t="s">
        <v>105</v>
      </c>
      <c r="K5556" s="62" t="s">
        <v>250</v>
      </c>
      <c r="L5556" s="62" t="s">
        <v>4454</v>
      </c>
    </row>
    <row r="5557" spans="8:12" x14ac:dyDescent="0.25">
      <c r="H5557" s="62">
        <v>900104009</v>
      </c>
      <c r="I5557" s="62" t="s">
        <v>65</v>
      </c>
      <c r="J5557" s="62" t="s">
        <v>105</v>
      </c>
      <c r="K5557" s="62" t="s">
        <v>250</v>
      </c>
      <c r="L5557" s="62" t="s">
        <v>4455</v>
      </c>
    </row>
    <row r="5558" spans="8:12" x14ac:dyDescent="0.25">
      <c r="H5558" s="62">
        <v>900104010</v>
      </c>
      <c r="I5558" s="62" t="s">
        <v>65</v>
      </c>
      <c r="J5558" s="62" t="s">
        <v>105</v>
      </c>
      <c r="K5558" s="62" t="s">
        <v>250</v>
      </c>
      <c r="L5558" s="62" t="s">
        <v>4456</v>
      </c>
    </row>
    <row r="5559" spans="8:12" x14ac:dyDescent="0.25">
      <c r="H5559" s="62">
        <v>900104011</v>
      </c>
      <c r="I5559" s="62" t="s">
        <v>65</v>
      </c>
      <c r="J5559" s="62" t="s">
        <v>105</v>
      </c>
      <c r="K5559" s="62" t="s">
        <v>250</v>
      </c>
      <c r="L5559" s="62" t="s">
        <v>4457</v>
      </c>
    </row>
    <row r="5560" spans="8:12" x14ac:dyDescent="0.25">
      <c r="H5560" s="62">
        <v>900104012</v>
      </c>
      <c r="I5560" s="62" t="s">
        <v>65</v>
      </c>
      <c r="J5560" s="62" t="s">
        <v>105</v>
      </c>
      <c r="K5560" s="62" t="s">
        <v>250</v>
      </c>
      <c r="L5560" s="62" t="s">
        <v>4458</v>
      </c>
    </row>
    <row r="5561" spans="8:12" x14ac:dyDescent="0.25">
      <c r="H5561" s="62">
        <v>900104013</v>
      </c>
      <c r="I5561" s="62" t="s">
        <v>65</v>
      </c>
      <c r="J5561" s="62" t="s">
        <v>105</v>
      </c>
      <c r="K5561" s="62" t="s">
        <v>246</v>
      </c>
      <c r="L5561" s="62" t="s">
        <v>4459</v>
      </c>
    </row>
    <row r="5562" spans="8:12" x14ac:dyDescent="0.25">
      <c r="H5562" s="62">
        <v>900104014</v>
      </c>
      <c r="I5562" s="62" t="s">
        <v>65</v>
      </c>
      <c r="J5562" s="62" t="s">
        <v>105</v>
      </c>
      <c r="K5562" s="62" t="s">
        <v>246</v>
      </c>
      <c r="L5562" s="62" t="s">
        <v>4460</v>
      </c>
    </row>
    <row r="5563" spans="8:12" x14ac:dyDescent="0.25">
      <c r="H5563" s="62">
        <v>900104015</v>
      </c>
      <c r="I5563" s="62" t="s">
        <v>65</v>
      </c>
      <c r="J5563" s="62" t="s">
        <v>105</v>
      </c>
      <c r="K5563" s="62" t="s">
        <v>246</v>
      </c>
      <c r="L5563" s="62" t="s">
        <v>4461</v>
      </c>
    </row>
    <row r="5564" spans="8:12" x14ac:dyDescent="0.25">
      <c r="H5564" s="62">
        <v>900129900</v>
      </c>
      <c r="I5564" s="62" t="s">
        <v>65</v>
      </c>
      <c r="J5564" s="62" t="s">
        <v>105</v>
      </c>
      <c r="K5564" s="62" t="s">
        <v>106</v>
      </c>
      <c r="L5564" s="62" t="s">
        <v>4462</v>
      </c>
    </row>
    <row r="5565" spans="8:12" x14ac:dyDescent="0.25">
      <c r="H5565" s="62">
        <v>900155200</v>
      </c>
      <c r="I5565" s="62" t="s">
        <v>65</v>
      </c>
      <c r="J5565" s="62" t="s">
        <v>105</v>
      </c>
      <c r="K5565" s="62" t="s">
        <v>106</v>
      </c>
      <c r="L5565" s="62" t="s">
        <v>4463</v>
      </c>
    </row>
    <row r="5566" spans="8:12" x14ac:dyDescent="0.25">
      <c r="H5566" s="62">
        <v>900155300</v>
      </c>
      <c r="I5566" s="62" t="s">
        <v>65</v>
      </c>
      <c r="J5566" s="62" t="s">
        <v>105</v>
      </c>
      <c r="K5566" s="62" t="s">
        <v>106</v>
      </c>
      <c r="L5566" s="62" t="s">
        <v>5237</v>
      </c>
    </row>
    <row r="5567" spans="8:12" x14ac:dyDescent="0.25">
      <c r="H5567" s="62">
        <v>900155400</v>
      </c>
      <c r="I5567" s="62" t="s">
        <v>65</v>
      </c>
      <c r="J5567" s="62" t="s">
        <v>105</v>
      </c>
      <c r="K5567" s="62" t="s">
        <v>106</v>
      </c>
      <c r="L5567" s="62" t="s">
        <v>5238</v>
      </c>
    </row>
    <row r="5568" spans="8:12" x14ac:dyDescent="0.25">
      <c r="H5568" s="62">
        <v>900155500</v>
      </c>
      <c r="I5568" s="62" t="s">
        <v>65</v>
      </c>
      <c r="J5568" s="62" t="s">
        <v>105</v>
      </c>
      <c r="K5568" s="62" t="s">
        <v>106</v>
      </c>
      <c r="L5568" s="62" t="s">
        <v>4464</v>
      </c>
    </row>
    <row r="5569" spans="8:12" x14ac:dyDescent="0.25">
      <c r="H5569" s="62">
        <v>900155600</v>
      </c>
      <c r="I5569" s="62" t="s">
        <v>65</v>
      </c>
      <c r="J5569" s="62" t="s">
        <v>105</v>
      </c>
      <c r="K5569" s="62" t="s">
        <v>106</v>
      </c>
      <c r="L5569" s="62" t="s">
        <v>4465</v>
      </c>
    </row>
    <row r="5570" spans="8:12" x14ac:dyDescent="0.25">
      <c r="H5570" s="62">
        <v>900155700</v>
      </c>
      <c r="I5570" s="62" t="s">
        <v>65</v>
      </c>
      <c r="J5570" s="62" t="s">
        <v>105</v>
      </c>
      <c r="K5570" s="62" t="s">
        <v>106</v>
      </c>
      <c r="L5570" s="62" t="s">
        <v>4466</v>
      </c>
    </row>
    <row r="5571" spans="8:12" x14ac:dyDescent="0.25">
      <c r="H5571" s="62">
        <v>900155800</v>
      </c>
      <c r="I5571" s="62" t="s">
        <v>65</v>
      </c>
      <c r="J5571" s="62" t="s">
        <v>105</v>
      </c>
      <c r="K5571" s="62" t="s">
        <v>106</v>
      </c>
      <c r="L5571" s="62" t="s">
        <v>5239</v>
      </c>
    </row>
    <row r="5572" spans="8:12" x14ac:dyDescent="0.25">
      <c r="H5572" s="62">
        <v>900155900</v>
      </c>
      <c r="I5572" s="62" t="s">
        <v>65</v>
      </c>
      <c r="J5572" s="62" t="s">
        <v>105</v>
      </c>
      <c r="K5572" s="62" t="s">
        <v>106</v>
      </c>
      <c r="L5572" s="62" t="s">
        <v>4467</v>
      </c>
    </row>
    <row r="5573" spans="8:12" x14ac:dyDescent="0.25">
      <c r="H5573" s="62">
        <v>900156000</v>
      </c>
      <c r="I5573" s="62" t="s">
        <v>65</v>
      </c>
      <c r="J5573" s="62" t="s">
        <v>105</v>
      </c>
      <c r="K5573" s="62" t="s">
        <v>106</v>
      </c>
      <c r="L5573" s="62" t="s">
        <v>4468</v>
      </c>
    </row>
    <row r="5574" spans="8:12" x14ac:dyDescent="0.25">
      <c r="H5574" s="62">
        <v>900156100</v>
      </c>
      <c r="I5574" s="62" t="s">
        <v>65</v>
      </c>
      <c r="J5574" s="62" t="s">
        <v>105</v>
      </c>
      <c r="K5574" s="62" t="s">
        <v>106</v>
      </c>
      <c r="L5574" s="62" t="s">
        <v>4469</v>
      </c>
    </row>
    <row r="5575" spans="8:12" x14ac:dyDescent="0.25">
      <c r="H5575" s="62">
        <v>900156200</v>
      </c>
      <c r="I5575" s="62" t="s">
        <v>65</v>
      </c>
      <c r="J5575" s="62" t="s">
        <v>105</v>
      </c>
      <c r="K5575" s="62" t="s">
        <v>106</v>
      </c>
      <c r="L5575" s="62" t="s">
        <v>5240</v>
      </c>
    </row>
    <row r="5576" spans="8:12" x14ac:dyDescent="0.25">
      <c r="H5576" s="62">
        <v>900156300</v>
      </c>
      <c r="I5576" s="62" t="s">
        <v>65</v>
      </c>
      <c r="J5576" s="62" t="s">
        <v>105</v>
      </c>
      <c r="K5576" s="62" t="s">
        <v>106</v>
      </c>
      <c r="L5576" s="62" t="s">
        <v>4470</v>
      </c>
    </row>
    <row r="5577" spans="8:12" x14ac:dyDescent="0.25">
      <c r="H5577" s="62">
        <v>900156400</v>
      </c>
      <c r="I5577" s="62" t="s">
        <v>65</v>
      </c>
      <c r="J5577" s="62" t="s">
        <v>105</v>
      </c>
      <c r="K5577" s="62" t="s">
        <v>106</v>
      </c>
      <c r="L5577" s="62" t="s">
        <v>4471</v>
      </c>
    </row>
    <row r="5578" spans="8:12" x14ac:dyDescent="0.25">
      <c r="H5578" s="62">
        <v>900156500</v>
      </c>
      <c r="I5578" s="62" t="s">
        <v>65</v>
      </c>
      <c r="J5578" s="62" t="s">
        <v>105</v>
      </c>
      <c r="K5578" s="62" t="s">
        <v>106</v>
      </c>
      <c r="L5578" s="62" t="s">
        <v>4472</v>
      </c>
    </row>
    <row r="5579" spans="8:12" x14ac:dyDescent="0.25">
      <c r="H5579" s="62">
        <v>900156600</v>
      </c>
      <c r="I5579" s="62" t="s">
        <v>65</v>
      </c>
      <c r="J5579" s="62" t="s">
        <v>103</v>
      </c>
      <c r="K5579" s="62" t="s">
        <v>106</v>
      </c>
      <c r="L5579" s="62" t="s">
        <v>4473</v>
      </c>
    </row>
    <row r="5580" spans="8:12" x14ac:dyDescent="0.25">
      <c r="H5580" s="62">
        <v>900156700</v>
      </c>
      <c r="I5580" s="62" t="s">
        <v>65</v>
      </c>
      <c r="J5580" s="62" t="s">
        <v>105</v>
      </c>
      <c r="K5580" s="62" t="s">
        <v>106</v>
      </c>
      <c r="L5580" s="62" t="s">
        <v>4474</v>
      </c>
    </row>
    <row r="5581" spans="8:12" x14ac:dyDescent="0.25">
      <c r="H5581" s="62">
        <v>900156800</v>
      </c>
      <c r="I5581" s="62" t="s">
        <v>65</v>
      </c>
      <c r="J5581" s="62" t="s">
        <v>103</v>
      </c>
      <c r="K5581" s="62" t="s">
        <v>106</v>
      </c>
      <c r="L5581" s="62" t="s">
        <v>4475</v>
      </c>
    </row>
    <row r="5582" spans="8:12" x14ac:dyDescent="0.25">
      <c r="H5582" s="62">
        <v>900157000</v>
      </c>
      <c r="I5582" s="62" t="s">
        <v>65</v>
      </c>
      <c r="J5582" s="62" t="s">
        <v>103</v>
      </c>
      <c r="K5582" s="62" t="s">
        <v>106</v>
      </c>
      <c r="L5582" s="62" t="s">
        <v>5241</v>
      </c>
    </row>
    <row r="5583" spans="8:12" x14ac:dyDescent="0.25">
      <c r="H5583" s="62">
        <v>900157100</v>
      </c>
      <c r="I5583" s="62" t="s">
        <v>65</v>
      </c>
      <c r="J5583" s="62" t="s">
        <v>105</v>
      </c>
      <c r="K5583" s="62" t="s">
        <v>106</v>
      </c>
      <c r="L5583" s="62" t="s">
        <v>4476</v>
      </c>
    </row>
    <row r="5584" spans="8:12" x14ac:dyDescent="0.25">
      <c r="H5584" s="62">
        <v>900157200</v>
      </c>
      <c r="I5584" s="62" t="s">
        <v>65</v>
      </c>
      <c r="J5584" s="62" t="s">
        <v>105</v>
      </c>
      <c r="K5584" s="62" t="s">
        <v>106</v>
      </c>
      <c r="L5584" s="62" t="s">
        <v>5242</v>
      </c>
    </row>
    <row r="5585" spans="8:12" x14ac:dyDescent="0.25">
      <c r="H5585" s="62">
        <v>900157300</v>
      </c>
      <c r="I5585" s="62" t="s">
        <v>65</v>
      </c>
      <c r="J5585" s="62" t="s">
        <v>105</v>
      </c>
      <c r="K5585" s="62" t="s">
        <v>106</v>
      </c>
      <c r="L5585" s="62" t="s">
        <v>5243</v>
      </c>
    </row>
    <row r="5586" spans="8:12" x14ac:dyDescent="0.25">
      <c r="H5586" s="62">
        <v>900157400</v>
      </c>
      <c r="I5586" s="62" t="s">
        <v>65</v>
      </c>
      <c r="J5586" s="62" t="s">
        <v>105</v>
      </c>
      <c r="K5586" s="62" t="s">
        <v>106</v>
      </c>
      <c r="L5586" s="62" t="s">
        <v>4477</v>
      </c>
    </row>
    <row r="5587" spans="8:12" x14ac:dyDescent="0.25">
      <c r="H5587" s="62">
        <v>900157600</v>
      </c>
      <c r="I5587" s="62" t="s">
        <v>65</v>
      </c>
      <c r="J5587" s="62" t="s">
        <v>105</v>
      </c>
      <c r="K5587" s="62" t="s">
        <v>106</v>
      </c>
      <c r="L5587" s="62" t="s">
        <v>4478</v>
      </c>
    </row>
    <row r="5588" spans="8:12" x14ac:dyDescent="0.25">
      <c r="H5588" s="62">
        <v>900157700</v>
      </c>
      <c r="I5588" s="62" t="s">
        <v>65</v>
      </c>
      <c r="J5588" s="62" t="s">
        <v>105</v>
      </c>
      <c r="K5588" s="62" t="s">
        <v>106</v>
      </c>
      <c r="L5588" s="62" t="s">
        <v>5244</v>
      </c>
    </row>
    <row r="5589" spans="8:12" x14ac:dyDescent="0.25">
      <c r="H5589" s="62">
        <v>900157800</v>
      </c>
      <c r="I5589" s="62" t="s">
        <v>65</v>
      </c>
      <c r="J5589" s="62" t="s">
        <v>105</v>
      </c>
      <c r="K5589" s="62" t="s">
        <v>106</v>
      </c>
      <c r="L5589" s="62" t="s">
        <v>4479</v>
      </c>
    </row>
    <row r="5590" spans="8:12" x14ac:dyDescent="0.25">
      <c r="H5590" s="62">
        <v>900158000</v>
      </c>
      <c r="I5590" s="62" t="s">
        <v>65</v>
      </c>
      <c r="J5590" s="62" t="s">
        <v>105</v>
      </c>
      <c r="K5590" s="62" t="s">
        <v>106</v>
      </c>
      <c r="L5590" s="62" t="s">
        <v>4480</v>
      </c>
    </row>
    <row r="5591" spans="8:12" x14ac:dyDescent="0.25">
      <c r="H5591" s="62">
        <v>900158100</v>
      </c>
      <c r="I5591" s="62" t="s">
        <v>65</v>
      </c>
      <c r="J5591" s="62" t="s">
        <v>105</v>
      </c>
      <c r="K5591" s="62" t="s">
        <v>106</v>
      </c>
      <c r="L5591" s="62" t="s">
        <v>4481</v>
      </c>
    </row>
    <row r="5592" spans="8:12" x14ac:dyDescent="0.25">
      <c r="H5592" s="62">
        <v>900158200</v>
      </c>
      <c r="I5592" s="62" t="s">
        <v>65</v>
      </c>
      <c r="J5592" s="62" t="s">
        <v>105</v>
      </c>
      <c r="K5592" s="62" t="s">
        <v>106</v>
      </c>
      <c r="L5592" s="62" t="s">
        <v>4482</v>
      </c>
    </row>
    <row r="5593" spans="8:12" x14ac:dyDescent="0.25">
      <c r="H5593" s="62">
        <v>900158300</v>
      </c>
      <c r="I5593" s="62" t="s">
        <v>65</v>
      </c>
      <c r="J5593" s="62" t="s">
        <v>105</v>
      </c>
      <c r="K5593" s="62" t="s">
        <v>106</v>
      </c>
      <c r="L5593" s="62" t="s">
        <v>5245</v>
      </c>
    </row>
    <row r="5594" spans="8:12" x14ac:dyDescent="0.25">
      <c r="H5594" s="62">
        <v>900158400</v>
      </c>
      <c r="I5594" s="62" t="s">
        <v>65</v>
      </c>
      <c r="J5594" s="62" t="s">
        <v>105</v>
      </c>
      <c r="K5594" s="62" t="s">
        <v>106</v>
      </c>
      <c r="L5594" s="62" t="s">
        <v>4483</v>
      </c>
    </row>
    <row r="5595" spans="8:12" x14ac:dyDescent="0.25">
      <c r="H5595" s="62">
        <v>900158500</v>
      </c>
      <c r="I5595" s="62" t="s">
        <v>65</v>
      </c>
      <c r="J5595" s="62" t="s">
        <v>105</v>
      </c>
      <c r="K5595" s="62" t="s">
        <v>106</v>
      </c>
      <c r="L5595" s="62" t="s">
        <v>5246</v>
      </c>
    </row>
    <row r="5596" spans="8:12" x14ac:dyDescent="0.25">
      <c r="H5596" s="62">
        <v>900158600</v>
      </c>
      <c r="I5596" s="62" t="s">
        <v>65</v>
      </c>
      <c r="J5596" s="62" t="s">
        <v>105</v>
      </c>
      <c r="K5596" s="62" t="s">
        <v>106</v>
      </c>
      <c r="L5596" s="62" t="s">
        <v>4484</v>
      </c>
    </row>
    <row r="5597" spans="8:12" x14ac:dyDescent="0.25">
      <c r="H5597" s="62">
        <v>900158700</v>
      </c>
      <c r="I5597" s="62" t="s">
        <v>65</v>
      </c>
      <c r="J5597" s="62" t="s">
        <v>105</v>
      </c>
      <c r="K5597" s="62" t="s">
        <v>106</v>
      </c>
      <c r="L5597" s="62" t="s">
        <v>4485</v>
      </c>
    </row>
    <row r="5598" spans="8:12" x14ac:dyDescent="0.25">
      <c r="H5598" s="62">
        <v>900158800</v>
      </c>
      <c r="I5598" s="62" t="s">
        <v>65</v>
      </c>
      <c r="J5598" s="62" t="s">
        <v>105</v>
      </c>
      <c r="K5598" s="62" t="s">
        <v>106</v>
      </c>
      <c r="L5598" s="62" t="s">
        <v>353</v>
      </c>
    </row>
    <row r="5599" spans="8:12" x14ac:dyDescent="0.25">
      <c r="H5599" s="62">
        <v>900158900</v>
      </c>
      <c r="I5599" s="62" t="s">
        <v>65</v>
      </c>
      <c r="J5599" s="62" t="s">
        <v>105</v>
      </c>
      <c r="K5599" s="62" t="s">
        <v>106</v>
      </c>
      <c r="L5599" s="62" t="s">
        <v>4486</v>
      </c>
    </row>
    <row r="5600" spans="8:12" x14ac:dyDescent="0.25">
      <c r="H5600" s="62">
        <v>900159000</v>
      </c>
      <c r="I5600" s="62" t="s">
        <v>65</v>
      </c>
      <c r="J5600" s="62" t="s">
        <v>105</v>
      </c>
      <c r="K5600" s="62" t="s">
        <v>106</v>
      </c>
      <c r="L5600" s="62" t="s">
        <v>4487</v>
      </c>
    </row>
    <row r="5601" spans="8:12" x14ac:dyDescent="0.25">
      <c r="H5601" s="62">
        <v>900159100</v>
      </c>
      <c r="I5601" s="62" t="s">
        <v>65</v>
      </c>
      <c r="J5601" s="62" t="s">
        <v>105</v>
      </c>
      <c r="K5601" s="62" t="s">
        <v>106</v>
      </c>
      <c r="L5601" s="62" t="s">
        <v>5247</v>
      </c>
    </row>
    <row r="5602" spans="8:12" x14ac:dyDescent="0.25">
      <c r="H5602" s="62">
        <v>900159300</v>
      </c>
      <c r="I5602" s="62" t="s">
        <v>65</v>
      </c>
      <c r="J5602" s="62" t="s">
        <v>105</v>
      </c>
      <c r="K5602" s="62" t="s">
        <v>106</v>
      </c>
      <c r="L5602" s="62" t="s">
        <v>4488</v>
      </c>
    </row>
    <row r="5603" spans="8:12" x14ac:dyDescent="0.25">
      <c r="H5603" s="62">
        <v>900159400</v>
      </c>
      <c r="I5603" s="62" t="s">
        <v>65</v>
      </c>
      <c r="J5603" s="62" t="s">
        <v>105</v>
      </c>
      <c r="K5603" s="62" t="s">
        <v>106</v>
      </c>
      <c r="L5603" s="62" t="s">
        <v>4489</v>
      </c>
    </row>
    <row r="5604" spans="8:12" x14ac:dyDescent="0.25">
      <c r="H5604" s="62">
        <v>900159500</v>
      </c>
      <c r="I5604" s="62" t="s">
        <v>65</v>
      </c>
      <c r="J5604" s="62" t="s">
        <v>105</v>
      </c>
      <c r="K5604" s="62" t="s">
        <v>106</v>
      </c>
      <c r="L5604" s="62" t="s">
        <v>4490</v>
      </c>
    </row>
    <row r="5605" spans="8:12" x14ac:dyDescent="0.25">
      <c r="H5605" s="62">
        <v>900159600</v>
      </c>
      <c r="I5605" s="62" t="s">
        <v>65</v>
      </c>
      <c r="J5605" s="62" t="s">
        <v>105</v>
      </c>
      <c r="K5605" s="62" t="s">
        <v>106</v>
      </c>
      <c r="L5605" s="62" t="s">
        <v>4491</v>
      </c>
    </row>
    <row r="5606" spans="8:12" x14ac:dyDescent="0.25">
      <c r="H5606" s="62">
        <v>900159700</v>
      </c>
      <c r="I5606" s="62" t="s">
        <v>65</v>
      </c>
      <c r="J5606" s="62" t="s">
        <v>105</v>
      </c>
      <c r="K5606" s="62" t="s">
        <v>106</v>
      </c>
      <c r="L5606" s="62" t="s">
        <v>4492</v>
      </c>
    </row>
    <row r="5607" spans="8:12" x14ac:dyDescent="0.25">
      <c r="H5607" s="62">
        <v>900159800</v>
      </c>
      <c r="I5607" s="62" t="s">
        <v>65</v>
      </c>
      <c r="J5607" s="62" t="s">
        <v>105</v>
      </c>
      <c r="K5607" s="62" t="s">
        <v>106</v>
      </c>
      <c r="L5607" s="62" t="s">
        <v>4493</v>
      </c>
    </row>
    <row r="5608" spans="8:12" x14ac:dyDescent="0.25">
      <c r="H5608" s="62">
        <v>900159900</v>
      </c>
      <c r="I5608" s="62" t="s">
        <v>65</v>
      </c>
      <c r="J5608" s="62" t="s">
        <v>105</v>
      </c>
      <c r="K5608" s="62" t="s">
        <v>106</v>
      </c>
      <c r="L5608" s="62" t="s">
        <v>4494</v>
      </c>
    </row>
    <row r="5609" spans="8:12" x14ac:dyDescent="0.25">
      <c r="H5609" s="62">
        <v>900160000</v>
      </c>
      <c r="I5609" s="62" t="s">
        <v>65</v>
      </c>
      <c r="J5609" s="62" t="s">
        <v>105</v>
      </c>
      <c r="K5609" s="62" t="s">
        <v>106</v>
      </c>
      <c r="L5609" s="62" t="s">
        <v>4495</v>
      </c>
    </row>
    <row r="5610" spans="8:12" x14ac:dyDescent="0.25">
      <c r="H5610" s="62">
        <v>900160100</v>
      </c>
      <c r="I5610" s="62" t="s">
        <v>65</v>
      </c>
      <c r="J5610" s="62" t="s">
        <v>105</v>
      </c>
      <c r="K5610" s="62" t="s">
        <v>106</v>
      </c>
      <c r="L5610" s="62" t="s">
        <v>4496</v>
      </c>
    </row>
    <row r="5611" spans="8:12" x14ac:dyDescent="0.25">
      <c r="H5611" s="62">
        <v>900160200</v>
      </c>
      <c r="I5611" s="62" t="s">
        <v>65</v>
      </c>
      <c r="J5611" s="62" t="s">
        <v>105</v>
      </c>
      <c r="K5611" s="62" t="s">
        <v>106</v>
      </c>
      <c r="L5611" s="62" t="s">
        <v>4497</v>
      </c>
    </row>
    <row r="5612" spans="8:12" x14ac:dyDescent="0.25">
      <c r="H5612" s="62">
        <v>900160300</v>
      </c>
      <c r="I5612" s="62" t="s">
        <v>65</v>
      </c>
      <c r="J5612" s="62" t="s">
        <v>105</v>
      </c>
      <c r="K5612" s="62" t="s">
        <v>106</v>
      </c>
      <c r="L5612" s="62" t="s">
        <v>4498</v>
      </c>
    </row>
    <row r="5613" spans="8:12" x14ac:dyDescent="0.25">
      <c r="H5613" s="62">
        <v>900160400</v>
      </c>
      <c r="I5613" s="62" t="s">
        <v>65</v>
      </c>
      <c r="J5613" s="62" t="s">
        <v>105</v>
      </c>
      <c r="K5613" s="62" t="s">
        <v>106</v>
      </c>
      <c r="L5613" s="62" t="s">
        <v>5248</v>
      </c>
    </row>
    <row r="5614" spans="8:12" x14ac:dyDescent="0.25">
      <c r="H5614" s="62">
        <v>900160401</v>
      </c>
      <c r="I5614" s="62" t="s">
        <v>65</v>
      </c>
      <c r="J5614" s="62" t="s">
        <v>105</v>
      </c>
      <c r="K5614" s="62" t="s">
        <v>106</v>
      </c>
      <c r="L5614" s="62" t="s">
        <v>5249</v>
      </c>
    </row>
    <row r="5615" spans="8:12" x14ac:dyDescent="0.25">
      <c r="H5615" s="62">
        <v>900160500</v>
      </c>
      <c r="I5615" s="62" t="s">
        <v>65</v>
      </c>
      <c r="J5615" s="62" t="s">
        <v>105</v>
      </c>
      <c r="K5615" s="62" t="s">
        <v>106</v>
      </c>
      <c r="L5615" s="62" t="s">
        <v>4499</v>
      </c>
    </row>
    <row r="5616" spans="8:12" x14ac:dyDescent="0.25">
      <c r="H5616" s="62">
        <v>900160600</v>
      </c>
      <c r="I5616" s="62" t="s">
        <v>65</v>
      </c>
      <c r="J5616" s="62" t="s">
        <v>105</v>
      </c>
      <c r="K5616" s="62" t="s">
        <v>106</v>
      </c>
      <c r="L5616" s="62" t="s">
        <v>4500</v>
      </c>
    </row>
    <row r="5617" spans="8:12" x14ac:dyDescent="0.25">
      <c r="H5617" s="62">
        <v>900162300</v>
      </c>
      <c r="I5617" s="62" t="s">
        <v>65</v>
      </c>
      <c r="J5617" s="62" t="s">
        <v>105</v>
      </c>
      <c r="K5617" s="62" t="s">
        <v>106</v>
      </c>
      <c r="L5617" s="62" t="s">
        <v>4501</v>
      </c>
    </row>
    <row r="5618" spans="8:12" x14ac:dyDescent="0.25">
      <c r="H5618" s="62">
        <v>900162500</v>
      </c>
      <c r="I5618" s="62" t="s">
        <v>65</v>
      </c>
      <c r="J5618" s="62" t="s">
        <v>105</v>
      </c>
      <c r="K5618" s="62" t="s">
        <v>106</v>
      </c>
      <c r="L5618" s="62" t="s">
        <v>4502</v>
      </c>
    </row>
    <row r="5619" spans="8:12" x14ac:dyDescent="0.25">
      <c r="H5619" s="62">
        <v>900165500</v>
      </c>
      <c r="I5619" s="62" t="s">
        <v>65</v>
      </c>
      <c r="J5619" s="62" t="s">
        <v>105</v>
      </c>
      <c r="K5619" s="62" t="s">
        <v>106</v>
      </c>
      <c r="L5619" s="62" t="s">
        <v>4503</v>
      </c>
    </row>
    <row r="5620" spans="8:12" x14ac:dyDescent="0.25">
      <c r="H5620" s="62">
        <v>900165600</v>
      </c>
      <c r="I5620" s="62" t="s">
        <v>65</v>
      </c>
      <c r="J5620" s="62" t="s">
        <v>105</v>
      </c>
      <c r="K5620" s="62" t="s">
        <v>106</v>
      </c>
      <c r="L5620" s="62" t="s">
        <v>4504</v>
      </c>
    </row>
    <row r="5621" spans="8:12" x14ac:dyDescent="0.25">
      <c r="H5621" s="62">
        <v>900165700</v>
      </c>
      <c r="I5621" s="62" t="s">
        <v>65</v>
      </c>
      <c r="J5621" s="62" t="s">
        <v>105</v>
      </c>
      <c r="K5621" s="62" t="s">
        <v>248</v>
      </c>
      <c r="L5621" s="62" t="s">
        <v>4505</v>
      </c>
    </row>
    <row r="5622" spans="8:12" x14ac:dyDescent="0.25">
      <c r="H5622" s="62">
        <v>900167000</v>
      </c>
      <c r="I5622" s="62" t="s">
        <v>65</v>
      </c>
      <c r="J5622" s="62" t="s">
        <v>103</v>
      </c>
      <c r="K5622" s="62" t="s">
        <v>106</v>
      </c>
      <c r="L5622" s="62" t="s">
        <v>4506</v>
      </c>
    </row>
    <row r="5623" spans="8:12" x14ac:dyDescent="0.25">
      <c r="H5623" s="62">
        <v>900167300</v>
      </c>
      <c r="I5623" s="62" t="s">
        <v>65</v>
      </c>
      <c r="J5623" s="62" t="s">
        <v>105</v>
      </c>
      <c r="K5623" s="62" t="s">
        <v>246</v>
      </c>
      <c r="L5623" s="62" t="s">
        <v>4507</v>
      </c>
    </row>
    <row r="5624" spans="8:12" x14ac:dyDescent="0.25">
      <c r="H5624" s="62">
        <v>900168600</v>
      </c>
      <c r="I5624" s="62" t="s">
        <v>65</v>
      </c>
      <c r="J5624" s="62" t="s">
        <v>103</v>
      </c>
      <c r="K5624" s="62" t="s">
        <v>250</v>
      </c>
      <c r="L5624" s="62" t="s">
        <v>4508</v>
      </c>
    </row>
    <row r="5625" spans="8:12" x14ac:dyDescent="0.25">
      <c r="H5625" s="62">
        <v>900169100</v>
      </c>
      <c r="I5625" s="62" t="s">
        <v>65</v>
      </c>
      <c r="J5625" s="62" t="s">
        <v>105</v>
      </c>
      <c r="K5625" s="62" t="s">
        <v>106</v>
      </c>
      <c r="L5625" s="62" t="s">
        <v>5250</v>
      </c>
    </row>
    <row r="5626" spans="8:12" x14ac:dyDescent="0.25">
      <c r="H5626" s="62">
        <v>900169900</v>
      </c>
      <c r="I5626" s="62" t="s">
        <v>65</v>
      </c>
      <c r="J5626" s="62" t="s">
        <v>105</v>
      </c>
      <c r="K5626" s="62" t="s">
        <v>106</v>
      </c>
      <c r="L5626" s="62" t="s">
        <v>4509</v>
      </c>
    </row>
    <row r="5627" spans="8:12" x14ac:dyDescent="0.25">
      <c r="H5627" s="62">
        <v>900172900</v>
      </c>
      <c r="I5627" s="62" t="s">
        <v>65</v>
      </c>
      <c r="J5627" s="62" t="s">
        <v>105</v>
      </c>
      <c r="K5627" s="62" t="s">
        <v>248</v>
      </c>
      <c r="L5627" s="62" t="s">
        <v>4510</v>
      </c>
    </row>
    <row r="5628" spans="8:12" x14ac:dyDescent="0.25">
      <c r="H5628" s="62">
        <v>900177000</v>
      </c>
      <c r="I5628" s="62" t="s">
        <v>65</v>
      </c>
      <c r="J5628" s="62" t="s">
        <v>105</v>
      </c>
      <c r="K5628" s="62" t="s">
        <v>248</v>
      </c>
      <c r="L5628" s="62" t="s">
        <v>4511</v>
      </c>
    </row>
    <row r="5629" spans="8:12" x14ac:dyDescent="0.25">
      <c r="H5629" s="62">
        <v>900177400</v>
      </c>
      <c r="I5629" s="62" t="s">
        <v>65</v>
      </c>
      <c r="J5629" s="62" t="s">
        <v>105</v>
      </c>
      <c r="K5629" s="62" t="s">
        <v>248</v>
      </c>
      <c r="L5629" s="62" t="s">
        <v>4512</v>
      </c>
    </row>
    <row r="5630" spans="8:12" x14ac:dyDescent="0.25">
      <c r="H5630" s="62">
        <v>900181300</v>
      </c>
      <c r="I5630" s="62" t="s">
        <v>65</v>
      </c>
      <c r="J5630" s="62" t="s">
        <v>103</v>
      </c>
      <c r="K5630" s="62" t="s">
        <v>250</v>
      </c>
      <c r="L5630" s="62" t="s">
        <v>4513</v>
      </c>
    </row>
    <row r="5631" spans="8:12" x14ac:dyDescent="0.25">
      <c r="H5631" s="62">
        <v>900183500</v>
      </c>
      <c r="I5631" s="62" t="s">
        <v>65</v>
      </c>
      <c r="J5631" s="62" t="s">
        <v>105</v>
      </c>
      <c r="K5631" s="62" t="s">
        <v>248</v>
      </c>
      <c r="L5631" s="62" t="s">
        <v>4514</v>
      </c>
    </row>
    <row r="5632" spans="8:12" x14ac:dyDescent="0.25">
      <c r="H5632" s="62">
        <v>900184600</v>
      </c>
      <c r="I5632" s="62" t="s">
        <v>65</v>
      </c>
      <c r="J5632" s="62" t="s">
        <v>103</v>
      </c>
      <c r="K5632" s="62" t="s">
        <v>248</v>
      </c>
      <c r="L5632" s="62" t="s">
        <v>4515</v>
      </c>
    </row>
    <row r="5633" spans="8:12" x14ac:dyDescent="0.25">
      <c r="H5633" s="62">
        <v>900185400</v>
      </c>
      <c r="I5633" s="62" t="s">
        <v>65</v>
      </c>
      <c r="J5633" s="62" t="s">
        <v>103</v>
      </c>
      <c r="K5633" s="62" t="s">
        <v>250</v>
      </c>
      <c r="L5633" s="62" t="s">
        <v>4516</v>
      </c>
    </row>
    <row r="5634" spans="8:12" x14ac:dyDescent="0.25">
      <c r="H5634" s="62">
        <v>900188400</v>
      </c>
      <c r="I5634" s="62" t="s">
        <v>65</v>
      </c>
      <c r="J5634" s="62" t="s">
        <v>105</v>
      </c>
      <c r="K5634" s="62" t="s">
        <v>248</v>
      </c>
      <c r="L5634" s="62" t="s">
        <v>5251</v>
      </c>
    </row>
    <row r="5635" spans="8:12" x14ac:dyDescent="0.25">
      <c r="H5635" s="62">
        <v>900189600</v>
      </c>
      <c r="I5635" s="62" t="s">
        <v>65</v>
      </c>
      <c r="J5635" s="62" t="s">
        <v>103</v>
      </c>
      <c r="K5635" s="62" t="s">
        <v>106</v>
      </c>
      <c r="L5635" s="62" t="s">
        <v>5252</v>
      </c>
    </row>
    <row r="5636" spans="8:12" x14ac:dyDescent="0.25">
      <c r="H5636" s="62">
        <v>900189800</v>
      </c>
      <c r="I5636" s="62" t="s">
        <v>65</v>
      </c>
      <c r="J5636" s="62" t="s">
        <v>103</v>
      </c>
      <c r="K5636" s="62" t="s">
        <v>106</v>
      </c>
      <c r="L5636" s="62" t="s">
        <v>5253</v>
      </c>
    </row>
    <row r="5637" spans="8:12" x14ac:dyDescent="0.25">
      <c r="H5637" s="62">
        <v>900190400</v>
      </c>
      <c r="I5637" s="62" t="s">
        <v>65</v>
      </c>
      <c r="J5637" s="62" t="s">
        <v>105</v>
      </c>
      <c r="K5637" s="62" t="s">
        <v>246</v>
      </c>
      <c r="L5637" s="62" t="s">
        <v>4517</v>
      </c>
    </row>
    <row r="5638" spans="8:12" x14ac:dyDescent="0.25">
      <c r="H5638" s="62">
        <v>900190600</v>
      </c>
      <c r="I5638" s="62" t="s">
        <v>65</v>
      </c>
      <c r="J5638" s="62" t="s">
        <v>105</v>
      </c>
      <c r="K5638" s="62" t="s">
        <v>246</v>
      </c>
      <c r="L5638" s="62" t="s">
        <v>4518</v>
      </c>
    </row>
    <row r="5639" spans="8:12" x14ac:dyDescent="0.25">
      <c r="H5639" s="62">
        <v>900190700</v>
      </c>
      <c r="I5639" s="62" t="s">
        <v>65</v>
      </c>
      <c r="J5639" s="62" t="s">
        <v>105</v>
      </c>
      <c r="K5639" s="62" t="s">
        <v>246</v>
      </c>
      <c r="L5639" s="62" t="s">
        <v>4519</v>
      </c>
    </row>
    <row r="5640" spans="8:12" x14ac:dyDescent="0.25">
      <c r="H5640" s="62">
        <v>900191200</v>
      </c>
      <c r="I5640" s="62" t="s">
        <v>65</v>
      </c>
      <c r="J5640" s="62" t="s">
        <v>105</v>
      </c>
      <c r="K5640" s="62" t="s">
        <v>106</v>
      </c>
      <c r="L5640" s="62" t="s">
        <v>4520</v>
      </c>
    </row>
    <row r="5641" spans="8:12" x14ac:dyDescent="0.25">
      <c r="H5641" s="62">
        <v>900193400</v>
      </c>
      <c r="I5641" s="62" t="s">
        <v>65</v>
      </c>
      <c r="J5641" s="62" t="s">
        <v>105</v>
      </c>
      <c r="K5641" s="62" t="s">
        <v>248</v>
      </c>
      <c r="L5641" s="62" t="s">
        <v>4521</v>
      </c>
    </row>
    <row r="5642" spans="8:12" x14ac:dyDescent="0.25">
      <c r="H5642" s="62">
        <v>900197600</v>
      </c>
      <c r="I5642" s="62" t="s">
        <v>65</v>
      </c>
      <c r="J5642" s="62" t="s">
        <v>105</v>
      </c>
      <c r="K5642" s="62" t="s">
        <v>106</v>
      </c>
      <c r="L5642" s="62" t="s">
        <v>4522</v>
      </c>
    </row>
    <row r="5643" spans="8:12" x14ac:dyDescent="0.25">
      <c r="H5643" s="62">
        <v>900198000</v>
      </c>
      <c r="I5643" s="62" t="s">
        <v>65</v>
      </c>
      <c r="J5643" s="62" t="s">
        <v>103</v>
      </c>
      <c r="K5643" s="62" t="s">
        <v>106</v>
      </c>
      <c r="L5643" s="62" t="s">
        <v>4523</v>
      </c>
    </row>
    <row r="5644" spans="8:12" x14ac:dyDescent="0.25">
      <c r="H5644" s="62">
        <v>900198100</v>
      </c>
      <c r="I5644" s="62" t="s">
        <v>65</v>
      </c>
      <c r="J5644" s="62" t="s">
        <v>105</v>
      </c>
      <c r="K5644" s="62" t="s">
        <v>250</v>
      </c>
      <c r="L5644" s="62" t="s">
        <v>4524</v>
      </c>
    </row>
    <row r="5645" spans="8:12" x14ac:dyDescent="0.25">
      <c r="H5645" s="62">
        <v>900198401</v>
      </c>
      <c r="I5645" s="62" t="s">
        <v>65</v>
      </c>
      <c r="J5645" s="62" t="s">
        <v>105</v>
      </c>
      <c r="K5645" s="62" t="s">
        <v>246</v>
      </c>
      <c r="L5645" s="62" t="s">
        <v>4525</v>
      </c>
    </row>
    <row r="5646" spans="8:12" x14ac:dyDescent="0.25">
      <c r="H5646" s="62">
        <v>900198600</v>
      </c>
      <c r="I5646" s="62" t="s">
        <v>65</v>
      </c>
      <c r="J5646" s="62" t="s">
        <v>105</v>
      </c>
      <c r="K5646" s="62" t="s">
        <v>106</v>
      </c>
      <c r="L5646" s="62" t="s">
        <v>4526</v>
      </c>
    </row>
    <row r="5647" spans="8:12" x14ac:dyDescent="0.25">
      <c r="H5647" s="62">
        <v>900203000</v>
      </c>
      <c r="I5647" s="62" t="s">
        <v>65</v>
      </c>
      <c r="J5647" s="62" t="s">
        <v>105</v>
      </c>
      <c r="K5647" s="62" t="s">
        <v>106</v>
      </c>
      <c r="L5647" s="62" t="s">
        <v>4527</v>
      </c>
    </row>
    <row r="5648" spans="8:12" x14ac:dyDescent="0.25">
      <c r="H5648" s="62">
        <v>900204600</v>
      </c>
      <c r="I5648" s="62" t="s">
        <v>65</v>
      </c>
      <c r="J5648" s="62" t="s">
        <v>105</v>
      </c>
      <c r="K5648" s="62" t="s">
        <v>248</v>
      </c>
      <c r="L5648" s="62" t="s">
        <v>4528</v>
      </c>
    </row>
    <row r="5649" spans="8:12" x14ac:dyDescent="0.25">
      <c r="H5649" s="62">
        <v>900206400</v>
      </c>
      <c r="I5649" s="62" t="s">
        <v>65</v>
      </c>
      <c r="J5649" s="62" t="s">
        <v>103</v>
      </c>
      <c r="K5649" s="62" t="s">
        <v>106</v>
      </c>
      <c r="L5649" s="62" t="s">
        <v>4529</v>
      </c>
    </row>
    <row r="5650" spans="8:12" x14ac:dyDescent="0.25">
      <c r="H5650" s="62">
        <v>900209800</v>
      </c>
      <c r="I5650" s="62" t="s">
        <v>65</v>
      </c>
      <c r="J5650" s="62" t="s">
        <v>105</v>
      </c>
      <c r="K5650" s="62" t="s">
        <v>248</v>
      </c>
      <c r="L5650" s="62" t="s">
        <v>4530</v>
      </c>
    </row>
    <row r="5651" spans="8:12" x14ac:dyDescent="0.25">
      <c r="H5651" s="62">
        <v>900214601</v>
      </c>
      <c r="I5651" s="62" t="s">
        <v>65</v>
      </c>
      <c r="J5651" s="62" t="s">
        <v>105</v>
      </c>
      <c r="K5651" s="62" t="s">
        <v>106</v>
      </c>
      <c r="L5651" s="62" t="s">
        <v>4531</v>
      </c>
    </row>
    <row r="5652" spans="8:12" x14ac:dyDescent="0.25">
      <c r="H5652" s="62">
        <v>900214602</v>
      </c>
      <c r="I5652" s="62" t="s">
        <v>65</v>
      </c>
      <c r="J5652" s="62" t="s">
        <v>105</v>
      </c>
      <c r="K5652" s="62" t="s">
        <v>106</v>
      </c>
      <c r="L5652" s="62" t="s">
        <v>4532</v>
      </c>
    </row>
    <row r="5653" spans="8:12" x14ac:dyDescent="0.25">
      <c r="H5653" s="62">
        <v>900214603</v>
      </c>
      <c r="I5653" s="62" t="s">
        <v>65</v>
      </c>
      <c r="J5653" s="62" t="s">
        <v>105</v>
      </c>
      <c r="K5653" s="62" t="s">
        <v>106</v>
      </c>
      <c r="L5653" s="62" t="s">
        <v>4533</v>
      </c>
    </row>
    <row r="5654" spans="8:12" x14ac:dyDescent="0.25">
      <c r="H5654" s="62">
        <v>900214604</v>
      </c>
      <c r="I5654" s="62" t="s">
        <v>65</v>
      </c>
      <c r="J5654" s="62" t="s">
        <v>105</v>
      </c>
      <c r="K5654" s="62" t="s">
        <v>106</v>
      </c>
      <c r="L5654" s="62" t="s">
        <v>4534</v>
      </c>
    </row>
    <row r="5655" spans="8:12" x14ac:dyDescent="0.25">
      <c r="H5655" s="62">
        <v>900214605</v>
      </c>
      <c r="I5655" s="62" t="s">
        <v>65</v>
      </c>
      <c r="J5655" s="62" t="s">
        <v>105</v>
      </c>
      <c r="K5655" s="62" t="s">
        <v>106</v>
      </c>
      <c r="L5655" s="62" t="s">
        <v>4535</v>
      </c>
    </row>
    <row r="5656" spans="8:12" x14ac:dyDescent="0.25">
      <c r="H5656" s="62">
        <v>900214606</v>
      </c>
      <c r="I5656" s="62" t="s">
        <v>65</v>
      </c>
      <c r="J5656" s="62" t="s">
        <v>105</v>
      </c>
      <c r="K5656" s="62" t="s">
        <v>106</v>
      </c>
      <c r="L5656" s="62" t="s">
        <v>4536</v>
      </c>
    </row>
    <row r="5657" spans="8:12" x14ac:dyDescent="0.25">
      <c r="H5657" s="62">
        <v>900214607</v>
      </c>
      <c r="I5657" s="62" t="s">
        <v>65</v>
      </c>
      <c r="J5657" s="62" t="s">
        <v>105</v>
      </c>
      <c r="K5657" s="62" t="s">
        <v>106</v>
      </c>
      <c r="L5657" s="62" t="s">
        <v>4537</v>
      </c>
    </row>
    <row r="5658" spans="8:12" x14ac:dyDescent="0.25">
      <c r="H5658" s="62">
        <v>900214608</v>
      </c>
      <c r="I5658" s="62" t="s">
        <v>65</v>
      </c>
      <c r="J5658" s="62" t="s">
        <v>105</v>
      </c>
      <c r="K5658" s="62" t="s">
        <v>106</v>
      </c>
      <c r="L5658" s="62" t="s">
        <v>5254</v>
      </c>
    </row>
    <row r="5659" spans="8:12" x14ac:dyDescent="0.25">
      <c r="H5659" s="62">
        <v>900219900</v>
      </c>
      <c r="I5659" s="62" t="s">
        <v>65</v>
      </c>
      <c r="J5659" s="62" t="s">
        <v>105</v>
      </c>
      <c r="K5659" s="62" t="s">
        <v>248</v>
      </c>
      <c r="L5659" s="62" t="s">
        <v>4538</v>
      </c>
    </row>
    <row r="5660" spans="8:12" x14ac:dyDescent="0.25">
      <c r="H5660" s="62">
        <v>900221100</v>
      </c>
      <c r="I5660" s="62" t="s">
        <v>65</v>
      </c>
      <c r="J5660" s="62" t="s">
        <v>105</v>
      </c>
      <c r="K5660" s="62" t="s">
        <v>106</v>
      </c>
      <c r="L5660" s="62" t="s">
        <v>4539</v>
      </c>
    </row>
    <row r="5661" spans="8:12" x14ac:dyDescent="0.25">
      <c r="H5661" s="62">
        <v>900221400</v>
      </c>
      <c r="I5661" s="62" t="s">
        <v>65</v>
      </c>
      <c r="J5661" s="62" t="s">
        <v>105</v>
      </c>
      <c r="K5661" s="62" t="s">
        <v>106</v>
      </c>
      <c r="L5661" s="62" t="s">
        <v>4404</v>
      </c>
    </row>
    <row r="5662" spans="8:12" x14ac:dyDescent="0.25">
      <c r="H5662" s="62">
        <v>900223000</v>
      </c>
      <c r="I5662" s="62" t="s">
        <v>65</v>
      </c>
      <c r="J5662" s="62" t="s">
        <v>105</v>
      </c>
      <c r="K5662" s="62" t="s">
        <v>106</v>
      </c>
      <c r="L5662" s="62" t="s">
        <v>4540</v>
      </c>
    </row>
    <row r="5663" spans="8:12" x14ac:dyDescent="0.25">
      <c r="H5663" s="62">
        <v>900226400</v>
      </c>
      <c r="I5663" s="62" t="s">
        <v>65</v>
      </c>
      <c r="J5663" s="62" t="s">
        <v>103</v>
      </c>
      <c r="K5663" s="62" t="s">
        <v>246</v>
      </c>
      <c r="L5663" s="62" t="s">
        <v>4541</v>
      </c>
    </row>
    <row r="5664" spans="8:12" x14ac:dyDescent="0.25">
      <c r="H5664" s="62">
        <v>900226401</v>
      </c>
      <c r="I5664" s="62" t="s">
        <v>65</v>
      </c>
      <c r="J5664" s="62" t="s">
        <v>103</v>
      </c>
      <c r="K5664" s="62" t="s">
        <v>246</v>
      </c>
      <c r="L5664" s="62" t="s">
        <v>4542</v>
      </c>
    </row>
    <row r="5665" spans="8:12" x14ac:dyDescent="0.25">
      <c r="H5665" s="62">
        <v>900226402</v>
      </c>
      <c r="I5665" s="62" t="s">
        <v>65</v>
      </c>
      <c r="J5665" s="62" t="s">
        <v>103</v>
      </c>
      <c r="K5665" s="62" t="s">
        <v>246</v>
      </c>
      <c r="L5665" s="62" t="s">
        <v>4542</v>
      </c>
    </row>
    <row r="5666" spans="8:12" x14ac:dyDescent="0.25">
      <c r="H5666" s="62">
        <v>900231300</v>
      </c>
      <c r="I5666" s="62" t="s">
        <v>65</v>
      </c>
      <c r="J5666" s="62" t="s">
        <v>105</v>
      </c>
      <c r="K5666" s="62" t="s">
        <v>106</v>
      </c>
      <c r="L5666" s="62" t="s">
        <v>4543</v>
      </c>
    </row>
    <row r="5667" spans="8:12" x14ac:dyDescent="0.25">
      <c r="H5667" s="62">
        <v>900236100</v>
      </c>
      <c r="I5667" s="62" t="s">
        <v>65</v>
      </c>
      <c r="J5667" s="62" t="s">
        <v>103</v>
      </c>
      <c r="K5667" s="62" t="s">
        <v>106</v>
      </c>
      <c r="L5667" s="62" t="s">
        <v>5255</v>
      </c>
    </row>
    <row r="5668" spans="8:12" x14ac:dyDescent="0.25">
      <c r="H5668" s="62">
        <v>900236400</v>
      </c>
      <c r="I5668" s="62" t="s">
        <v>65</v>
      </c>
      <c r="J5668" s="62" t="s">
        <v>105</v>
      </c>
      <c r="K5668" s="62" t="s">
        <v>246</v>
      </c>
      <c r="L5668" s="62" t="s">
        <v>4544</v>
      </c>
    </row>
    <row r="5669" spans="8:12" x14ac:dyDescent="0.25">
      <c r="H5669" s="62">
        <v>900236600</v>
      </c>
      <c r="I5669" s="62" t="s">
        <v>65</v>
      </c>
      <c r="J5669" s="62" t="s">
        <v>105</v>
      </c>
      <c r="K5669" s="62" t="s">
        <v>106</v>
      </c>
      <c r="L5669" s="62" t="s">
        <v>4545</v>
      </c>
    </row>
    <row r="5670" spans="8:12" x14ac:dyDescent="0.25">
      <c r="H5670" s="62">
        <v>900236900</v>
      </c>
      <c r="I5670" s="62" t="s">
        <v>65</v>
      </c>
      <c r="J5670" s="62" t="s">
        <v>105</v>
      </c>
      <c r="K5670" s="62" t="s">
        <v>106</v>
      </c>
      <c r="L5670" s="62" t="s">
        <v>4546</v>
      </c>
    </row>
    <row r="5671" spans="8:12" x14ac:dyDescent="0.25">
      <c r="H5671" s="62">
        <v>900239700</v>
      </c>
      <c r="I5671" s="62" t="s">
        <v>65</v>
      </c>
      <c r="J5671" s="62" t="s">
        <v>105</v>
      </c>
      <c r="K5671" s="62" t="s">
        <v>106</v>
      </c>
      <c r="L5671" s="62" t="s">
        <v>4547</v>
      </c>
    </row>
    <row r="5672" spans="8:12" x14ac:dyDescent="0.25">
      <c r="H5672" s="62">
        <v>900240700</v>
      </c>
      <c r="I5672" s="62" t="s">
        <v>65</v>
      </c>
      <c r="J5672" s="62" t="s">
        <v>105</v>
      </c>
      <c r="K5672" s="62" t="s">
        <v>106</v>
      </c>
      <c r="L5672" s="62" t="s">
        <v>4548</v>
      </c>
    </row>
    <row r="5673" spans="8:12" x14ac:dyDescent="0.25">
      <c r="H5673" s="62">
        <v>900250400</v>
      </c>
      <c r="I5673" s="62" t="s">
        <v>65</v>
      </c>
      <c r="J5673" s="62" t="s">
        <v>105</v>
      </c>
      <c r="K5673" s="62" t="s">
        <v>106</v>
      </c>
      <c r="L5673" s="62" t="s">
        <v>5476</v>
      </c>
    </row>
    <row r="5674" spans="8:12" x14ac:dyDescent="0.25">
      <c r="H5674" s="62">
        <v>900251000</v>
      </c>
      <c r="I5674" s="62" t="s">
        <v>65</v>
      </c>
      <c r="J5674" s="62" t="s">
        <v>105</v>
      </c>
      <c r="K5674" s="62" t="s">
        <v>250</v>
      </c>
      <c r="L5674" s="62" t="s">
        <v>5477</v>
      </c>
    </row>
    <row r="5675" spans="8:12" x14ac:dyDescent="0.25">
      <c r="H5675" s="62">
        <v>909000400</v>
      </c>
      <c r="I5675" s="62" t="s">
        <v>65</v>
      </c>
      <c r="J5675" s="62" t="s">
        <v>105</v>
      </c>
      <c r="K5675" s="62" t="s">
        <v>250</v>
      </c>
      <c r="L5675" s="62" t="s">
        <v>4549</v>
      </c>
    </row>
    <row r="5676" spans="8:12" x14ac:dyDescent="0.25">
      <c r="H5676" s="62">
        <v>909000500</v>
      </c>
      <c r="I5676" s="62" t="s">
        <v>65</v>
      </c>
      <c r="J5676" s="62" t="s">
        <v>105</v>
      </c>
      <c r="K5676" s="62" t="s">
        <v>248</v>
      </c>
      <c r="L5676" s="62" t="s">
        <v>4550</v>
      </c>
    </row>
    <row r="5677" spans="8:12" x14ac:dyDescent="0.25">
      <c r="H5677" s="62">
        <v>909000800</v>
      </c>
      <c r="I5677" s="62" t="s">
        <v>65</v>
      </c>
      <c r="J5677" s="62" t="s">
        <v>105</v>
      </c>
      <c r="K5677" s="62" t="s">
        <v>248</v>
      </c>
      <c r="L5677" s="62" t="s">
        <v>4551</v>
      </c>
    </row>
    <row r="5678" spans="8:12" x14ac:dyDescent="0.25">
      <c r="H5678" s="62">
        <v>909000900</v>
      </c>
      <c r="I5678" s="62" t="s">
        <v>65</v>
      </c>
      <c r="J5678" s="62" t="s">
        <v>105</v>
      </c>
      <c r="K5678" s="62" t="s">
        <v>248</v>
      </c>
      <c r="L5678" s="62" t="s">
        <v>4552</v>
      </c>
    </row>
    <row r="5679" spans="8:12" x14ac:dyDescent="0.25">
      <c r="H5679" s="62">
        <v>940000000</v>
      </c>
      <c r="I5679" s="62" t="s">
        <v>117</v>
      </c>
      <c r="J5679" s="62" t="s">
        <v>217</v>
      </c>
      <c r="K5679" s="62" t="s">
        <v>217</v>
      </c>
      <c r="L5679" s="62" t="s">
        <v>117</v>
      </c>
    </row>
    <row r="5680" spans="8:12" x14ac:dyDescent="0.25">
      <c r="H5680" s="62">
        <v>940003200</v>
      </c>
      <c r="I5680" s="62" t="s">
        <v>117</v>
      </c>
      <c r="J5680" s="62" t="s">
        <v>105</v>
      </c>
      <c r="K5680" s="62" t="s">
        <v>250</v>
      </c>
      <c r="L5680" s="62" t="s">
        <v>4553</v>
      </c>
    </row>
    <row r="5681" spans="8:12" x14ac:dyDescent="0.25">
      <c r="H5681" s="62">
        <v>940006500</v>
      </c>
      <c r="I5681" s="62" t="s">
        <v>117</v>
      </c>
      <c r="J5681" s="62" t="s">
        <v>105</v>
      </c>
      <c r="K5681" s="62" t="s">
        <v>250</v>
      </c>
      <c r="L5681" s="62" t="s">
        <v>4554</v>
      </c>
    </row>
    <row r="5682" spans="8:12" x14ac:dyDescent="0.25">
      <c r="H5682" s="62">
        <v>940007700</v>
      </c>
      <c r="I5682" s="62" t="s">
        <v>117</v>
      </c>
      <c r="J5682" s="62" t="s">
        <v>105</v>
      </c>
      <c r="K5682" s="62" t="s">
        <v>248</v>
      </c>
      <c r="L5682" s="62" t="s">
        <v>4555</v>
      </c>
    </row>
    <row r="5683" spans="8:12" x14ac:dyDescent="0.25">
      <c r="H5683" s="62">
        <v>940008300</v>
      </c>
      <c r="I5683" s="62" t="s">
        <v>117</v>
      </c>
      <c r="J5683" s="62" t="s">
        <v>105</v>
      </c>
      <c r="K5683" s="62" t="s">
        <v>248</v>
      </c>
      <c r="L5683" s="62" t="s">
        <v>4556</v>
      </c>
    </row>
    <row r="5684" spans="8:12" x14ac:dyDescent="0.25">
      <c r="H5684" s="62">
        <v>940008500</v>
      </c>
      <c r="I5684" s="62" t="s">
        <v>117</v>
      </c>
      <c r="J5684" s="62" t="s">
        <v>105</v>
      </c>
      <c r="K5684" s="62" t="s">
        <v>248</v>
      </c>
      <c r="L5684" s="62" t="s">
        <v>4557</v>
      </c>
    </row>
    <row r="5685" spans="8:12" x14ac:dyDescent="0.25">
      <c r="H5685" s="62">
        <v>940009000</v>
      </c>
      <c r="I5685" s="62" t="s">
        <v>117</v>
      </c>
      <c r="J5685" s="62" t="s">
        <v>103</v>
      </c>
      <c r="K5685" s="62" t="s">
        <v>248</v>
      </c>
      <c r="L5685" s="62" t="s">
        <v>4558</v>
      </c>
    </row>
    <row r="5686" spans="8:12" x14ac:dyDescent="0.25">
      <c r="H5686" s="62">
        <v>940014900</v>
      </c>
      <c r="I5686" s="62" t="s">
        <v>117</v>
      </c>
      <c r="J5686" s="62" t="s">
        <v>105</v>
      </c>
      <c r="K5686" s="62" t="s">
        <v>106</v>
      </c>
      <c r="L5686" s="62" t="s">
        <v>5256</v>
      </c>
    </row>
    <row r="5687" spans="8:12" x14ac:dyDescent="0.25">
      <c r="H5687" s="62">
        <v>940015300</v>
      </c>
      <c r="I5687" s="62" t="s">
        <v>117</v>
      </c>
      <c r="J5687" s="62" t="s">
        <v>105</v>
      </c>
      <c r="K5687" s="62" t="s">
        <v>106</v>
      </c>
      <c r="L5687" s="62" t="s">
        <v>5257</v>
      </c>
    </row>
    <row r="5688" spans="8:12" x14ac:dyDescent="0.25">
      <c r="H5688" s="62">
        <v>940015700</v>
      </c>
      <c r="I5688" s="62" t="s">
        <v>117</v>
      </c>
      <c r="J5688" s="62" t="s">
        <v>105</v>
      </c>
      <c r="K5688" s="62" t="s">
        <v>248</v>
      </c>
      <c r="L5688" s="62" t="s">
        <v>4559</v>
      </c>
    </row>
    <row r="5689" spans="8:12" x14ac:dyDescent="0.25">
      <c r="H5689" s="62">
        <v>940015900</v>
      </c>
      <c r="I5689" s="62" t="s">
        <v>117</v>
      </c>
      <c r="J5689" s="62" t="s">
        <v>105</v>
      </c>
      <c r="K5689" s="62" t="s">
        <v>104</v>
      </c>
      <c r="L5689" s="62" t="s">
        <v>4560</v>
      </c>
    </row>
    <row r="5690" spans="8:12" x14ac:dyDescent="0.25">
      <c r="H5690" s="62">
        <v>940016600</v>
      </c>
      <c r="I5690" s="62" t="s">
        <v>117</v>
      </c>
      <c r="J5690" s="62" t="s">
        <v>105</v>
      </c>
      <c r="K5690" s="62" t="s">
        <v>106</v>
      </c>
      <c r="L5690" s="62" t="s">
        <v>4561</v>
      </c>
    </row>
    <row r="5691" spans="8:12" x14ac:dyDescent="0.25">
      <c r="H5691" s="62">
        <v>940020500</v>
      </c>
      <c r="I5691" s="62" t="s">
        <v>117</v>
      </c>
      <c r="J5691" s="62" t="s">
        <v>105</v>
      </c>
      <c r="K5691" s="62" t="s">
        <v>248</v>
      </c>
      <c r="L5691" s="62" t="s">
        <v>4562</v>
      </c>
    </row>
    <row r="5692" spans="8:12" x14ac:dyDescent="0.25">
      <c r="H5692" s="62">
        <v>940021900</v>
      </c>
      <c r="I5692" s="62" t="s">
        <v>117</v>
      </c>
      <c r="J5692" s="62" t="s">
        <v>105</v>
      </c>
      <c r="K5692" s="62" t="s">
        <v>250</v>
      </c>
      <c r="L5692" s="62" t="s">
        <v>4563</v>
      </c>
    </row>
    <row r="5693" spans="8:12" x14ac:dyDescent="0.25">
      <c r="H5693" s="62">
        <v>940022000</v>
      </c>
      <c r="I5693" s="62" t="s">
        <v>117</v>
      </c>
      <c r="J5693" s="62" t="s">
        <v>105</v>
      </c>
      <c r="K5693" s="62" t="s">
        <v>248</v>
      </c>
      <c r="L5693" s="62" t="s">
        <v>4564</v>
      </c>
    </row>
    <row r="5694" spans="8:12" x14ac:dyDescent="0.25">
      <c r="H5694" s="62">
        <v>940022100</v>
      </c>
      <c r="I5694" s="62" t="s">
        <v>117</v>
      </c>
      <c r="J5694" s="62" t="s">
        <v>105</v>
      </c>
      <c r="K5694" s="62" t="s">
        <v>106</v>
      </c>
      <c r="L5694" s="62" t="s">
        <v>4565</v>
      </c>
    </row>
  </sheetData>
  <sheetProtection algorithmName="SHA-512" hashValue="F9rZYWWg/H6jYruPrJoKQZHhmaJum0KbnJE8ctCaGfoDTUs72gTtLDAYZ2AzSWHG8PKCTkDcLPBd9wSSmOO6VA==" saltValue="c63+34YyQd6Ylu+9uKWfCw==" spinCount="100000" sheet="1"/>
  <pageMargins left="0.7" right="0.7" top="0.75" bottom="0.75" header="0.3" footer="0.3"/>
  <pageSetup paperSize="9" orientation="portrait" r:id="rId1"/>
  <tableParts count="82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  <tablePart r:id="rId42"/>
    <tablePart r:id="rId43"/>
    <tablePart r:id="rId44"/>
    <tablePart r:id="rId45"/>
    <tablePart r:id="rId46"/>
    <tablePart r:id="rId47"/>
    <tablePart r:id="rId48"/>
    <tablePart r:id="rId49"/>
    <tablePart r:id="rId50"/>
    <tablePart r:id="rId51"/>
    <tablePart r:id="rId52"/>
    <tablePart r:id="rId53"/>
    <tablePart r:id="rId54"/>
    <tablePart r:id="rId55"/>
    <tablePart r:id="rId56"/>
    <tablePart r:id="rId57"/>
    <tablePart r:id="rId58"/>
    <tablePart r:id="rId59"/>
    <tablePart r:id="rId60"/>
    <tablePart r:id="rId61"/>
    <tablePart r:id="rId62"/>
    <tablePart r:id="rId63"/>
    <tablePart r:id="rId64"/>
    <tablePart r:id="rId65"/>
    <tablePart r:id="rId66"/>
    <tablePart r:id="rId67"/>
    <tablePart r:id="rId68"/>
    <tablePart r:id="rId69"/>
    <tablePart r:id="rId70"/>
    <tablePart r:id="rId71"/>
    <tablePart r:id="rId72"/>
    <tablePart r:id="rId73"/>
    <tablePart r:id="rId74"/>
    <tablePart r:id="rId75"/>
    <tablePart r:id="rId76"/>
    <tablePart r:id="rId77"/>
    <tablePart r:id="rId78"/>
    <tablePart r:id="rId79"/>
    <tablePart r:id="rId80"/>
    <tablePart r:id="rId81"/>
    <tablePart r:id="rId82"/>
    <tablePart r:id="rId8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249977111117893"/>
  </sheetPr>
  <dimension ref="A1:J158"/>
  <sheetViews>
    <sheetView tabSelected="1" zoomScale="70" zoomScaleNormal="70" workbookViewId="0">
      <selection activeCell="E7" sqref="E7"/>
    </sheetView>
  </sheetViews>
  <sheetFormatPr baseColWidth="10" defaultRowHeight="15" x14ac:dyDescent="0.25"/>
  <cols>
    <col min="1" max="6" width="34.7109375" style="7" customWidth="1"/>
    <col min="7" max="8" width="11.42578125" customWidth="1"/>
  </cols>
  <sheetData>
    <row r="1" spans="1:10" x14ac:dyDescent="0.25">
      <c r="A1" s="114"/>
      <c r="B1" s="4"/>
      <c r="C1" s="4"/>
      <c r="D1" s="4"/>
      <c r="E1" s="4"/>
      <c r="F1" s="4"/>
      <c r="G1" s="2"/>
      <c r="H1" s="3"/>
      <c r="I1" s="3"/>
      <c r="J1" s="3"/>
    </row>
    <row r="2" spans="1:10" x14ac:dyDescent="0.25">
      <c r="A2" s="114"/>
      <c r="B2" s="1"/>
      <c r="C2" s="4"/>
      <c r="D2"/>
      <c r="E2" s="4"/>
      <c r="F2" s="4"/>
      <c r="G2" s="1"/>
      <c r="H2" s="1"/>
      <c r="I2" s="1"/>
      <c r="J2" s="1"/>
    </row>
    <row r="3" spans="1:10" ht="27" customHeight="1" x14ac:dyDescent="0.25">
      <c r="A3" s="8"/>
      <c r="B3" s="1"/>
      <c r="C3" s="4"/>
      <c r="D3" s="4"/>
      <c r="E3" s="4"/>
      <c r="F3" s="4"/>
      <c r="G3" s="1"/>
      <c r="H3" s="1"/>
      <c r="I3" s="1"/>
      <c r="J3" s="1"/>
    </row>
    <row r="4" spans="1:10" ht="15.75" thickBot="1" x14ac:dyDescent="0.3">
      <c r="A4" s="4"/>
      <c r="B4" s="4"/>
      <c r="C4" s="4"/>
      <c r="D4" s="4"/>
      <c r="E4" s="4"/>
      <c r="F4" s="4"/>
      <c r="G4" s="1"/>
      <c r="H4" s="1"/>
      <c r="I4" s="1"/>
      <c r="J4" s="1"/>
    </row>
    <row r="5" spans="1:10" ht="30" customHeight="1" thickBot="1" x14ac:dyDescent="0.3">
      <c r="A5" s="115" t="s">
        <v>223</v>
      </c>
      <c r="B5" s="116"/>
      <c r="C5" s="116"/>
      <c r="D5" s="116"/>
      <c r="E5" s="116"/>
      <c r="F5" s="117"/>
      <c r="G5" s="1"/>
      <c r="H5" s="1"/>
      <c r="I5" s="1"/>
      <c r="J5" s="1"/>
    </row>
    <row r="6" spans="1:10" ht="15.75" thickBot="1" x14ac:dyDescent="0.3">
      <c r="A6" s="4"/>
      <c r="B6" s="4"/>
      <c r="C6" s="4"/>
      <c r="D6" s="4"/>
      <c r="E6" s="4"/>
      <c r="F6" s="4"/>
      <c r="G6" s="1"/>
      <c r="H6" s="1"/>
      <c r="I6" s="1"/>
      <c r="J6" s="1"/>
    </row>
    <row r="7" spans="1:10" ht="15.75" thickBot="1" x14ac:dyDescent="0.3">
      <c r="A7" s="9" t="s">
        <v>70</v>
      </c>
      <c r="B7" s="4"/>
      <c r="C7" s="4"/>
      <c r="D7" s="4"/>
      <c r="E7" s="10"/>
      <c r="F7" s="11"/>
      <c r="G7" s="1"/>
      <c r="H7" s="1"/>
      <c r="I7" s="1"/>
      <c r="J7" s="1"/>
    </row>
    <row r="8" spans="1:10" ht="15.75" thickBot="1" x14ac:dyDescent="0.3">
      <c r="A8" s="9"/>
      <c r="B8" s="4"/>
      <c r="C8" s="4"/>
      <c r="D8" s="4"/>
      <c r="E8" s="12"/>
      <c r="F8" s="12"/>
      <c r="G8" s="1"/>
      <c r="H8" s="1"/>
      <c r="I8" s="1"/>
      <c r="J8" s="1"/>
    </row>
    <row r="9" spans="1:10" ht="15.75" thickBot="1" x14ac:dyDescent="0.3">
      <c r="A9" s="9" t="s">
        <v>71</v>
      </c>
      <c r="B9" s="4"/>
      <c r="C9" s="4"/>
      <c r="D9" s="4"/>
      <c r="E9" s="13"/>
      <c r="F9" s="14"/>
      <c r="G9" s="1"/>
      <c r="H9" s="1"/>
      <c r="I9" s="1"/>
      <c r="J9" s="1"/>
    </row>
    <row r="10" spans="1:10" ht="15.75" thickBot="1" x14ac:dyDescent="0.3">
      <c r="A10" s="9"/>
      <c r="B10" s="4"/>
      <c r="C10" s="4"/>
      <c r="D10" s="4"/>
      <c r="E10" s="12"/>
      <c r="F10" s="12"/>
      <c r="G10" s="1"/>
      <c r="H10" s="1"/>
      <c r="I10" s="1"/>
      <c r="J10" s="1"/>
    </row>
    <row r="11" spans="1:10" ht="15.75" thickBot="1" x14ac:dyDescent="0.3">
      <c r="A11" s="9" t="s">
        <v>72</v>
      </c>
      <c r="B11" s="4"/>
      <c r="C11" s="4"/>
      <c r="D11" s="15" t="s">
        <v>1</v>
      </c>
      <c r="E11" s="16"/>
      <c r="F11" s="12"/>
      <c r="G11" s="1"/>
      <c r="H11" s="1"/>
      <c r="I11" s="1"/>
      <c r="J11" s="1"/>
    </row>
    <row r="12" spans="1:10" ht="15.75" thickBot="1" x14ac:dyDescent="0.3">
      <c r="A12" s="9"/>
      <c r="B12" s="4"/>
      <c r="C12" s="4"/>
      <c r="D12" s="15"/>
      <c r="E12" s="17"/>
      <c r="F12" s="12"/>
      <c r="G12" s="1"/>
      <c r="H12" s="1"/>
      <c r="I12" s="1"/>
      <c r="J12" s="1"/>
    </row>
    <row r="13" spans="1:10" ht="15.75" thickBot="1" x14ac:dyDescent="0.3">
      <c r="A13" s="9"/>
      <c r="B13" s="4"/>
      <c r="C13" s="4"/>
      <c r="D13" s="15" t="s">
        <v>2</v>
      </c>
      <c r="E13" s="16"/>
      <c r="F13" s="12"/>
      <c r="G13" s="1"/>
      <c r="H13" s="1"/>
      <c r="I13" s="1"/>
      <c r="J13" s="1"/>
    </row>
    <row r="14" spans="1:10" ht="15.75" thickBot="1" x14ac:dyDescent="0.3">
      <c r="A14" s="9"/>
      <c r="B14" s="4"/>
      <c r="C14" s="4"/>
      <c r="D14" s="4"/>
      <c r="E14" s="12"/>
      <c r="F14" s="12"/>
      <c r="G14" s="1"/>
      <c r="H14" s="1"/>
      <c r="I14" s="1"/>
      <c r="J14" s="1"/>
    </row>
    <row r="15" spans="1:10" ht="31.5" customHeight="1" thickBot="1" x14ac:dyDescent="0.3">
      <c r="A15" s="9" t="s">
        <v>73</v>
      </c>
      <c r="B15" s="100"/>
      <c r="C15" s="100"/>
      <c r="D15" s="118"/>
      <c r="E15" s="18"/>
      <c r="F15" s="11"/>
      <c r="G15" s="1"/>
      <c r="H15" s="1"/>
      <c r="I15" s="1"/>
      <c r="J15" s="1"/>
    </row>
    <row r="16" spans="1:10" ht="15.75" thickBot="1" x14ac:dyDescent="0.3">
      <c r="A16" s="9"/>
      <c r="B16" s="4"/>
      <c r="C16" s="4"/>
      <c r="D16" s="4"/>
      <c r="E16" s="12"/>
      <c r="F16" s="12"/>
      <c r="G16" s="1"/>
      <c r="H16" s="1"/>
      <c r="I16" s="1"/>
      <c r="J16" s="1"/>
    </row>
    <row r="17" spans="1:10" ht="31.5" customHeight="1" thickBot="1" x14ac:dyDescent="0.3">
      <c r="A17" s="9" t="s">
        <v>225</v>
      </c>
      <c r="B17" s="100"/>
      <c r="C17" s="100"/>
      <c r="D17" s="100"/>
      <c r="E17" s="18"/>
      <c r="F17" s="11"/>
      <c r="G17" s="1"/>
      <c r="H17" s="1"/>
      <c r="I17" s="1"/>
      <c r="J17" s="1"/>
    </row>
    <row r="18" spans="1:10" ht="15.75" thickBot="1" x14ac:dyDescent="0.3">
      <c r="A18" s="9"/>
      <c r="B18" s="4"/>
      <c r="C18" s="4"/>
      <c r="D18" s="4"/>
      <c r="E18" s="12"/>
      <c r="F18" s="12"/>
      <c r="G18" s="1"/>
      <c r="H18" s="1"/>
      <c r="I18" s="1"/>
      <c r="J18" s="1"/>
    </row>
    <row r="19" spans="1:10" ht="15.75" thickBot="1" x14ac:dyDescent="0.3">
      <c r="A19" s="9" t="s">
        <v>228</v>
      </c>
      <c r="B19" s="4"/>
      <c r="C19" s="4" t="s">
        <v>74</v>
      </c>
      <c r="D19" s="110"/>
      <c r="E19" s="111"/>
      <c r="F19" s="112"/>
      <c r="G19" s="1"/>
      <c r="H19" s="1"/>
      <c r="I19" s="1"/>
      <c r="J19" s="1"/>
    </row>
    <row r="20" spans="1:10" ht="15.75" thickBot="1" x14ac:dyDescent="0.3">
      <c r="A20" s="9"/>
      <c r="B20" s="4"/>
      <c r="C20" s="4"/>
      <c r="D20" s="4"/>
      <c r="E20" s="12"/>
      <c r="F20" s="12"/>
      <c r="G20" s="2"/>
      <c r="H20" s="3"/>
      <c r="I20" s="3"/>
      <c r="J20" s="3"/>
    </row>
    <row r="21" spans="1:10" ht="15.75" thickBot="1" x14ac:dyDescent="0.3">
      <c r="A21" s="9"/>
      <c r="B21" s="4"/>
      <c r="C21" s="4" t="s">
        <v>75</v>
      </c>
      <c r="D21" s="110"/>
      <c r="E21" s="111"/>
      <c r="F21" s="112"/>
      <c r="G21" s="2"/>
      <c r="H21" s="3"/>
      <c r="I21" s="3"/>
      <c r="J21" s="3"/>
    </row>
    <row r="22" spans="1:10" ht="15.75" thickBot="1" x14ac:dyDescent="0.3">
      <c r="A22" s="9"/>
      <c r="B22" s="4"/>
      <c r="C22" s="4"/>
      <c r="D22" s="4"/>
      <c r="E22" s="12"/>
      <c r="F22" s="12"/>
      <c r="G22" s="1"/>
      <c r="H22" s="1"/>
      <c r="I22" s="1"/>
      <c r="J22" s="1"/>
    </row>
    <row r="23" spans="1:10" ht="15.75" thickBot="1" x14ac:dyDescent="0.3">
      <c r="A23" s="9"/>
      <c r="B23" s="4"/>
      <c r="C23" s="4" t="s">
        <v>76</v>
      </c>
      <c r="D23" s="113"/>
      <c r="E23" s="111"/>
      <c r="F23" s="112"/>
      <c r="G23" s="1"/>
      <c r="H23" s="1"/>
      <c r="I23" s="1"/>
      <c r="J23" s="1"/>
    </row>
    <row r="24" spans="1:10" ht="15.75" thickBot="1" x14ac:dyDescent="0.3">
      <c r="A24" s="9"/>
      <c r="B24" s="4"/>
      <c r="C24" s="4"/>
      <c r="D24" s="4"/>
      <c r="E24" s="12"/>
      <c r="F24" s="12"/>
      <c r="G24" s="1"/>
      <c r="H24" s="1"/>
      <c r="I24" s="1"/>
      <c r="J24" s="1"/>
    </row>
    <row r="25" spans="1:10" ht="15.75" thickBot="1" x14ac:dyDescent="0.3">
      <c r="A25" s="9"/>
      <c r="B25" s="4"/>
      <c r="C25" s="4" t="s">
        <v>77</v>
      </c>
      <c r="D25" s="110"/>
      <c r="E25" s="111"/>
      <c r="F25" s="112"/>
      <c r="G25" s="1"/>
      <c r="H25" s="1"/>
      <c r="I25" s="1"/>
      <c r="J25" s="1"/>
    </row>
    <row r="26" spans="1:10" x14ac:dyDescent="0.25">
      <c r="A26" s="9"/>
      <c r="B26" s="4"/>
      <c r="C26" s="4"/>
      <c r="D26" s="4"/>
      <c r="E26" s="12"/>
      <c r="F26" s="12"/>
      <c r="G26" s="1"/>
      <c r="H26" s="1"/>
      <c r="I26" s="1"/>
      <c r="J26" s="1"/>
    </row>
    <row r="27" spans="1:10" x14ac:dyDescent="0.25">
      <c r="A27" s="9" t="s">
        <v>229</v>
      </c>
      <c r="B27" s="4"/>
      <c r="C27" s="4"/>
      <c r="D27" s="4"/>
      <c r="E27" s="12"/>
      <c r="F27" s="12"/>
      <c r="G27" s="1"/>
      <c r="H27" s="1"/>
      <c r="I27" s="1"/>
      <c r="J27" s="1"/>
    </row>
    <row r="28" spans="1:10" ht="17.25" customHeight="1" x14ac:dyDescent="0.25">
      <c r="A28" s="105" t="s">
        <v>226</v>
      </c>
      <c r="B28" s="105"/>
      <c r="C28" s="105"/>
      <c r="D28" s="105"/>
      <c r="E28" s="105"/>
      <c r="F28" s="105"/>
      <c r="G28" s="1"/>
      <c r="H28" s="1"/>
      <c r="I28" s="1"/>
      <c r="J28" s="1"/>
    </row>
    <row r="29" spans="1:10" ht="17.25" customHeight="1" thickBot="1" x14ac:dyDescent="0.3">
      <c r="A29" s="108"/>
      <c r="B29" s="108"/>
      <c r="C29" s="108"/>
      <c r="D29" s="108"/>
      <c r="E29" s="108"/>
      <c r="F29" s="108"/>
      <c r="G29" s="1"/>
      <c r="H29" s="1"/>
      <c r="I29" s="1"/>
      <c r="J29" s="1"/>
    </row>
    <row r="30" spans="1:10" ht="21" customHeight="1" x14ac:dyDescent="0.25">
      <c r="A30" s="101"/>
      <c r="B30" s="102"/>
      <c r="C30" s="102"/>
      <c r="D30" s="102"/>
      <c r="E30" s="102"/>
      <c r="F30" s="103"/>
      <c r="G30" s="1"/>
      <c r="H30" s="1"/>
      <c r="I30" s="1"/>
      <c r="J30" s="1"/>
    </row>
    <row r="31" spans="1:10" ht="21.75" customHeight="1" x14ac:dyDescent="0.25">
      <c r="A31" s="104"/>
      <c r="B31" s="105"/>
      <c r="C31" s="105"/>
      <c r="D31" s="105"/>
      <c r="E31" s="105"/>
      <c r="F31" s="106"/>
      <c r="G31" s="1"/>
      <c r="H31" s="1"/>
      <c r="I31" s="1"/>
      <c r="J31" s="1"/>
    </row>
    <row r="32" spans="1:10" ht="21.75" customHeight="1" x14ac:dyDescent="0.25">
      <c r="A32" s="104"/>
      <c r="B32" s="105"/>
      <c r="C32" s="105"/>
      <c r="D32" s="105"/>
      <c r="E32" s="105"/>
      <c r="F32" s="106"/>
      <c r="G32" s="1"/>
      <c r="H32" s="1"/>
      <c r="I32" s="1"/>
      <c r="J32" s="1"/>
    </row>
    <row r="33" spans="1:10" ht="25.5" customHeight="1" x14ac:dyDescent="0.25">
      <c r="A33" s="104"/>
      <c r="B33" s="105"/>
      <c r="C33" s="105"/>
      <c r="D33" s="105"/>
      <c r="E33" s="105"/>
      <c r="F33" s="106"/>
      <c r="G33" s="1"/>
      <c r="H33" s="1"/>
      <c r="I33" s="1"/>
      <c r="J33" s="1"/>
    </row>
    <row r="34" spans="1:10" ht="24.75" customHeight="1" x14ac:dyDescent="0.25">
      <c r="A34" s="104"/>
      <c r="B34" s="105"/>
      <c r="C34" s="105"/>
      <c r="D34" s="105"/>
      <c r="E34" s="105"/>
      <c r="F34" s="106"/>
      <c r="G34" s="1"/>
      <c r="H34" s="1"/>
      <c r="I34" s="1"/>
      <c r="J34" s="1"/>
    </row>
    <row r="35" spans="1:10" ht="25.5" customHeight="1" x14ac:dyDescent="0.25">
      <c r="A35" s="104"/>
      <c r="B35" s="105"/>
      <c r="C35" s="105"/>
      <c r="D35" s="105"/>
      <c r="E35" s="105"/>
      <c r="F35" s="106"/>
      <c r="G35" s="1"/>
      <c r="H35" s="1"/>
      <c r="I35" s="1"/>
      <c r="J35" s="1"/>
    </row>
    <row r="36" spans="1:10" ht="23.25" customHeight="1" x14ac:dyDescent="0.25">
      <c r="A36" s="104"/>
      <c r="B36" s="105"/>
      <c r="C36" s="105"/>
      <c r="D36" s="105"/>
      <c r="E36" s="105"/>
      <c r="F36" s="106"/>
      <c r="G36" s="1"/>
      <c r="H36" s="1"/>
      <c r="I36" s="1"/>
      <c r="J36" s="1"/>
    </row>
    <row r="37" spans="1:10" ht="21.75" customHeight="1" thickBot="1" x14ac:dyDescent="0.3">
      <c r="A37" s="107"/>
      <c r="B37" s="108"/>
      <c r="C37" s="108"/>
      <c r="D37" s="108"/>
      <c r="E37" s="108"/>
      <c r="F37" s="109"/>
      <c r="G37" s="1"/>
      <c r="H37" s="1"/>
      <c r="I37" s="1"/>
      <c r="J37" s="1"/>
    </row>
    <row r="38" spans="1:10" ht="21.75" customHeight="1" x14ac:dyDescent="0.25">
      <c r="A38" s="9"/>
      <c r="B38" s="19"/>
      <c r="C38" s="20"/>
      <c r="D38" s="20"/>
      <c r="E38" s="12"/>
      <c r="F38" s="12"/>
      <c r="G38" s="1"/>
      <c r="H38" s="1"/>
      <c r="I38" s="1"/>
      <c r="J38" s="1"/>
    </row>
    <row r="39" spans="1:10" ht="21.75" customHeight="1" x14ac:dyDescent="0.25">
      <c r="A39" s="9" t="s">
        <v>230</v>
      </c>
      <c r="B39" s="19"/>
      <c r="C39" s="20"/>
      <c r="D39" s="20"/>
      <c r="E39" s="12"/>
      <c r="F39" s="12"/>
      <c r="G39" s="1"/>
      <c r="H39" s="1"/>
      <c r="I39" s="1"/>
      <c r="J39" s="1"/>
    </row>
    <row r="40" spans="1:10" ht="21" customHeight="1" thickBot="1" x14ac:dyDescent="0.3">
      <c r="A40" s="4" t="s">
        <v>78</v>
      </c>
      <c r="B40" s="19"/>
      <c r="C40" s="20"/>
      <c r="D40" s="20"/>
      <c r="E40" s="12"/>
      <c r="F40" s="12"/>
      <c r="G40" s="2"/>
      <c r="H40" s="3"/>
      <c r="I40" s="3"/>
      <c r="J40" s="3"/>
    </row>
    <row r="41" spans="1:10" ht="21" customHeight="1" x14ac:dyDescent="0.25">
      <c r="A41" s="101"/>
      <c r="B41" s="102"/>
      <c r="C41" s="102"/>
      <c r="D41" s="102"/>
      <c r="E41" s="102"/>
      <c r="F41" s="103"/>
      <c r="G41" s="2"/>
      <c r="H41" s="3"/>
      <c r="I41" s="3"/>
      <c r="J41" s="3"/>
    </row>
    <row r="42" spans="1:10" ht="21" customHeight="1" x14ac:dyDescent="0.25">
      <c r="A42" s="104"/>
      <c r="B42" s="105"/>
      <c r="C42" s="105"/>
      <c r="D42" s="105"/>
      <c r="E42" s="105"/>
      <c r="F42" s="106"/>
      <c r="G42" s="1"/>
      <c r="H42" s="1"/>
      <c r="I42" s="1"/>
      <c r="J42" s="1"/>
    </row>
    <row r="43" spans="1:10" ht="21" customHeight="1" x14ac:dyDescent="0.25">
      <c r="A43" s="104"/>
      <c r="B43" s="105"/>
      <c r="C43" s="105"/>
      <c r="D43" s="105"/>
      <c r="E43" s="105"/>
      <c r="F43" s="106"/>
      <c r="G43" s="1"/>
      <c r="H43" s="1"/>
      <c r="I43" s="1"/>
      <c r="J43" s="1"/>
    </row>
    <row r="44" spans="1:10" ht="21" customHeight="1" x14ac:dyDescent="0.25">
      <c r="A44" s="104"/>
      <c r="B44" s="105"/>
      <c r="C44" s="105"/>
      <c r="D44" s="105"/>
      <c r="E44" s="105"/>
      <c r="F44" s="106"/>
      <c r="G44" s="1"/>
      <c r="H44" s="1"/>
      <c r="I44" s="1"/>
      <c r="J44" s="1"/>
    </row>
    <row r="45" spans="1:10" ht="21" customHeight="1" x14ac:dyDescent="0.25">
      <c r="A45" s="104"/>
      <c r="B45" s="105"/>
      <c r="C45" s="105"/>
      <c r="D45" s="105"/>
      <c r="E45" s="105"/>
      <c r="F45" s="106"/>
      <c r="G45" s="1"/>
      <c r="H45" s="1"/>
      <c r="I45" s="1"/>
      <c r="J45" s="1"/>
    </row>
    <row r="46" spans="1:10" ht="21" customHeight="1" x14ac:dyDescent="0.25">
      <c r="A46" s="104"/>
      <c r="B46" s="105"/>
      <c r="C46" s="105"/>
      <c r="D46" s="105"/>
      <c r="E46" s="105"/>
      <c r="F46" s="106"/>
      <c r="G46" s="1"/>
      <c r="H46" s="1"/>
      <c r="I46" s="1"/>
      <c r="J46" s="1"/>
    </row>
    <row r="47" spans="1:10" ht="21" customHeight="1" x14ac:dyDescent="0.25">
      <c r="A47" s="104"/>
      <c r="B47" s="105"/>
      <c r="C47" s="105"/>
      <c r="D47" s="105"/>
      <c r="E47" s="105"/>
      <c r="F47" s="106"/>
      <c r="G47" s="1"/>
      <c r="H47" s="1"/>
      <c r="I47" s="1"/>
      <c r="J47" s="1"/>
    </row>
    <row r="48" spans="1:10" ht="21" customHeight="1" thickBot="1" x14ac:dyDescent="0.3">
      <c r="A48" s="107"/>
      <c r="B48" s="108"/>
      <c r="C48" s="108"/>
      <c r="D48" s="108"/>
      <c r="E48" s="108"/>
      <c r="F48" s="109"/>
      <c r="G48" s="1"/>
      <c r="H48" s="1"/>
      <c r="I48" s="1"/>
      <c r="J48" s="1"/>
    </row>
    <row r="49" spans="1:10" x14ac:dyDescent="0.25">
      <c r="A49" s="9"/>
      <c r="B49" s="4"/>
      <c r="C49" s="4"/>
      <c r="D49" s="4"/>
      <c r="E49" s="12"/>
      <c r="F49" s="12"/>
      <c r="G49" s="1"/>
      <c r="H49" s="1"/>
      <c r="I49" s="1"/>
      <c r="J49" s="1"/>
    </row>
    <row r="50" spans="1:10" x14ac:dyDescent="0.25">
      <c r="A50" s="9" t="s">
        <v>231</v>
      </c>
      <c r="B50" s="4"/>
      <c r="C50" s="4"/>
      <c r="D50" s="4"/>
      <c r="E50" s="12"/>
      <c r="F50" s="12"/>
      <c r="G50" s="1"/>
      <c r="H50" s="1"/>
      <c r="I50" s="1"/>
      <c r="J50" s="1"/>
    </row>
    <row r="51" spans="1:10" ht="15.75" thickBot="1" x14ac:dyDescent="0.3">
      <c r="A51" s="4" t="s">
        <v>79</v>
      </c>
      <c r="B51" s="4"/>
      <c r="C51" s="4"/>
      <c r="D51" s="4"/>
      <c r="E51" s="12"/>
      <c r="F51" s="12"/>
      <c r="G51" s="1"/>
      <c r="H51" s="1"/>
      <c r="I51" s="1"/>
      <c r="J51" s="1"/>
    </row>
    <row r="52" spans="1:10" ht="36" customHeight="1" thickBot="1" x14ac:dyDescent="0.3">
      <c r="A52" s="34"/>
      <c r="B52" s="35"/>
      <c r="C52" s="35"/>
      <c r="D52" s="35"/>
      <c r="E52" s="36"/>
      <c r="F52" s="37"/>
      <c r="G52" s="1"/>
      <c r="H52" s="1"/>
      <c r="I52" s="1"/>
      <c r="J52" s="1"/>
    </row>
    <row r="53" spans="1:10" x14ac:dyDescent="0.25">
      <c r="A53" s="4"/>
      <c r="B53" s="4"/>
      <c r="C53" s="4"/>
      <c r="D53" s="4"/>
      <c r="E53" s="12"/>
      <c r="F53" s="12"/>
      <c r="G53" s="1"/>
      <c r="H53" s="1"/>
      <c r="I53" s="1"/>
      <c r="J53" s="1"/>
    </row>
    <row r="54" spans="1:10" x14ac:dyDescent="0.25">
      <c r="A54" s="9" t="s">
        <v>232</v>
      </c>
      <c r="B54" s="4"/>
      <c r="C54" s="4"/>
      <c r="D54" s="4"/>
      <c r="E54" s="12"/>
      <c r="F54" s="12"/>
      <c r="G54" s="1"/>
      <c r="H54" s="1"/>
      <c r="I54" s="1"/>
      <c r="J54" s="1"/>
    </row>
    <row r="55" spans="1:10" ht="15.75" thickBot="1" x14ac:dyDescent="0.3">
      <c r="A55" s="4" t="s">
        <v>80</v>
      </c>
      <c r="B55" s="4"/>
      <c r="C55" s="4"/>
      <c r="D55" s="4"/>
      <c r="E55" s="12"/>
      <c r="F55" s="12"/>
      <c r="G55" s="1"/>
      <c r="H55" s="1"/>
      <c r="I55" s="1"/>
      <c r="J55" s="1"/>
    </row>
    <row r="56" spans="1:10" ht="21" customHeight="1" x14ac:dyDescent="0.25">
      <c r="A56" s="101"/>
      <c r="B56" s="102"/>
      <c r="C56" s="102"/>
      <c r="D56" s="102"/>
      <c r="E56" s="102"/>
      <c r="F56" s="103"/>
      <c r="G56" s="1"/>
      <c r="H56" s="1"/>
      <c r="I56" s="1"/>
      <c r="J56" s="1"/>
    </row>
    <row r="57" spans="1:10" ht="21" customHeight="1" x14ac:dyDescent="0.25">
      <c r="A57" s="104"/>
      <c r="B57" s="105"/>
      <c r="C57" s="105"/>
      <c r="D57" s="105"/>
      <c r="E57" s="105"/>
      <c r="F57" s="106"/>
      <c r="G57" s="2"/>
      <c r="H57" s="3"/>
      <c r="I57" s="3"/>
      <c r="J57" s="3"/>
    </row>
    <row r="58" spans="1:10" ht="3" customHeight="1" x14ac:dyDescent="0.25">
      <c r="A58" s="104"/>
      <c r="B58" s="105"/>
      <c r="C58" s="105"/>
      <c r="D58" s="105"/>
      <c r="E58" s="105"/>
      <c r="F58" s="106"/>
      <c r="G58" s="1"/>
      <c r="H58" s="1"/>
      <c r="I58" s="1"/>
      <c r="J58" s="1"/>
    </row>
    <row r="59" spans="1:10" ht="3.75" customHeight="1" thickBot="1" x14ac:dyDescent="0.3">
      <c r="A59" s="107"/>
      <c r="B59" s="108"/>
      <c r="C59" s="108"/>
      <c r="D59" s="108"/>
      <c r="E59" s="108"/>
      <c r="F59" s="109"/>
      <c r="G59" s="1"/>
      <c r="H59" s="1"/>
      <c r="I59" s="1"/>
      <c r="J59" s="1"/>
    </row>
    <row r="60" spans="1:10" ht="21" customHeight="1" x14ac:dyDescent="0.25">
      <c r="A60" s="150"/>
      <c r="B60" s="151"/>
      <c r="C60" s="151"/>
      <c r="D60" s="151"/>
      <c r="E60" s="151"/>
      <c r="F60" s="152"/>
      <c r="G60" s="1"/>
      <c r="H60" s="1"/>
      <c r="I60" s="1"/>
      <c r="J60" s="1"/>
    </row>
    <row r="61" spans="1:10" ht="21" customHeight="1" x14ac:dyDescent="0.25">
      <c r="A61" s="150"/>
      <c r="B61" s="151"/>
      <c r="C61" s="151"/>
      <c r="D61" s="151"/>
      <c r="E61" s="151"/>
      <c r="F61" s="152"/>
      <c r="G61" s="1"/>
      <c r="H61" s="1"/>
      <c r="I61" s="1"/>
      <c r="J61" s="1"/>
    </row>
    <row r="62" spans="1:10" ht="7.5" customHeight="1" x14ac:dyDescent="0.25">
      <c r="A62" s="150"/>
      <c r="B62" s="151"/>
      <c r="C62" s="151"/>
      <c r="D62" s="151"/>
      <c r="E62" s="151"/>
      <c r="F62" s="152"/>
      <c r="G62" s="1"/>
      <c r="H62" s="1"/>
      <c r="I62" s="1"/>
      <c r="J62" s="1"/>
    </row>
    <row r="63" spans="1:10" ht="4.5" customHeight="1" thickBot="1" x14ac:dyDescent="0.3">
      <c r="A63" s="153"/>
      <c r="B63" s="154"/>
      <c r="C63" s="154"/>
      <c r="D63" s="154"/>
      <c r="E63" s="154"/>
      <c r="F63" s="155"/>
      <c r="G63" s="1"/>
      <c r="H63" s="1"/>
      <c r="I63" s="1"/>
      <c r="J63" s="1"/>
    </row>
    <row r="64" spans="1:10" ht="18.75" customHeight="1" thickBot="1" x14ac:dyDescent="0.3">
      <c r="B64" s="4"/>
      <c r="C64" s="4"/>
      <c r="D64" s="4"/>
      <c r="E64" s="12"/>
      <c r="F64" s="12"/>
      <c r="G64" s="1"/>
      <c r="H64" s="1"/>
      <c r="I64" s="1"/>
      <c r="J64" s="1"/>
    </row>
    <row r="65" spans="1:10" ht="18.75" customHeight="1" thickBot="1" x14ac:dyDescent="0.3">
      <c r="A65" s="9" t="s">
        <v>233</v>
      </c>
      <c r="B65" s="21" t="s">
        <v>81</v>
      </c>
      <c r="C65" s="22" t="s">
        <v>82</v>
      </c>
      <c r="D65" s="4"/>
      <c r="E65" s="4"/>
      <c r="F65" s="4"/>
      <c r="G65" s="1"/>
      <c r="H65" s="1"/>
      <c r="I65" s="1"/>
      <c r="J65" s="1"/>
    </row>
    <row r="66" spans="1:10" ht="18.75" customHeight="1" thickBot="1" x14ac:dyDescent="0.3">
      <c r="B66" s="23" t="s">
        <v>199</v>
      </c>
      <c r="C66" s="16">
        <v>0</v>
      </c>
      <c r="D66" s="4"/>
      <c r="E66" s="4"/>
      <c r="F66" s="4"/>
      <c r="G66" s="1"/>
      <c r="H66" s="1"/>
      <c r="I66" s="1"/>
      <c r="J66" s="1"/>
    </row>
    <row r="67" spans="1:10" ht="18.75" customHeight="1" thickBot="1" x14ac:dyDescent="0.3">
      <c r="A67" s="9"/>
      <c r="B67" s="23" t="s">
        <v>201</v>
      </c>
      <c r="C67" s="16">
        <v>0</v>
      </c>
      <c r="D67" s="4"/>
      <c r="E67" s="4"/>
      <c r="F67" s="4"/>
      <c r="G67" s="1"/>
      <c r="H67" s="1"/>
      <c r="I67" s="1"/>
      <c r="J67" s="1"/>
    </row>
    <row r="68" spans="1:10" ht="18.75" customHeight="1" thickBot="1" x14ac:dyDescent="0.3">
      <c r="A68" s="9"/>
      <c r="B68" s="23" t="s">
        <v>202</v>
      </c>
      <c r="C68" s="16">
        <v>0</v>
      </c>
      <c r="D68" s="4"/>
      <c r="E68" s="4"/>
      <c r="F68" s="4"/>
      <c r="G68" s="1"/>
      <c r="H68" s="1"/>
      <c r="I68" s="1"/>
      <c r="J68" s="1"/>
    </row>
    <row r="69" spans="1:10" ht="18.75" customHeight="1" thickBot="1" x14ac:dyDescent="0.3">
      <c r="A69" s="9"/>
      <c r="B69" s="23" t="s">
        <v>200</v>
      </c>
      <c r="C69" s="16">
        <v>0</v>
      </c>
      <c r="D69" s="4"/>
      <c r="E69" s="4"/>
      <c r="F69" s="4"/>
      <c r="G69" s="1"/>
      <c r="H69" s="1"/>
      <c r="I69" s="1"/>
      <c r="J69" s="1"/>
    </row>
    <row r="70" spans="1:10" ht="18.75" customHeight="1" thickBot="1" x14ac:dyDescent="0.3">
      <c r="A70" s="9"/>
      <c r="B70" s="23" t="s">
        <v>203</v>
      </c>
      <c r="C70" s="16">
        <v>0</v>
      </c>
      <c r="D70" s="4"/>
      <c r="E70" s="4"/>
      <c r="F70" s="4"/>
      <c r="G70" s="1"/>
      <c r="H70" s="1"/>
      <c r="I70" s="1"/>
      <c r="J70" s="1"/>
    </row>
    <row r="71" spans="1:10" ht="18.75" customHeight="1" thickBot="1" x14ac:dyDescent="0.3">
      <c r="A71" s="9"/>
      <c r="B71" s="23" t="s">
        <v>204</v>
      </c>
      <c r="C71" s="16">
        <v>0</v>
      </c>
      <c r="D71" s="4"/>
      <c r="E71" s="4"/>
      <c r="F71" s="4"/>
      <c r="G71" s="1"/>
      <c r="H71" s="1"/>
      <c r="I71" s="1"/>
      <c r="J71" s="1"/>
    </row>
    <row r="72" spans="1:10" ht="18.75" customHeight="1" thickBot="1" x14ac:dyDescent="0.3">
      <c r="A72" s="9"/>
      <c r="B72" s="23" t="s">
        <v>208</v>
      </c>
      <c r="C72" s="16">
        <v>0</v>
      </c>
      <c r="D72" s="4"/>
      <c r="E72" s="4"/>
      <c r="F72" s="4"/>
      <c r="G72" s="1"/>
      <c r="H72" s="1"/>
      <c r="I72" s="1"/>
      <c r="J72" s="1"/>
    </row>
    <row r="73" spans="1:10" ht="18.75" customHeight="1" thickBot="1" x14ac:dyDescent="0.3">
      <c r="A73" s="9"/>
      <c r="B73" s="23" t="s">
        <v>205</v>
      </c>
      <c r="C73" s="16">
        <v>0</v>
      </c>
      <c r="D73" s="4"/>
      <c r="E73" s="4"/>
      <c r="F73" s="4"/>
      <c r="G73" s="1"/>
      <c r="H73" s="1"/>
      <c r="I73" s="1"/>
      <c r="J73" s="1"/>
    </row>
    <row r="74" spans="1:10" ht="18.75" customHeight="1" thickBot="1" x14ac:dyDescent="0.3">
      <c r="A74" s="9"/>
      <c r="B74" s="23" t="s">
        <v>211</v>
      </c>
      <c r="C74" s="16">
        <v>0</v>
      </c>
      <c r="D74" s="4"/>
      <c r="E74" s="4"/>
      <c r="F74" s="4"/>
      <c r="G74" s="1"/>
      <c r="H74" s="1"/>
      <c r="I74" s="1"/>
      <c r="J74" s="1"/>
    </row>
    <row r="75" spans="1:10" ht="18.75" customHeight="1" thickBot="1" x14ac:dyDescent="0.3">
      <c r="A75" s="9"/>
      <c r="B75" s="23" t="s">
        <v>206</v>
      </c>
      <c r="C75" s="16">
        <v>0</v>
      </c>
      <c r="D75" s="4"/>
      <c r="E75" s="4"/>
      <c r="F75" s="4"/>
      <c r="G75" s="1"/>
      <c r="H75" s="1"/>
      <c r="I75" s="1"/>
      <c r="J75" s="1"/>
    </row>
    <row r="76" spans="1:10" ht="18.75" customHeight="1" thickBot="1" x14ac:dyDescent="0.3">
      <c r="A76" s="9"/>
      <c r="B76" s="23" t="s">
        <v>212</v>
      </c>
      <c r="C76" s="16">
        <v>0</v>
      </c>
      <c r="D76" s="4"/>
      <c r="E76" s="4"/>
      <c r="F76" s="4"/>
      <c r="G76" s="2"/>
      <c r="H76" s="3"/>
      <c r="I76" s="3"/>
      <c r="J76" s="3"/>
    </row>
    <row r="77" spans="1:10" ht="18.75" customHeight="1" thickBot="1" x14ac:dyDescent="0.3">
      <c r="A77" s="9"/>
      <c r="B77" s="23" t="s">
        <v>207</v>
      </c>
      <c r="C77" s="16">
        <v>0</v>
      </c>
      <c r="D77" s="4"/>
      <c r="E77" s="4"/>
      <c r="F77" s="4"/>
      <c r="G77" s="1"/>
      <c r="H77" s="1"/>
      <c r="I77" s="1"/>
      <c r="J77" s="1"/>
    </row>
    <row r="78" spans="1:10" ht="18.75" customHeight="1" thickBot="1" x14ac:dyDescent="0.3">
      <c r="A78" s="9"/>
      <c r="B78" s="23" t="s">
        <v>209</v>
      </c>
      <c r="C78" s="16">
        <v>0</v>
      </c>
      <c r="D78" s="4"/>
      <c r="E78" s="4"/>
      <c r="F78" s="4"/>
      <c r="G78" s="1"/>
      <c r="H78" s="1"/>
      <c r="I78" s="1"/>
      <c r="J78" s="1"/>
    </row>
    <row r="79" spans="1:10" ht="18.75" customHeight="1" thickBot="1" x14ac:dyDescent="0.3">
      <c r="A79" s="9"/>
      <c r="B79" s="23" t="s">
        <v>210</v>
      </c>
      <c r="C79" s="16">
        <v>0</v>
      </c>
      <c r="D79" s="4"/>
      <c r="E79" s="4"/>
      <c r="F79" s="4"/>
      <c r="G79" s="1"/>
      <c r="H79" s="1"/>
      <c r="I79" s="1"/>
      <c r="J79" s="1"/>
    </row>
    <row r="80" spans="1:10" ht="18.75" customHeight="1" thickBot="1" x14ac:dyDescent="0.3">
      <c r="A80" s="9"/>
      <c r="B80" s="23" t="s">
        <v>53</v>
      </c>
      <c r="C80" s="16">
        <v>0</v>
      </c>
      <c r="D80" s="4"/>
      <c r="E80" s="4"/>
      <c r="F80" s="4"/>
      <c r="G80" s="2"/>
      <c r="H80" s="3"/>
      <c r="I80" s="3"/>
      <c r="J80" s="3"/>
    </row>
    <row r="81" spans="1:10" ht="18.75" customHeight="1" thickBot="1" x14ac:dyDescent="0.3">
      <c r="A81" s="9"/>
      <c r="B81" s="23" t="s">
        <v>227</v>
      </c>
      <c r="C81" s="16">
        <f>SUM(C65:C80)</f>
        <v>0</v>
      </c>
      <c r="D81" s="4"/>
      <c r="E81" s="4"/>
      <c r="F81" s="4"/>
      <c r="G81" s="1"/>
      <c r="H81" s="1"/>
      <c r="I81" s="1"/>
      <c r="J81" s="1"/>
    </row>
    <row r="82" spans="1:10" ht="18.75" customHeight="1" x14ac:dyDescent="0.25">
      <c r="A82" s="9"/>
      <c r="B82" s="24"/>
      <c r="C82" s="17"/>
      <c r="D82" s="4"/>
      <c r="E82" s="4"/>
      <c r="F82" s="4"/>
      <c r="G82" s="1"/>
      <c r="H82" s="1"/>
      <c r="I82" s="1"/>
      <c r="J82" s="1"/>
    </row>
    <row r="83" spans="1:10" x14ac:dyDescent="0.25">
      <c r="A83" s="9" t="s">
        <v>234</v>
      </c>
      <c r="B83" s="4"/>
      <c r="C83" s="4"/>
      <c r="D83" s="4"/>
      <c r="E83" s="12"/>
      <c r="F83" s="12"/>
      <c r="G83" s="2"/>
      <c r="H83" s="3"/>
      <c r="I83" s="3"/>
      <c r="J83" s="3"/>
    </row>
    <row r="84" spans="1:10" ht="15.75" thickBot="1" x14ac:dyDescent="0.3">
      <c r="A84" s="4" t="s">
        <v>83</v>
      </c>
      <c r="B84" s="4"/>
      <c r="C84" s="4"/>
      <c r="D84" s="4"/>
      <c r="E84" s="12"/>
      <c r="F84" s="12"/>
      <c r="G84" s="1"/>
      <c r="H84" s="1"/>
      <c r="I84" s="1"/>
      <c r="J84" s="1"/>
    </row>
    <row r="85" spans="1:10" ht="15.75" thickBot="1" x14ac:dyDescent="0.3">
      <c r="A85" s="141" t="s">
        <v>84</v>
      </c>
      <c r="B85" s="142"/>
      <c r="C85" s="142"/>
      <c r="D85" s="141" t="s">
        <v>85</v>
      </c>
      <c r="E85" s="142"/>
      <c r="F85" s="143"/>
      <c r="G85" s="1"/>
      <c r="H85" s="1"/>
      <c r="I85" s="1"/>
      <c r="J85" s="1"/>
    </row>
    <row r="86" spans="1:10" x14ac:dyDescent="0.25">
      <c r="A86" s="156"/>
      <c r="B86" s="157"/>
      <c r="C86" s="158"/>
      <c r="D86" s="156"/>
      <c r="E86" s="157"/>
      <c r="F86" s="158"/>
      <c r="G86" s="1"/>
      <c r="H86" s="1"/>
      <c r="I86" s="1"/>
      <c r="J86" s="1"/>
    </row>
    <row r="87" spans="1:10" x14ac:dyDescent="0.25">
      <c r="A87" s="159"/>
      <c r="B87" s="114"/>
      <c r="C87" s="160"/>
      <c r="D87" s="159"/>
      <c r="E87" s="114"/>
      <c r="F87" s="160"/>
      <c r="G87" s="1"/>
      <c r="H87" s="1"/>
      <c r="I87" s="1"/>
      <c r="J87" s="1"/>
    </row>
    <row r="88" spans="1:10" x14ac:dyDescent="0.25">
      <c r="A88" s="159"/>
      <c r="B88" s="114"/>
      <c r="C88" s="160"/>
      <c r="D88" s="159"/>
      <c r="E88" s="114"/>
      <c r="F88" s="160"/>
      <c r="G88" s="1"/>
      <c r="H88" s="1"/>
      <c r="I88" s="1"/>
      <c r="J88" s="1"/>
    </row>
    <row r="89" spans="1:10" ht="15.75" thickBot="1" x14ac:dyDescent="0.3">
      <c r="A89" s="161"/>
      <c r="B89" s="162"/>
      <c r="C89" s="163"/>
      <c r="D89" s="161"/>
      <c r="E89" s="162"/>
      <c r="F89" s="163"/>
      <c r="G89" s="1"/>
      <c r="H89" s="1"/>
      <c r="I89" s="1"/>
      <c r="J89" s="1"/>
    </row>
    <row r="90" spans="1:10" x14ac:dyDescent="0.25">
      <c r="A90" s="156"/>
      <c r="B90" s="157"/>
      <c r="C90" s="158"/>
      <c r="D90" s="156"/>
      <c r="E90" s="157"/>
      <c r="F90" s="158"/>
      <c r="G90" s="1"/>
      <c r="H90" s="1"/>
      <c r="I90" s="1"/>
      <c r="J90" s="1"/>
    </row>
    <row r="91" spans="1:10" x14ac:dyDescent="0.25">
      <c r="A91" s="159"/>
      <c r="B91" s="114"/>
      <c r="C91" s="160"/>
      <c r="D91" s="159"/>
      <c r="E91" s="114"/>
      <c r="F91" s="160"/>
      <c r="G91" s="1"/>
      <c r="H91" s="1"/>
      <c r="I91" s="1"/>
      <c r="J91" s="1"/>
    </row>
    <row r="92" spans="1:10" x14ac:dyDescent="0.25">
      <c r="A92" s="159"/>
      <c r="B92" s="114"/>
      <c r="C92" s="160"/>
      <c r="D92" s="159"/>
      <c r="E92" s="114"/>
      <c r="F92" s="160"/>
      <c r="G92" s="1"/>
      <c r="H92" s="1"/>
      <c r="I92" s="1"/>
      <c r="J92" s="1"/>
    </row>
    <row r="93" spans="1:10" ht="15.75" thickBot="1" x14ac:dyDescent="0.3">
      <c r="A93" s="159"/>
      <c r="B93" s="114"/>
      <c r="C93" s="160"/>
      <c r="D93" s="161"/>
      <c r="E93" s="162"/>
      <c r="F93" s="163"/>
      <c r="G93" s="1"/>
      <c r="H93" s="1"/>
      <c r="I93" s="1"/>
      <c r="J93" s="1"/>
    </row>
    <row r="94" spans="1:10" x14ac:dyDescent="0.25">
      <c r="A94" s="156"/>
      <c r="B94" s="157"/>
      <c r="C94" s="158"/>
      <c r="D94" s="156"/>
      <c r="E94" s="157"/>
      <c r="F94" s="158"/>
      <c r="G94" s="1"/>
      <c r="H94" s="1"/>
      <c r="I94" s="1"/>
      <c r="J94" s="1"/>
    </row>
    <row r="95" spans="1:10" x14ac:dyDescent="0.25">
      <c r="A95" s="159"/>
      <c r="B95" s="114"/>
      <c r="C95" s="160"/>
      <c r="D95" s="159"/>
      <c r="E95" s="114"/>
      <c r="F95" s="160"/>
      <c r="G95" s="1"/>
      <c r="H95" s="1"/>
      <c r="I95" s="1"/>
      <c r="J95" s="1"/>
    </row>
    <row r="96" spans="1:10" x14ac:dyDescent="0.25">
      <c r="A96" s="159"/>
      <c r="B96" s="114"/>
      <c r="C96" s="160"/>
      <c r="D96" s="159"/>
      <c r="E96" s="114"/>
      <c r="F96" s="160"/>
      <c r="G96" s="1"/>
      <c r="H96" s="1"/>
      <c r="I96" s="1"/>
      <c r="J96" s="1"/>
    </row>
    <row r="97" spans="1:10" ht="15.75" thickBot="1" x14ac:dyDescent="0.3">
      <c r="A97" s="161"/>
      <c r="B97" s="162"/>
      <c r="C97" s="163"/>
      <c r="D97" s="161"/>
      <c r="E97" s="162"/>
      <c r="F97" s="163"/>
      <c r="G97" s="1"/>
      <c r="H97" s="1"/>
      <c r="I97" s="1"/>
      <c r="J97" s="1"/>
    </row>
    <row r="98" spans="1:10" x14ac:dyDescent="0.25">
      <c r="A98" s="4"/>
      <c r="B98" s="4"/>
      <c r="C98" s="4"/>
      <c r="D98" s="4"/>
      <c r="E98" s="12"/>
      <c r="F98" s="12"/>
      <c r="G98" s="1"/>
      <c r="H98" s="1"/>
      <c r="I98" s="1"/>
      <c r="J98" s="1"/>
    </row>
    <row r="99" spans="1:10" x14ac:dyDescent="0.25">
      <c r="A99" s="9" t="s">
        <v>235</v>
      </c>
      <c r="B99" s="4"/>
      <c r="C99" s="4"/>
      <c r="D99" s="4"/>
      <c r="E99" s="12"/>
      <c r="F99" s="12"/>
      <c r="G99" s="1"/>
      <c r="H99" s="1"/>
      <c r="I99" s="1"/>
      <c r="J99" s="1"/>
    </row>
    <row r="100" spans="1:10" ht="15.75" thickBot="1" x14ac:dyDescent="0.3">
      <c r="A100" s="4" t="s">
        <v>86</v>
      </c>
      <c r="B100" s="4"/>
      <c r="C100" s="4"/>
      <c r="D100" s="4"/>
      <c r="E100" s="12"/>
      <c r="F100" s="12"/>
      <c r="G100" s="1"/>
      <c r="H100" s="1"/>
      <c r="I100" s="1"/>
      <c r="J100" s="1"/>
    </row>
    <row r="101" spans="1:10" s="30" customFormat="1" ht="15" customHeight="1" thickBot="1" x14ac:dyDescent="0.3">
      <c r="A101" s="136" t="s">
        <v>5258</v>
      </c>
      <c r="B101" s="136" t="s">
        <v>5259</v>
      </c>
      <c r="C101" s="136" t="s">
        <v>5260</v>
      </c>
      <c r="D101" s="144" t="s">
        <v>87</v>
      </c>
      <c r="E101" s="145"/>
      <c r="F101" s="146"/>
      <c r="G101" s="134" t="s">
        <v>88</v>
      </c>
      <c r="H101" s="135"/>
      <c r="I101" s="134" t="s">
        <v>89</v>
      </c>
      <c r="J101" s="135"/>
    </row>
    <row r="102" spans="1:10" s="30" customFormat="1" ht="21" customHeight="1" thickBot="1" x14ac:dyDescent="0.3">
      <c r="A102" s="137"/>
      <c r="B102" s="137"/>
      <c r="C102" s="137"/>
      <c r="D102" s="147"/>
      <c r="E102" s="148"/>
      <c r="F102" s="149"/>
      <c r="G102" s="5" t="s">
        <v>90</v>
      </c>
      <c r="H102" s="5" t="s">
        <v>91</v>
      </c>
      <c r="I102" s="5" t="s">
        <v>90</v>
      </c>
      <c r="J102" s="29" t="s">
        <v>91</v>
      </c>
    </row>
    <row r="103" spans="1:10" s="28" customFormat="1" ht="63.75" customHeight="1" thickBot="1" x14ac:dyDescent="0.3">
      <c r="A103" s="18"/>
      <c r="B103" s="18"/>
      <c r="C103" s="18"/>
      <c r="D103" s="121"/>
      <c r="E103" s="122"/>
      <c r="F103" s="123"/>
      <c r="G103" s="27"/>
      <c r="H103" s="27"/>
      <c r="I103" s="27"/>
      <c r="J103" s="27"/>
    </row>
    <row r="104" spans="1:10" s="28" customFormat="1" ht="63.75" customHeight="1" thickBot="1" x14ac:dyDescent="0.3">
      <c r="A104" s="18"/>
      <c r="B104" s="18"/>
      <c r="C104" s="18"/>
      <c r="D104" s="121"/>
      <c r="E104" s="122"/>
      <c r="F104" s="123"/>
      <c r="G104" s="27"/>
      <c r="H104" s="27"/>
      <c r="I104" s="27"/>
      <c r="J104" s="27"/>
    </row>
    <row r="105" spans="1:10" s="28" customFormat="1" ht="63.75" customHeight="1" thickBot="1" x14ac:dyDescent="0.3">
      <c r="A105" s="18"/>
      <c r="B105" s="18"/>
      <c r="C105" s="18"/>
      <c r="D105" s="121"/>
      <c r="E105" s="122"/>
      <c r="F105" s="123"/>
      <c r="G105" s="27"/>
      <c r="H105" s="27"/>
      <c r="I105" s="27"/>
      <c r="J105" s="27"/>
    </row>
    <row r="106" spans="1:10" s="28" customFormat="1" ht="63.75" customHeight="1" thickBot="1" x14ac:dyDescent="0.3">
      <c r="A106" s="18"/>
      <c r="B106" s="18"/>
      <c r="C106" s="18"/>
      <c r="D106" s="121"/>
      <c r="E106" s="122"/>
      <c r="F106" s="123"/>
      <c r="G106" s="27"/>
      <c r="H106" s="27"/>
      <c r="I106" s="27"/>
      <c r="J106" s="27"/>
    </row>
    <row r="107" spans="1:10" s="28" customFormat="1" ht="63.75" customHeight="1" thickBot="1" x14ac:dyDescent="0.3">
      <c r="A107" s="18"/>
      <c r="B107" s="18"/>
      <c r="C107" s="18"/>
      <c r="D107" s="121"/>
      <c r="E107" s="122"/>
      <c r="F107" s="123"/>
      <c r="G107" s="27"/>
      <c r="H107" s="27"/>
      <c r="I107" s="27"/>
      <c r="J107" s="27"/>
    </row>
    <row r="108" spans="1:10" s="28" customFormat="1" ht="63.75" customHeight="1" thickBot="1" x14ac:dyDescent="0.3">
      <c r="A108" s="18"/>
      <c r="B108" s="18"/>
      <c r="C108" s="18"/>
      <c r="D108" s="121"/>
      <c r="E108" s="122"/>
      <c r="F108" s="123"/>
      <c r="G108" s="27"/>
      <c r="H108" s="27"/>
      <c r="I108" s="27"/>
      <c r="J108" s="27"/>
    </row>
    <row r="109" spans="1:10" s="28" customFormat="1" ht="63.75" customHeight="1" thickBot="1" x14ac:dyDescent="0.3">
      <c r="A109" s="18"/>
      <c r="B109" s="18"/>
      <c r="C109" s="18"/>
      <c r="D109" s="121"/>
      <c r="E109" s="122"/>
      <c r="F109" s="123"/>
      <c r="G109" s="27"/>
      <c r="H109" s="27"/>
      <c r="I109" s="27"/>
      <c r="J109" s="27"/>
    </row>
    <row r="110" spans="1:10" s="28" customFormat="1" ht="63.75" customHeight="1" thickBot="1" x14ac:dyDescent="0.3">
      <c r="A110" s="18"/>
      <c r="B110" s="18"/>
      <c r="C110" s="18"/>
      <c r="D110" s="121"/>
      <c r="E110" s="122"/>
      <c r="F110" s="123"/>
      <c r="G110" s="27"/>
      <c r="H110" s="27"/>
      <c r="I110" s="27"/>
      <c r="J110" s="27"/>
    </row>
    <row r="111" spans="1:10" s="28" customFormat="1" ht="63.75" customHeight="1" thickBot="1" x14ac:dyDescent="0.3">
      <c r="A111" s="18"/>
      <c r="B111" s="18"/>
      <c r="C111" s="18"/>
      <c r="D111" s="121"/>
      <c r="E111" s="122"/>
      <c r="F111" s="123"/>
      <c r="G111" s="27"/>
      <c r="H111" s="27"/>
      <c r="I111" s="27"/>
      <c r="J111" s="27"/>
    </row>
    <row r="112" spans="1:10" s="28" customFormat="1" ht="63.75" customHeight="1" thickBot="1" x14ac:dyDescent="0.3">
      <c r="A112" s="18"/>
      <c r="B112" s="18"/>
      <c r="C112" s="18"/>
      <c r="D112" s="121"/>
      <c r="E112" s="122"/>
      <c r="F112" s="123"/>
      <c r="G112" s="27"/>
      <c r="H112" s="27"/>
      <c r="I112" s="27"/>
      <c r="J112" s="27"/>
    </row>
    <row r="113" spans="1:10" s="28" customFormat="1" ht="63.75" customHeight="1" thickBot="1" x14ac:dyDescent="0.3">
      <c r="A113" s="18"/>
      <c r="B113" s="18"/>
      <c r="C113" s="18"/>
      <c r="D113" s="121"/>
      <c r="E113" s="122"/>
      <c r="F113" s="123"/>
      <c r="G113" s="27"/>
      <c r="H113" s="27"/>
      <c r="I113" s="27"/>
      <c r="J113" s="27"/>
    </row>
    <row r="114" spans="1:10" s="28" customFormat="1" ht="63.75" customHeight="1" thickBot="1" x14ac:dyDescent="0.3">
      <c r="A114" s="18"/>
      <c r="B114" s="18"/>
      <c r="C114" s="18"/>
      <c r="D114" s="121"/>
      <c r="E114" s="122"/>
      <c r="F114" s="123"/>
      <c r="G114" s="27"/>
      <c r="H114" s="27"/>
      <c r="I114" s="27"/>
      <c r="J114" s="27"/>
    </row>
    <row r="115" spans="1:10" s="28" customFormat="1" ht="63.75" customHeight="1" thickBot="1" x14ac:dyDescent="0.3">
      <c r="A115" s="18"/>
      <c r="B115" s="18"/>
      <c r="C115" s="18"/>
      <c r="D115" s="121"/>
      <c r="E115" s="122"/>
      <c r="F115" s="123"/>
      <c r="G115" s="27"/>
      <c r="H115" s="27"/>
      <c r="I115" s="27"/>
      <c r="J115" s="27"/>
    </row>
    <row r="116" spans="1:10" s="28" customFormat="1" ht="63.75" customHeight="1" thickBot="1" x14ac:dyDescent="0.3">
      <c r="A116" s="18"/>
      <c r="B116" s="18"/>
      <c r="C116" s="18"/>
      <c r="D116" s="121"/>
      <c r="E116" s="122"/>
      <c r="F116" s="123"/>
      <c r="G116" s="27"/>
      <c r="H116" s="27"/>
      <c r="I116" s="27"/>
      <c r="J116" s="27"/>
    </row>
    <row r="117" spans="1:10" s="28" customFormat="1" ht="63.75" customHeight="1" thickBot="1" x14ac:dyDescent="0.3">
      <c r="A117" s="18"/>
      <c r="B117" s="18"/>
      <c r="C117" s="18"/>
      <c r="D117" s="121"/>
      <c r="E117" s="122"/>
      <c r="F117" s="123"/>
      <c r="G117" s="27"/>
      <c r="H117" s="27"/>
      <c r="I117" s="27"/>
      <c r="J117" s="27"/>
    </row>
    <row r="118" spans="1:10" s="28" customFormat="1" ht="63.75" customHeight="1" thickBot="1" x14ac:dyDescent="0.3">
      <c r="A118" s="18"/>
      <c r="B118" s="18"/>
      <c r="C118" s="18"/>
      <c r="D118" s="121"/>
      <c r="E118" s="122"/>
      <c r="F118" s="123"/>
      <c r="G118" s="27"/>
      <c r="H118" s="27"/>
      <c r="I118" s="27"/>
      <c r="J118" s="27"/>
    </row>
    <row r="119" spans="1:10" s="28" customFormat="1" ht="63.75" customHeight="1" thickBot="1" x14ac:dyDescent="0.3">
      <c r="A119" s="18"/>
      <c r="B119" s="18"/>
      <c r="C119" s="18"/>
      <c r="D119" s="121"/>
      <c r="E119" s="122"/>
      <c r="F119" s="123"/>
      <c r="G119" s="27"/>
      <c r="H119" s="27"/>
      <c r="I119" s="27"/>
      <c r="J119" s="27"/>
    </row>
    <row r="120" spans="1:10" s="28" customFormat="1" ht="63.75" customHeight="1" thickBot="1" x14ac:dyDescent="0.3">
      <c r="A120" s="18"/>
      <c r="B120" s="18"/>
      <c r="C120" s="18"/>
      <c r="D120" s="121"/>
      <c r="E120" s="122"/>
      <c r="F120" s="123"/>
      <c r="G120" s="27"/>
      <c r="H120" s="27"/>
      <c r="I120" s="27"/>
      <c r="J120" s="27"/>
    </row>
    <row r="121" spans="1:10" s="28" customFormat="1" ht="63.75" customHeight="1" thickBot="1" x14ac:dyDescent="0.3">
      <c r="A121" s="18"/>
      <c r="B121" s="18"/>
      <c r="C121" s="18"/>
      <c r="D121" s="121"/>
      <c r="E121" s="122"/>
      <c r="F121" s="123"/>
      <c r="G121" s="27"/>
      <c r="H121" s="27"/>
      <c r="I121" s="27"/>
      <c r="J121" s="27"/>
    </row>
    <row r="122" spans="1:10" s="28" customFormat="1" ht="63.75" customHeight="1" thickBot="1" x14ac:dyDescent="0.3">
      <c r="A122" s="18"/>
      <c r="B122" s="18"/>
      <c r="C122" s="18"/>
      <c r="D122" s="121"/>
      <c r="E122" s="122"/>
      <c r="F122" s="123"/>
      <c r="G122" s="27"/>
      <c r="H122" s="27"/>
      <c r="I122" s="27"/>
      <c r="J122" s="27"/>
    </row>
    <row r="123" spans="1:10" s="28" customFormat="1" ht="63.75" customHeight="1" thickBot="1" x14ac:dyDescent="0.3">
      <c r="A123" s="18"/>
      <c r="B123" s="18"/>
      <c r="C123" s="18"/>
      <c r="D123" s="121"/>
      <c r="E123" s="122"/>
      <c r="F123" s="123"/>
      <c r="G123" s="27"/>
      <c r="H123" s="27"/>
      <c r="I123" s="27"/>
      <c r="J123" s="27"/>
    </row>
    <row r="124" spans="1:10" s="28" customFormat="1" ht="63.75" customHeight="1" thickBot="1" x14ac:dyDescent="0.3">
      <c r="A124" s="18"/>
      <c r="B124" s="18"/>
      <c r="C124" s="18"/>
      <c r="D124" s="121"/>
      <c r="E124" s="122"/>
      <c r="F124" s="123"/>
      <c r="G124" s="27"/>
      <c r="H124" s="27"/>
      <c r="I124" s="27"/>
      <c r="J124" s="27"/>
    </row>
    <row r="125" spans="1:10" s="28" customFormat="1" ht="63.75" customHeight="1" thickBot="1" x14ac:dyDescent="0.3">
      <c r="A125" s="18"/>
      <c r="B125" s="18"/>
      <c r="C125" s="18"/>
      <c r="D125" s="121"/>
      <c r="E125" s="122"/>
      <c r="F125" s="123"/>
      <c r="G125" s="27"/>
      <c r="H125" s="27"/>
      <c r="I125" s="27"/>
      <c r="J125" s="27"/>
    </row>
    <row r="126" spans="1:10" s="28" customFormat="1" ht="63.75" customHeight="1" thickBot="1" x14ac:dyDescent="0.3">
      <c r="A126" s="18"/>
      <c r="B126" s="18"/>
      <c r="C126" s="18"/>
      <c r="D126" s="121"/>
      <c r="E126" s="122"/>
      <c r="F126" s="123"/>
      <c r="G126" s="27"/>
      <c r="H126" s="27"/>
      <c r="I126" s="27"/>
      <c r="J126" s="27"/>
    </row>
    <row r="127" spans="1:10" s="28" customFormat="1" ht="63.75" customHeight="1" thickBot="1" x14ac:dyDescent="0.3">
      <c r="A127" s="18"/>
      <c r="B127" s="18"/>
      <c r="C127" s="18"/>
      <c r="D127" s="121"/>
      <c r="E127" s="122"/>
      <c r="F127" s="123"/>
      <c r="G127" s="27"/>
      <c r="H127" s="27"/>
      <c r="I127" s="27"/>
      <c r="J127" s="27"/>
    </row>
    <row r="128" spans="1:10" s="28" customFormat="1" ht="63.75" customHeight="1" thickBot="1" x14ac:dyDescent="0.3">
      <c r="A128" s="18"/>
      <c r="B128" s="18"/>
      <c r="C128" s="18"/>
      <c r="D128" s="121"/>
      <c r="E128" s="122"/>
      <c r="F128" s="123"/>
      <c r="G128" s="27"/>
      <c r="H128" s="27"/>
      <c r="I128" s="27"/>
      <c r="J128" s="27"/>
    </row>
    <row r="129" spans="1:10" s="28" customFormat="1" ht="63.75" customHeight="1" thickBot="1" x14ac:dyDescent="0.3">
      <c r="A129" s="18"/>
      <c r="B129" s="18"/>
      <c r="C129" s="18"/>
      <c r="D129" s="121"/>
      <c r="E129" s="122"/>
      <c r="F129" s="123"/>
      <c r="G129" s="27"/>
      <c r="H129" s="27"/>
      <c r="I129" s="27"/>
      <c r="J129" s="27"/>
    </row>
    <row r="130" spans="1:10" s="28" customFormat="1" ht="63.75" customHeight="1" thickBot="1" x14ac:dyDescent="0.3">
      <c r="A130" s="18"/>
      <c r="B130" s="18"/>
      <c r="C130" s="18"/>
      <c r="D130" s="121"/>
      <c r="E130" s="122"/>
      <c r="F130" s="123"/>
      <c r="G130" s="27"/>
      <c r="H130" s="27"/>
      <c r="I130" s="27"/>
      <c r="J130" s="27"/>
    </row>
    <row r="131" spans="1:10" x14ac:dyDescent="0.25">
      <c r="A131" s="4"/>
      <c r="B131" s="4"/>
      <c r="C131" s="4"/>
      <c r="D131" s="4"/>
      <c r="E131" s="12"/>
      <c r="F131" s="12"/>
      <c r="G131" s="1"/>
      <c r="H131" s="1"/>
      <c r="I131" s="1"/>
      <c r="J131" s="1"/>
    </row>
    <row r="132" spans="1:10" x14ac:dyDescent="0.25">
      <c r="A132" s="9" t="s">
        <v>5264</v>
      </c>
      <c r="B132" s="4"/>
      <c r="C132" s="4"/>
      <c r="D132" s="4"/>
      <c r="E132" s="12"/>
      <c r="F132" s="12"/>
      <c r="G132" s="1"/>
      <c r="H132" s="1"/>
      <c r="I132" s="1"/>
      <c r="J132" s="1"/>
    </row>
    <row r="133" spans="1:10" ht="15.75" thickBot="1" x14ac:dyDescent="0.3">
      <c r="A133" s="4" t="s">
        <v>236</v>
      </c>
      <c r="B133" s="4"/>
      <c r="C133" s="4"/>
      <c r="D133" s="4"/>
      <c r="E133" s="12"/>
      <c r="F133" s="12"/>
      <c r="G133" s="1"/>
      <c r="H133" s="1"/>
      <c r="I133" s="1"/>
      <c r="J133" s="1"/>
    </row>
    <row r="134" spans="1:10" ht="21" customHeight="1" x14ac:dyDescent="0.25">
      <c r="A134" s="101"/>
      <c r="B134" s="102"/>
      <c r="C134" s="102"/>
      <c r="D134" s="102"/>
      <c r="E134" s="102"/>
      <c r="F134" s="103"/>
      <c r="G134" s="1"/>
      <c r="H134" s="1"/>
      <c r="I134" s="1"/>
      <c r="J134" s="1"/>
    </row>
    <row r="135" spans="1:10" ht="21" customHeight="1" x14ac:dyDescent="0.25">
      <c r="A135" s="104"/>
      <c r="B135" s="105"/>
      <c r="C135" s="105"/>
      <c r="D135" s="105"/>
      <c r="E135" s="105"/>
      <c r="F135" s="106"/>
      <c r="G135" s="3"/>
      <c r="H135" s="3"/>
      <c r="I135" s="3"/>
      <c r="J135" s="3"/>
    </row>
    <row r="136" spans="1:10" ht="21" customHeight="1" x14ac:dyDescent="0.25">
      <c r="A136" s="104"/>
      <c r="B136" s="105"/>
      <c r="C136" s="105"/>
      <c r="D136" s="105"/>
      <c r="E136" s="105"/>
      <c r="F136" s="106"/>
      <c r="G136" s="1"/>
      <c r="H136" s="1"/>
      <c r="I136" s="1"/>
      <c r="J136" s="1"/>
    </row>
    <row r="137" spans="1:10" ht="21" customHeight="1" x14ac:dyDescent="0.25">
      <c r="A137" s="104"/>
      <c r="B137" s="105"/>
      <c r="C137" s="105"/>
      <c r="D137" s="105"/>
      <c r="E137" s="105"/>
      <c r="F137" s="106"/>
      <c r="G137" s="1"/>
      <c r="H137" s="1"/>
      <c r="I137" s="1"/>
      <c r="J137" s="1"/>
    </row>
    <row r="138" spans="1:10" ht="21" customHeight="1" x14ac:dyDescent="0.25">
      <c r="A138" s="104"/>
      <c r="B138" s="105"/>
      <c r="C138" s="105"/>
      <c r="D138" s="105"/>
      <c r="E138" s="105"/>
      <c r="F138" s="106"/>
      <c r="G138" s="1"/>
      <c r="H138" s="1"/>
      <c r="I138" s="1"/>
      <c r="J138" s="1"/>
    </row>
    <row r="139" spans="1:10" ht="21" customHeight="1" x14ac:dyDescent="0.25">
      <c r="A139" s="104"/>
      <c r="B139" s="105"/>
      <c r="C139" s="105"/>
      <c r="D139" s="105"/>
      <c r="E139" s="105"/>
      <c r="F139" s="106"/>
      <c r="G139" s="3"/>
      <c r="H139" s="3"/>
      <c r="I139" s="3"/>
      <c r="J139" s="3"/>
    </row>
    <row r="140" spans="1:10" ht="21" customHeight="1" x14ac:dyDescent="0.25">
      <c r="A140" s="104"/>
      <c r="B140" s="105"/>
      <c r="C140" s="105"/>
      <c r="D140" s="105"/>
      <c r="E140" s="105"/>
      <c r="F140" s="106"/>
      <c r="G140" s="1"/>
      <c r="H140" s="1"/>
      <c r="I140" s="1"/>
      <c r="J140" s="1"/>
    </row>
    <row r="141" spans="1:10" ht="21" customHeight="1" thickBot="1" x14ac:dyDescent="0.3">
      <c r="A141" s="107"/>
      <c r="B141" s="108"/>
      <c r="C141" s="108"/>
      <c r="D141" s="108"/>
      <c r="E141" s="108"/>
      <c r="F141" s="109"/>
      <c r="G141" s="1"/>
      <c r="H141" s="1"/>
      <c r="I141" s="1"/>
      <c r="J141" s="1"/>
    </row>
    <row r="142" spans="1:10" ht="21" customHeight="1" x14ac:dyDescent="0.25">
      <c r="A142" s="25"/>
      <c r="B142" s="25"/>
      <c r="C142" s="25"/>
      <c r="D142" s="25"/>
      <c r="E142" s="25"/>
      <c r="F142" s="25"/>
      <c r="G142" s="1"/>
      <c r="H142" s="1"/>
      <c r="I142" s="1"/>
      <c r="J142" s="1"/>
    </row>
    <row r="143" spans="1:10" ht="21" customHeight="1" x14ac:dyDescent="0.25">
      <c r="A143" s="9" t="s">
        <v>241</v>
      </c>
      <c r="B143" s="4"/>
      <c r="C143" s="4"/>
      <c r="D143" s="4"/>
      <c r="E143" s="12"/>
      <c r="F143" s="12"/>
      <c r="G143" s="1"/>
      <c r="H143" s="1"/>
      <c r="I143" s="1"/>
      <c r="J143" s="1"/>
    </row>
    <row r="144" spans="1:10" ht="21" customHeight="1" thickBot="1" x14ac:dyDescent="0.3">
      <c r="A144" s="4" t="s">
        <v>237</v>
      </c>
      <c r="B144" s="4"/>
      <c r="C144" s="4"/>
      <c r="D144" s="4"/>
      <c r="E144" s="12"/>
      <c r="F144" s="12"/>
      <c r="G144" s="1"/>
      <c r="H144" s="1"/>
      <c r="I144" s="1"/>
      <c r="J144" s="1"/>
    </row>
    <row r="145" spans="1:10" ht="45" customHeight="1" thickBot="1" x14ac:dyDescent="0.3">
      <c r="A145" s="138"/>
      <c r="B145" s="139"/>
      <c r="C145" s="139"/>
      <c r="D145" s="139"/>
      <c r="E145" s="139"/>
      <c r="F145" s="140"/>
      <c r="G145" s="1"/>
      <c r="H145" s="1"/>
      <c r="I145" s="1"/>
      <c r="J145" s="1"/>
    </row>
    <row r="146" spans="1:10" x14ac:dyDescent="0.25">
      <c r="A146" s="4"/>
      <c r="B146" s="4"/>
      <c r="C146" s="4"/>
      <c r="D146" s="4"/>
      <c r="E146" s="12"/>
      <c r="F146" s="12"/>
      <c r="G146" s="3"/>
      <c r="H146" s="3"/>
      <c r="I146" s="3"/>
      <c r="J146" s="3"/>
    </row>
    <row r="147" spans="1:10" x14ac:dyDescent="0.25">
      <c r="A147" s="119" t="s">
        <v>242</v>
      </c>
      <c r="B147" s="120"/>
      <c r="C147" s="120"/>
      <c r="D147" s="120"/>
      <c r="E147" s="120"/>
      <c r="F147" s="120"/>
      <c r="G147" s="1"/>
      <c r="H147" s="1"/>
      <c r="I147" s="1"/>
      <c r="J147" s="1"/>
    </row>
    <row r="148" spans="1:10" ht="17.25" customHeight="1" thickBot="1" x14ac:dyDescent="0.3">
      <c r="A148" s="124" t="s">
        <v>238</v>
      </c>
      <c r="B148" s="124"/>
      <c r="C148" s="124"/>
      <c r="D148" s="124"/>
      <c r="E148" s="124"/>
      <c r="F148" s="124"/>
      <c r="G148" s="1"/>
      <c r="H148" s="1"/>
      <c r="I148" s="1"/>
      <c r="J148" s="1"/>
    </row>
    <row r="149" spans="1:10" ht="21" customHeight="1" x14ac:dyDescent="0.25">
      <c r="A149" s="125"/>
      <c r="B149" s="126"/>
      <c r="C149" s="126"/>
      <c r="D149" s="126"/>
      <c r="E149" s="126"/>
      <c r="F149" s="127"/>
      <c r="G149" s="1"/>
      <c r="H149" s="1"/>
      <c r="I149" s="1"/>
      <c r="J149" s="1"/>
    </row>
    <row r="150" spans="1:10" ht="21" customHeight="1" x14ac:dyDescent="0.25">
      <c r="A150" s="128"/>
      <c r="B150" s="129"/>
      <c r="C150" s="129"/>
      <c r="D150" s="129"/>
      <c r="E150" s="129"/>
      <c r="F150" s="130"/>
      <c r="G150" s="1"/>
      <c r="H150" s="1"/>
      <c r="I150" s="1"/>
      <c r="J150" s="1"/>
    </row>
    <row r="151" spans="1:10" ht="21" customHeight="1" x14ac:dyDescent="0.25">
      <c r="A151" s="128"/>
      <c r="B151" s="129"/>
      <c r="C151" s="129"/>
      <c r="D151" s="129"/>
      <c r="E151" s="129"/>
      <c r="F151" s="130"/>
      <c r="G151" s="1"/>
      <c r="H151" s="1"/>
      <c r="I151" s="1"/>
      <c r="J151" s="1"/>
    </row>
    <row r="152" spans="1:10" ht="21" customHeight="1" x14ac:dyDescent="0.25">
      <c r="A152" s="128"/>
      <c r="B152" s="129"/>
      <c r="C152" s="129"/>
      <c r="D152" s="129"/>
      <c r="E152" s="129"/>
      <c r="F152" s="130"/>
      <c r="G152" s="1"/>
      <c r="H152" s="1"/>
      <c r="I152" s="1"/>
      <c r="J152" s="1"/>
    </row>
    <row r="153" spans="1:10" ht="21" customHeight="1" x14ac:dyDescent="0.25">
      <c r="A153" s="128"/>
      <c r="B153" s="129"/>
      <c r="C153" s="129"/>
      <c r="D153" s="129"/>
      <c r="E153" s="129"/>
      <c r="F153" s="130"/>
      <c r="G153" s="1"/>
      <c r="H153" s="1"/>
      <c r="I153" s="1"/>
      <c r="J153" s="1"/>
    </row>
    <row r="154" spans="1:10" ht="21" customHeight="1" x14ac:dyDescent="0.25">
      <c r="A154" s="128"/>
      <c r="B154" s="129"/>
      <c r="C154" s="129"/>
      <c r="D154" s="129"/>
      <c r="E154" s="129"/>
      <c r="F154" s="130"/>
      <c r="G154" s="1"/>
      <c r="H154" s="1"/>
      <c r="I154" s="1"/>
      <c r="J154" s="1"/>
    </row>
    <row r="155" spans="1:10" ht="21" customHeight="1" x14ac:dyDescent="0.25">
      <c r="A155" s="128"/>
      <c r="B155" s="129"/>
      <c r="C155" s="129"/>
      <c r="D155" s="129"/>
      <c r="E155" s="129"/>
      <c r="F155" s="130"/>
      <c r="G155" s="1"/>
      <c r="H155" s="1"/>
      <c r="I155" s="1"/>
      <c r="J155" s="1"/>
    </row>
    <row r="156" spans="1:10" ht="18.75" customHeight="1" thickBot="1" x14ac:dyDescent="0.3">
      <c r="A156" s="131"/>
      <c r="B156" s="132"/>
      <c r="C156" s="132"/>
      <c r="D156" s="132"/>
      <c r="E156" s="132"/>
      <c r="F156" s="133"/>
      <c r="G156" s="1"/>
      <c r="H156" s="1"/>
      <c r="I156" s="1"/>
      <c r="J156" s="1"/>
    </row>
    <row r="157" spans="1:10" x14ac:dyDescent="0.25">
      <c r="A157" s="4"/>
      <c r="B157" s="4"/>
      <c r="C157" s="4"/>
      <c r="D157" s="4"/>
      <c r="E157" s="4"/>
      <c r="F157" s="4"/>
      <c r="G157" s="1"/>
      <c r="H157" s="1"/>
      <c r="I157" s="1"/>
      <c r="J157" s="1"/>
    </row>
    <row r="158" spans="1:10" x14ac:dyDescent="0.25">
      <c r="A158" s="4"/>
      <c r="B158" s="4"/>
      <c r="C158" s="4"/>
      <c r="D158" s="4"/>
      <c r="E158" s="4"/>
      <c r="F158" s="4"/>
      <c r="G158" s="1"/>
      <c r="H158" s="1"/>
      <c r="I158" s="1"/>
      <c r="J158" s="1"/>
    </row>
  </sheetData>
  <sheetProtection algorithmName="SHA-512" hashValue="I1q4LZXG0EPjjsFuXkwcoE6H6olMr+3lUqWq6wt+MpHcJh4mpUKl0rF/ogVkH5mJ4AyPXrwZDcRnx9xrU40cYA==" saltValue="gl+08BJSx/mZXiRS37RKRw==" spinCount="100000" sheet="1" formatCells="0" formatColumns="0" formatRows="0" autoFilter="0"/>
  <protectedRanges>
    <protectedRange sqref="A149:F156" name="Rango12"/>
    <protectedRange sqref="A134:F141" name="Rango10"/>
    <protectedRange sqref="A86:F97" name="Rango8"/>
    <protectedRange sqref="A56:F63" name="Rango6"/>
    <protectedRange sqref="A41:F48" name="Rango4"/>
    <protectedRange sqref="D19:F25" name="Rango2"/>
    <protectedRange sqref="E7:E17" name="Rango1"/>
    <protectedRange sqref="A30:F37" name="Rango3"/>
    <protectedRange sqref="A52" name="Rango5"/>
    <protectedRange sqref="C66:C80" name="Rango7"/>
    <protectedRange sqref="A103:J130" name="Rango9"/>
    <protectedRange sqref="A145:F145" name="Rango11"/>
  </protectedRanges>
  <mergeCells count="60">
    <mergeCell ref="A85:C85"/>
    <mergeCell ref="D85:F85"/>
    <mergeCell ref="D101:F102"/>
    <mergeCell ref="D103:F103"/>
    <mergeCell ref="A60:F63"/>
    <mergeCell ref="A90:C93"/>
    <mergeCell ref="D90:F93"/>
    <mergeCell ref="D94:F97"/>
    <mergeCell ref="A86:C89"/>
    <mergeCell ref="D86:F89"/>
    <mergeCell ref="A94:C97"/>
    <mergeCell ref="D107:F107"/>
    <mergeCell ref="D108:F108"/>
    <mergeCell ref="D109:F109"/>
    <mergeCell ref="A134:F141"/>
    <mergeCell ref="D110:F110"/>
    <mergeCell ref="D111:F111"/>
    <mergeCell ref="D112:F112"/>
    <mergeCell ref="D113:F113"/>
    <mergeCell ref="D114:F114"/>
    <mergeCell ref="A148:F148"/>
    <mergeCell ref="A149:F156"/>
    <mergeCell ref="G101:H101"/>
    <mergeCell ref="I101:J101"/>
    <mergeCell ref="A101:A102"/>
    <mergeCell ref="A145:F145"/>
    <mergeCell ref="D119:F119"/>
    <mergeCell ref="D120:F120"/>
    <mergeCell ref="D121:F121"/>
    <mergeCell ref="D116:F116"/>
    <mergeCell ref="D117:F117"/>
    <mergeCell ref="D118:F118"/>
    <mergeCell ref="D115:F115"/>
    <mergeCell ref="D104:F104"/>
    <mergeCell ref="B101:B102"/>
    <mergeCell ref="C101:C102"/>
    <mergeCell ref="A1:A2"/>
    <mergeCell ref="A5:F5"/>
    <mergeCell ref="B15:D15"/>
    <mergeCell ref="A56:F59"/>
    <mergeCell ref="A147:F147"/>
    <mergeCell ref="D128:F128"/>
    <mergeCell ref="D129:F129"/>
    <mergeCell ref="D130:F130"/>
    <mergeCell ref="D125:F125"/>
    <mergeCell ref="D126:F126"/>
    <mergeCell ref="D127:F127"/>
    <mergeCell ref="D122:F122"/>
    <mergeCell ref="D123:F123"/>
    <mergeCell ref="D124:F124"/>
    <mergeCell ref="D105:F105"/>
    <mergeCell ref="D106:F106"/>
    <mergeCell ref="B17:D17"/>
    <mergeCell ref="A30:F37"/>
    <mergeCell ref="A41:F48"/>
    <mergeCell ref="D19:F19"/>
    <mergeCell ref="D21:F21"/>
    <mergeCell ref="D23:F23"/>
    <mergeCell ref="D25:F25"/>
    <mergeCell ref="A28:F29"/>
  </mergeCells>
  <dataValidations count="7">
    <dataValidation type="list" allowBlank="1" showInputMessage="1" showErrorMessage="1" sqref="E11 I103:I130 G103:G130" xr:uid="{00000000-0002-0000-0100-000000000000}">
      <formula1>Mes</formula1>
    </dataValidation>
    <dataValidation type="list" allowBlank="1" showInputMessage="1" showErrorMessage="1" sqref="E13 H103:H130 J103:J130" xr:uid="{00000000-0002-0000-0100-000001000000}">
      <formula1>Año</formula1>
    </dataValidation>
    <dataValidation type="list" allowBlank="1" showInputMessage="1" showErrorMessage="1" sqref="E15 A103:A130" xr:uid="{00000000-0002-0000-0100-000002000000}">
      <formula1>Eje_Estrat</formula1>
    </dataValidation>
    <dataValidation type="list" allowBlank="1" showInputMessage="1" showErrorMessage="1" sqref="E7:F7" xr:uid="{00000000-0002-0000-0100-000003000000}">
      <formula1>Jurisdicción</formula1>
    </dataValidation>
    <dataValidation type="list" allowBlank="1" showInputMessage="1" showErrorMessage="1" sqref="E9 E17" xr:uid="{00000000-0002-0000-0100-000004000000}">
      <formula1>INDIRECT($E7)</formula1>
    </dataValidation>
    <dataValidation type="list" allowBlank="1" showInputMessage="1" showErrorMessage="1" sqref="B103:B130" xr:uid="{00000000-0002-0000-0100-000005000000}">
      <formula1>INDIRECT($A103)</formula1>
    </dataValidation>
    <dataValidation type="list" allowBlank="1" showInputMessage="1" showErrorMessage="1" sqref="C103:C130" xr:uid="{00000000-0002-0000-0100-000006000000}">
      <formula1>INDIRECT($B103)</formula1>
    </dataValidation>
  </dataValidations>
  <printOptions horizontalCentered="1"/>
  <pageMargins left="0.23622047244094491" right="0.23622047244094491" top="0" bottom="0" header="0.31496062992125984" footer="0.31496062992125984"/>
  <pageSetup paperSize="9" scale="56" fitToHeight="5" orientation="landscape" r:id="rId1"/>
  <rowBreaks count="2" manualBreakCount="2">
    <brk id="52" max="9" man="1"/>
    <brk id="14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39997558519241921"/>
    <pageSetUpPr fitToPage="1"/>
  </sheetPr>
  <dimension ref="A1:R534"/>
  <sheetViews>
    <sheetView topLeftCell="A3" workbookViewId="0">
      <selection activeCell="A10" sqref="A10:A16"/>
    </sheetView>
  </sheetViews>
  <sheetFormatPr baseColWidth="10" defaultColWidth="11.42578125" defaultRowHeight="12.75" x14ac:dyDescent="0.2"/>
  <cols>
    <col min="1" max="1" width="13.7109375" style="52" bestFit="1" customWidth="1"/>
    <col min="2" max="2" width="39.140625" style="52" bestFit="1" customWidth="1"/>
    <col min="3" max="3" width="18.5703125" style="52" customWidth="1"/>
    <col min="4" max="4" width="26.42578125" style="52" bestFit="1" customWidth="1"/>
    <col min="5" max="5" width="25.85546875" style="52" customWidth="1"/>
    <col min="6" max="6" width="11.28515625" style="52" customWidth="1"/>
    <col min="7" max="7" width="25.28515625" style="52" bestFit="1" customWidth="1"/>
    <col min="8" max="8" width="37" style="52" bestFit="1" customWidth="1"/>
    <col min="9" max="9" width="19.28515625" style="53" bestFit="1" customWidth="1"/>
    <col min="10" max="10" width="75.140625" style="52" customWidth="1"/>
    <col min="11" max="11" width="20.140625" style="52" bestFit="1" customWidth="1"/>
    <col min="12" max="12" width="9.28515625" style="52" customWidth="1"/>
    <col min="13" max="13" width="14.140625" style="52" customWidth="1"/>
    <col min="14" max="14" width="17.42578125" style="52" customWidth="1"/>
    <col min="15" max="15" width="15.28515625" style="52" customWidth="1"/>
    <col min="16" max="16" width="22.28515625" style="52" customWidth="1"/>
    <col min="17" max="16384" width="11.42578125" style="52"/>
  </cols>
  <sheetData>
    <row r="1" spans="1:18" s="83" customFormat="1" x14ac:dyDescent="0.2">
      <c r="A1" s="164"/>
      <c r="B1" s="164"/>
      <c r="C1" s="82"/>
      <c r="D1" s="82"/>
      <c r="E1" s="82"/>
      <c r="F1" s="87"/>
      <c r="G1" s="87"/>
      <c r="H1" s="87"/>
      <c r="I1" s="88"/>
      <c r="J1" s="164"/>
      <c r="K1" s="164"/>
      <c r="L1" s="164"/>
      <c r="M1" s="164"/>
      <c r="N1" s="164"/>
      <c r="O1" s="164"/>
      <c r="P1" s="164"/>
      <c r="Q1" s="164"/>
      <c r="R1" s="164"/>
    </row>
    <row r="2" spans="1:18" s="83" customFormat="1" x14ac:dyDescent="0.2">
      <c r="A2" s="164"/>
      <c r="B2" s="164"/>
      <c r="C2" s="82"/>
      <c r="D2" s="82"/>
      <c r="E2" s="82"/>
      <c r="F2" s="87"/>
      <c r="G2" s="87"/>
      <c r="H2" s="87"/>
      <c r="I2" s="88"/>
      <c r="J2" s="164"/>
      <c r="K2" s="164"/>
      <c r="L2" s="164"/>
      <c r="M2" s="164"/>
      <c r="N2" s="164"/>
      <c r="O2" s="164"/>
      <c r="P2" s="164"/>
      <c r="Q2" s="164"/>
      <c r="R2" s="164"/>
    </row>
    <row r="3" spans="1:18" s="83" customFormat="1" x14ac:dyDescent="0.2">
      <c r="A3" s="89"/>
      <c r="B3" s="89"/>
      <c r="C3" s="89"/>
      <c r="D3" s="89"/>
      <c r="E3" s="89"/>
      <c r="F3" s="89"/>
      <c r="G3" s="89"/>
      <c r="H3" s="89"/>
      <c r="I3" s="90"/>
      <c r="J3" s="90"/>
      <c r="K3" s="90"/>
      <c r="L3" s="90"/>
      <c r="M3" s="90"/>
      <c r="N3" s="90"/>
      <c r="O3" s="90"/>
      <c r="P3" s="164"/>
      <c r="Q3" s="164"/>
      <c r="R3" s="164"/>
    </row>
    <row r="4" spans="1:18" s="83" customFormat="1" x14ac:dyDescent="0.2">
      <c r="A4" s="89"/>
      <c r="B4" s="89"/>
      <c r="C4" s="89"/>
      <c r="D4" s="89"/>
      <c r="E4" s="89"/>
      <c r="F4" s="89"/>
      <c r="G4" s="89"/>
      <c r="H4" s="89"/>
      <c r="I4" s="91"/>
      <c r="J4" s="90"/>
      <c r="K4" s="90"/>
      <c r="L4" s="90"/>
      <c r="M4" s="90"/>
      <c r="N4" s="90"/>
      <c r="O4" s="90"/>
      <c r="P4" s="164"/>
      <c r="Q4" s="164"/>
      <c r="R4" s="164"/>
    </row>
    <row r="5" spans="1:18" s="83" customFormat="1" ht="13.5" thickBot="1" x14ac:dyDescent="0.25">
      <c r="A5" s="89"/>
      <c r="B5" s="92"/>
      <c r="C5" s="92"/>
      <c r="D5" s="92"/>
      <c r="E5" s="92"/>
      <c r="F5" s="89"/>
      <c r="G5" s="89"/>
      <c r="H5" s="89"/>
      <c r="I5" s="90"/>
      <c r="J5" s="90"/>
      <c r="K5" s="90"/>
      <c r="L5" s="90"/>
      <c r="M5" s="90"/>
      <c r="O5" s="90"/>
      <c r="P5" s="164"/>
      <c r="Q5" s="164"/>
      <c r="R5" s="164"/>
    </row>
    <row r="6" spans="1:18" s="83" customFormat="1" ht="13.5" thickBot="1" x14ac:dyDescent="0.25">
      <c r="A6" s="89"/>
      <c r="B6" s="92"/>
      <c r="C6" s="92"/>
      <c r="D6" s="92"/>
      <c r="E6" s="92"/>
      <c r="F6" s="89"/>
      <c r="G6" s="89"/>
      <c r="H6" s="89"/>
      <c r="I6" s="90"/>
      <c r="J6" s="90"/>
      <c r="K6" s="90"/>
      <c r="L6" s="90"/>
      <c r="M6" s="90"/>
      <c r="N6" s="77" t="s">
        <v>196</v>
      </c>
      <c r="O6" s="90"/>
      <c r="P6" s="82"/>
      <c r="Q6" s="82"/>
      <c r="R6" s="82"/>
    </row>
    <row r="7" spans="1:18" s="83" customFormat="1" ht="13.5" thickBot="1" x14ac:dyDescent="0.25">
      <c r="A7" s="89"/>
      <c r="B7" s="92"/>
      <c r="C7" s="92"/>
      <c r="D7" s="92"/>
      <c r="E7" s="92"/>
      <c r="F7" s="89"/>
      <c r="G7" s="89"/>
      <c r="H7" s="89"/>
      <c r="I7" s="93"/>
      <c r="J7" s="90"/>
      <c r="K7" s="90"/>
      <c r="L7" s="90"/>
      <c r="M7" s="90"/>
      <c r="N7" s="38">
        <f>SUM(Tabla19[Precio Total])</f>
        <v>0</v>
      </c>
      <c r="O7" s="90"/>
      <c r="P7" s="82"/>
      <c r="Q7" s="82"/>
      <c r="R7" s="82"/>
    </row>
    <row r="8" spans="1:18" s="83" customFormat="1" ht="13.5" thickBot="1" x14ac:dyDescent="0.25">
      <c r="A8" s="89"/>
      <c r="B8" s="89"/>
      <c r="C8" s="89"/>
      <c r="D8" s="89"/>
      <c r="E8" s="89"/>
      <c r="F8" s="89"/>
      <c r="G8" s="89"/>
      <c r="H8" s="90"/>
      <c r="I8" s="90"/>
      <c r="J8" s="94"/>
      <c r="K8" s="94"/>
      <c r="L8" s="94"/>
      <c r="M8" s="94"/>
      <c r="N8" s="78"/>
      <c r="O8" s="94"/>
      <c r="P8" s="82"/>
      <c r="Q8" s="82"/>
      <c r="R8" s="82"/>
    </row>
    <row r="9" spans="1:18" s="83" customFormat="1" ht="38.25" x14ac:dyDescent="0.2">
      <c r="A9" s="80" t="s">
        <v>243</v>
      </c>
      <c r="B9" s="79" t="s">
        <v>129</v>
      </c>
      <c r="C9" s="79" t="s">
        <v>0</v>
      </c>
      <c r="D9" s="79" t="s">
        <v>92</v>
      </c>
      <c r="E9" s="79" t="s">
        <v>93</v>
      </c>
      <c r="F9" s="79" t="s">
        <v>5258</v>
      </c>
      <c r="G9" s="79" t="s">
        <v>5261</v>
      </c>
      <c r="H9" s="79" t="s">
        <v>5262</v>
      </c>
      <c r="I9" s="79" t="s">
        <v>5263</v>
      </c>
      <c r="J9" s="79" t="s">
        <v>94</v>
      </c>
      <c r="K9" s="79" t="s">
        <v>95</v>
      </c>
      <c r="L9" s="79" t="s">
        <v>96</v>
      </c>
      <c r="M9" s="79" t="s">
        <v>97</v>
      </c>
      <c r="N9" s="79" t="s">
        <v>98</v>
      </c>
      <c r="O9" s="79" t="s">
        <v>99</v>
      </c>
      <c r="P9" s="81" t="s">
        <v>4567</v>
      </c>
      <c r="Q9" s="82"/>
      <c r="R9" s="82"/>
    </row>
    <row r="10" spans="1:18" ht="38.25" customHeight="1" x14ac:dyDescent="0.2">
      <c r="A10" s="84"/>
      <c r="B10" s="56" t="str">
        <f>IFERROR(IF($A10&gt;0,VLOOKUP($A10,Tabla75[#All],5,FALSE),""),"LA INSTITUCIÓN NO SE ENCUENTRA EN EL RFIETP, INGRESE UN CUE CORRECTO")</f>
        <v/>
      </c>
      <c r="C10" s="56" t="str">
        <f>IFERROR(IF($A10&gt;0,VLOOKUP($A10,Tabla75[#All],2,FALSE),""),"LA INSTITUCIÓN NO SE ENCUENTRA EN EL RFIETP, INGRESE UN CUE CORRECTO")</f>
        <v/>
      </c>
      <c r="D10" s="56" t="str">
        <f>IFERROR(IF($A10&gt;0,VLOOKUP($A10,Tabla75[#All],3,FALSE),""),"LA INSTITUCIÓN NO SE ENCUENTRA EN EL RFIETP, INGRESE UN CUE CORRECTO")</f>
        <v/>
      </c>
      <c r="E10" s="56" t="str">
        <f>IFERROR(IF($A10&gt;0,VLOOKUP($A10,Tabla75[#All],4,FALSE),""),"LA INSTITUCIÓN NO SE ENCUENTRA EN EL RFIETP, INGRESE UN CUE CORRECTO")</f>
        <v/>
      </c>
      <c r="F10" s="40"/>
      <c r="G10" s="41"/>
      <c r="H10" s="41"/>
      <c r="I10" s="42"/>
      <c r="J10" s="54"/>
      <c r="K10" s="40"/>
      <c r="L10" s="41"/>
      <c r="M10" s="43"/>
      <c r="N10" s="44">
        <f t="shared" ref="N10:N73" si="0">+L10*M10</f>
        <v>0</v>
      </c>
      <c r="O10" s="40"/>
      <c r="P10" s="45"/>
      <c r="Q10" s="51"/>
      <c r="R10" s="51"/>
    </row>
    <row r="11" spans="1:18" ht="38.25" customHeight="1" x14ac:dyDescent="0.2">
      <c r="A11" s="84"/>
      <c r="B11" s="56" t="str">
        <f>IFERROR(IF($A11&gt;0,VLOOKUP($A11,Tabla75[#All],5,FALSE),""),"LA INSTITUCIÓN NO SE ENCUENTRA EN EL RFIETP, INGRESE UN CUE CORRECTO")</f>
        <v/>
      </c>
      <c r="C11" s="56" t="str">
        <f>IFERROR(IF($A11&gt;0,VLOOKUP($A11,Tabla75[#All],2,FALSE),""),"LA INSTITUCIÓN NO SE ENCUENTRA EN EL RFIETP, INGRESE UN CUE CORRECTO")</f>
        <v/>
      </c>
      <c r="D11" s="56" t="str">
        <f>IFERROR(IF($A11&gt;0,VLOOKUP($A11,Tabla75[#All],3,FALSE),""),"LA INSTITUCIÓN NO SE ENCUENTRA EN EL RFIETP, INGRESE UN CUE CORRECTO")</f>
        <v/>
      </c>
      <c r="E11" s="56" t="str">
        <f>IFERROR(IF($A11&gt;0,VLOOKUP($A11,Tabla75[#All],4,FALSE),""),"LA INSTITUCIÓN NO SE ENCUENTRA EN EL RFIETP, INGRESE UN CUE CORRECTO")</f>
        <v/>
      </c>
      <c r="F11" s="40"/>
      <c r="G11" s="41"/>
      <c r="H11" s="41"/>
      <c r="I11" s="42"/>
      <c r="J11" s="54"/>
      <c r="K11" s="40"/>
      <c r="L11" s="41"/>
      <c r="M11" s="43"/>
      <c r="N11" s="44">
        <f t="shared" si="0"/>
        <v>0</v>
      </c>
      <c r="O11" s="40"/>
      <c r="P11" s="45"/>
      <c r="Q11" s="51"/>
      <c r="R11" s="51"/>
    </row>
    <row r="12" spans="1:18" ht="38.25" customHeight="1" x14ac:dyDescent="0.2">
      <c r="A12" s="84"/>
      <c r="B12" s="56" t="str">
        <f>IFERROR(IF($A12&gt;0,VLOOKUP($A12,Tabla75[#All],5,FALSE),""),"LA INSTITUCIÓN NO SE ENCUENTRA EN EL RFIETP, INGRESE UN CUE CORRECTO")</f>
        <v/>
      </c>
      <c r="C12" s="56" t="str">
        <f>IFERROR(IF($A12&gt;0,VLOOKUP($A12,Tabla75[#All],2,FALSE),""),"LA INSTITUCIÓN NO SE ENCUENTRA EN EL RFIETP, INGRESE UN CUE CORRECTO")</f>
        <v/>
      </c>
      <c r="D12" s="56" t="str">
        <f>IFERROR(IF($A12&gt;0,VLOOKUP($A12,Tabla75[#All],3,FALSE),""),"LA INSTITUCIÓN NO SE ENCUENTRA EN EL RFIETP, INGRESE UN CUE CORRECTO")</f>
        <v/>
      </c>
      <c r="E12" s="56" t="str">
        <f>IFERROR(IF($A12&gt;0,VLOOKUP($A12,Tabla75[#All],4,FALSE),""),"LA INSTITUCIÓN NO SE ENCUENTRA EN EL RFIETP, INGRESE UN CUE CORRECTO")</f>
        <v/>
      </c>
      <c r="F12" s="40"/>
      <c r="G12" s="41"/>
      <c r="H12" s="41"/>
      <c r="I12" s="42"/>
      <c r="J12" s="54"/>
      <c r="K12" s="40"/>
      <c r="L12" s="41"/>
      <c r="M12" s="43"/>
      <c r="N12" s="44">
        <f t="shared" si="0"/>
        <v>0</v>
      </c>
      <c r="O12" s="40"/>
      <c r="P12" s="45"/>
      <c r="Q12" s="51"/>
      <c r="R12" s="51"/>
    </row>
    <row r="13" spans="1:18" ht="38.25" customHeight="1" x14ac:dyDescent="0.2">
      <c r="A13" s="84"/>
      <c r="B13" s="56" t="str">
        <f>IFERROR(IF($A13&gt;0,VLOOKUP($A13,Tabla75[#All],5,FALSE),""),"LA INSTITUCIÓN NO SE ENCUENTRA EN EL RFIETP, INGRESE UN CUE CORRECTO")</f>
        <v/>
      </c>
      <c r="C13" s="56" t="str">
        <f>IFERROR(IF($A13&gt;0,VLOOKUP($A13,Tabla75[#All],2,FALSE),""),"LA INSTITUCIÓN NO SE ENCUENTRA EN EL RFIETP, INGRESE UN CUE CORRECTO")</f>
        <v/>
      </c>
      <c r="D13" s="56" t="str">
        <f>IFERROR(IF($A13&gt;0,VLOOKUP($A13,Tabla75[#All],3,FALSE),""),"LA INSTITUCIÓN NO SE ENCUENTRA EN EL RFIETP, INGRESE UN CUE CORRECTO")</f>
        <v/>
      </c>
      <c r="E13" s="56" t="str">
        <f>IFERROR(IF($A13&gt;0,VLOOKUP($A13,Tabla75[#All],4,FALSE),""),"LA INSTITUCIÓN NO SE ENCUENTRA EN EL RFIETP, INGRESE UN CUE CORRECTO")</f>
        <v/>
      </c>
      <c r="F13" s="40"/>
      <c r="G13" s="41"/>
      <c r="H13" s="41"/>
      <c r="I13" s="42"/>
      <c r="J13" s="54"/>
      <c r="K13" s="40"/>
      <c r="L13" s="41"/>
      <c r="M13" s="43"/>
      <c r="N13" s="44">
        <f t="shared" si="0"/>
        <v>0</v>
      </c>
      <c r="O13" s="40"/>
      <c r="P13" s="45"/>
      <c r="Q13" s="51"/>
      <c r="R13" s="51"/>
    </row>
    <row r="14" spans="1:18" ht="38.25" customHeight="1" x14ac:dyDescent="0.2">
      <c r="A14" s="84"/>
      <c r="B14" s="56" t="str">
        <f>IFERROR(IF($A14&gt;0,VLOOKUP($A14,Tabla75[#All],5,FALSE),""),"LA INSTITUCIÓN NO SE ENCUENTRA EN EL RFIETP, INGRESE UN CUE CORRECTO")</f>
        <v/>
      </c>
      <c r="C14" s="56" t="str">
        <f>IFERROR(IF($A14&gt;0,VLOOKUP($A14,Tabla75[#All],2,FALSE),""),"LA INSTITUCIÓN NO SE ENCUENTRA EN EL RFIETP, INGRESE UN CUE CORRECTO")</f>
        <v/>
      </c>
      <c r="D14" s="56" t="str">
        <f>IFERROR(IF($A14&gt;0,VLOOKUP($A14,Tabla75[#All],3,FALSE),""),"LA INSTITUCIÓN NO SE ENCUENTRA EN EL RFIETP, INGRESE UN CUE CORRECTO")</f>
        <v/>
      </c>
      <c r="E14" s="56" t="str">
        <f>IFERROR(IF($A14&gt;0,VLOOKUP($A14,Tabla75[#All],4,FALSE),""),"LA INSTITUCIÓN NO SE ENCUENTRA EN EL RFIETP, INGRESE UN CUE CORRECTO")</f>
        <v/>
      </c>
      <c r="F14" s="40"/>
      <c r="G14" s="41"/>
      <c r="H14" s="41"/>
      <c r="I14" s="42"/>
      <c r="J14" s="54"/>
      <c r="K14" s="40"/>
      <c r="L14" s="41"/>
      <c r="M14" s="43"/>
      <c r="N14" s="44">
        <f t="shared" si="0"/>
        <v>0</v>
      </c>
      <c r="O14" s="40"/>
      <c r="P14" s="45"/>
      <c r="Q14" s="51"/>
      <c r="R14" s="51"/>
    </row>
    <row r="15" spans="1:18" ht="38.25" customHeight="1" x14ac:dyDescent="0.2">
      <c r="A15" s="84"/>
      <c r="B15" s="56" t="str">
        <f>IFERROR(IF($A15&gt;0,VLOOKUP($A15,Tabla75[#All],5,FALSE),""),"LA INSTITUCIÓN NO SE ENCUENTRA EN EL RFIETP, INGRESE UN CUE CORRECTO")</f>
        <v/>
      </c>
      <c r="C15" s="56" t="str">
        <f>IFERROR(IF($A15&gt;0,VLOOKUP($A15,Tabla75[#All],2,FALSE),""),"LA INSTITUCIÓN NO SE ENCUENTRA EN EL RFIETP, INGRESE UN CUE CORRECTO")</f>
        <v/>
      </c>
      <c r="D15" s="56" t="str">
        <f>IFERROR(IF($A15&gt;0,VLOOKUP($A15,Tabla75[#All],3,FALSE),""),"LA INSTITUCIÓN NO SE ENCUENTRA EN EL RFIETP, INGRESE UN CUE CORRECTO")</f>
        <v/>
      </c>
      <c r="E15" s="56" t="str">
        <f>IFERROR(IF($A15&gt;0,VLOOKUP($A15,Tabla75[#All],4,FALSE),""),"LA INSTITUCIÓN NO SE ENCUENTRA EN EL RFIETP, INGRESE UN CUE CORRECTO")</f>
        <v/>
      </c>
      <c r="F15" s="40"/>
      <c r="G15" s="41"/>
      <c r="H15" s="41"/>
      <c r="I15" s="42"/>
      <c r="J15" s="54"/>
      <c r="K15" s="40"/>
      <c r="L15" s="41"/>
      <c r="M15" s="43"/>
      <c r="N15" s="44">
        <f t="shared" si="0"/>
        <v>0</v>
      </c>
      <c r="O15" s="40"/>
      <c r="P15" s="45"/>
      <c r="Q15" s="51"/>
      <c r="R15" s="51"/>
    </row>
    <row r="16" spans="1:18" ht="38.25" customHeight="1" x14ac:dyDescent="0.2">
      <c r="A16" s="84"/>
      <c r="B16" s="56" t="str">
        <f>IFERROR(IF($A16&gt;0,VLOOKUP($A16,Tabla75[#All],5,FALSE),""),"LA INSTITUCIÓN NO SE ENCUENTRA EN EL RFIETP, INGRESE UN CUE CORRECTO")</f>
        <v/>
      </c>
      <c r="C16" s="56" t="str">
        <f>IFERROR(IF($A16&gt;0,VLOOKUP($A16,Tabla75[#All],2,FALSE),""),"LA INSTITUCIÓN NO SE ENCUENTRA EN EL RFIETP, INGRESE UN CUE CORRECTO")</f>
        <v/>
      </c>
      <c r="D16" s="56" t="str">
        <f>IFERROR(IF($A16&gt;0,VLOOKUP($A16,Tabla75[#All],3,FALSE),""),"LA INSTITUCIÓN NO SE ENCUENTRA EN EL RFIETP, INGRESE UN CUE CORRECTO")</f>
        <v/>
      </c>
      <c r="E16" s="56" t="str">
        <f>IFERROR(IF($A16&gt;0,VLOOKUP($A16,Tabla75[#All],4,FALSE),""),"LA INSTITUCIÓN NO SE ENCUENTRA EN EL RFIETP, INGRESE UN CUE CORRECTO")</f>
        <v/>
      </c>
      <c r="F16" s="40"/>
      <c r="G16" s="41"/>
      <c r="H16" s="41"/>
      <c r="I16" s="42"/>
      <c r="J16" s="54"/>
      <c r="K16" s="40"/>
      <c r="L16" s="41"/>
      <c r="M16" s="43"/>
      <c r="N16" s="44">
        <f t="shared" si="0"/>
        <v>0</v>
      </c>
      <c r="O16" s="40"/>
      <c r="P16" s="45"/>
      <c r="Q16" s="51"/>
      <c r="R16" s="51"/>
    </row>
    <row r="17" spans="1:18" ht="38.25" customHeight="1" x14ac:dyDescent="0.2">
      <c r="A17" s="84"/>
      <c r="B17" s="56" t="str">
        <f>IFERROR(IF($A17&gt;0,VLOOKUP($A17,Tabla75[#All],5,FALSE),""),"LA INSTITUCIÓN NO SE ENCUENTRA EN EL RFIETP, INGRESE UN CUE CORRECTO")</f>
        <v/>
      </c>
      <c r="C17" s="56" t="str">
        <f>IFERROR(IF($A17&gt;0,VLOOKUP($A17,Tabla75[#All],2,FALSE),""),"LA INSTITUCIÓN NO SE ENCUENTRA EN EL RFIETP, INGRESE UN CUE CORRECTO")</f>
        <v/>
      </c>
      <c r="D17" s="56" t="str">
        <f>IFERROR(IF($A17&gt;0,VLOOKUP($A17,Tabla75[#All],3,FALSE),""),"LA INSTITUCIÓN NO SE ENCUENTRA EN EL RFIETP, INGRESE UN CUE CORRECTO")</f>
        <v/>
      </c>
      <c r="E17" s="56" t="str">
        <f>IFERROR(IF($A17&gt;0,VLOOKUP($A17,Tabla75[#All],4,FALSE),""),"LA INSTITUCIÓN NO SE ENCUENTRA EN EL RFIETP, INGRESE UN CUE CORRECTO")</f>
        <v/>
      </c>
      <c r="F17" s="40"/>
      <c r="G17" s="41"/>
      <c r="H17" s="41"/>
      <c r="I17" s="42"/>
      <c r="J17" s="54"/>
      <c r="K17" s="40"/>
      <c r="L17" s="41"/>
      <c r="M17" s="43"/>
      <c r="N17" s="44">
        <f t="shared" si="0"/>
        <v>0</v>
      </c>
      <c r="O17" s="40"/>
      <c r="P17" s="45"/>
      <c r="Q17" s="51"/>
      <c r="R17" s="51"/>
    </row>
    <row r="18" spans="1:18" ht="38.25" customHeight="1" x14ac:dyDescent="0.2">
      <c r="A18" s="84"/>
      <c r="B18" s="56" t="str">
        <f>IFERROR(IF($A18&gt;0,VLOOKUP($A18,Tabla75[#All],5,FALSE),""),"LA INSTITUCIÓN NO SE ENCUENTRA EN EL RFIETP, INGRESE UN CUE CORRECTO")</f>
        <v/>
      </c>
      <c r="C18" s="56" t="str">
        <f>IFERROR(IF($A18&gt;0,VLOOKUP($A18,Tabla75[#All],2,FALSE),""),"LA INSTITUCIÓN NO SE ENCUENTRA EN EL RFIETP, INGRESE UN CUE CORRECTO")</f>
        <v/>
      </c>
      <c r="D18" s="56" t="str">
        <f>IFERROR(IF($A18&gt;0,VLOOKUP($A18,Tabla75[#All],3,FALSE),""),"LA INSTITUCIÓN NO SE ENCUENTRA EN EL RFIETP, INGRESE UN CUE CORRECTO")</f>
        <v/>
      </c>
      <c r="E18" s="56" t="str">
        <f>IFERROR(IF($A18&gt;0,VLOOKUP($A18,Tabla75[#All],4,FALSE),""),"LA INSTITUCIÓN NO SE ENCUENTRA EN EL RFIETP, INGRESE UN CUE CORRECTO")</f>
        <v/>
      </c>
      <c r="F18" s="40"/>
      <c r="G18" s="41"/>
      <c r="H18" s="41"/>
      <c r="I18" s="42"/>
      <c r="J18" s="54"/>
      <c r="K18" s="40"/>
      <c r="L18" s="41"/>
      <c r="M18" s="43"/>
      <c r="N18" s="44">
        <f t="shared" si="0"/>
        <v>0</v>
      </c>
      <c r="O18" s="40"/>
      <c r="P18" s="45"/>
      <c r="Q18" s="51"/>
      <c r="R18" s="51"/>
    </row>
    <row r="19" spans="1:18" ht="38.25" customHeight="1" x14ac:dyDescent="0.2">
      <c r="A19" s="84"/>
      <c r="B19" s="56" t="str">
        <f>IFERROR(IF($A19&gt;0,VLOOKUP($A19,Tabla75[#All],5,FALSE),""),"LA INSTITUCIÓN NO SE ENCUENTRA EN EL RFIETP, INGRESE UN CUE CORRECTO")</f>
        <v/>
      </c>
      <c r="C19" s="56" t="str">
        <f>IFERROR(IF($A19&gt;0,VLOOKUP($A19,Tabla75[#All],2,FALSE),""),"LA INSTITUCIÓN NO SE ENCUENTRA EN EL RFIETP, INGRESE UN CUE CORRECTO")</f>
        <v/>
      </c>
      <c r="D19" s="56" t="str">
        <f>IFERROR(IF($A19&gt;0,VLOOKUP($A19,Tabla75[#All],3,FALSE),""),"LA INSTITUCIÓN NO SE ENCUENTRA EN EL RFIETP, INGRESE UN CUE CORRECTO")</f>
        <v/>
      </c>
      <c r="E19" s="56" t="str">
        <f>IFERROR(IF($A19&gt;0,VLOOKUP($A19,Tabla75[#All],4,FALSE),""),"LA INSTITUCIÓN NO SE ENCUENTRA EN EL RFIETP, INGRESE UN CUE CORRECTO")</f>
        <v/>
      </c>
      <c r="F19" s="40"/>
      <c r="G19" s="41"/>
      <c r="H19" s="41"/>
      <c r="I19" s="42"/>
      <c r="J19" s="54"/>
      <c r="K19" s="40"/>
      <c r="L19" s="41"/>
      <c r="M19" s="43"/>
      <c r="N19" s="44">
        <f t="shared" si="0"/>
        <v>0</v>
      </c>
      <c r="O19" s="40"/>
      <c r="P19" s="45"/>
      <c r="Q19" s="51"/>
      <c r="R19" s="51"/>
    </row>
    <row r="20" spans="1:18" ht="38.25" customHeight="1" x14ac:dyDescent="0.2">
      <c r="A20" s="84"/>
      <c r="B20" s="56" t="str">
        <f>IFERROR(IF($A20&gt;0,VLOOKUP($A20,Tabla75[#All],5,FALSE),""),"LA INSTITUCIÓN NO SE ENCUENTRA EN EL RFIETP, INGRESE UN CUE CORRECTO")</f>
        <v/>
      </c>
      <c r="C20" s="56" t="str">
        <f>IFERROR(IF($A20&gt;0,VLOOKUP($A20,Tabla75[#All],2,FALSE),""),"LA INSTITUCIÓN NO SE ENCUENTRA EN EL RFIETP, INGRESE UN CUE CORRECTO")</f>
        <v/>
      </c>
      <c r="D20" s="56" t="str">
        <f>IFERROR(IF($A20&gt;0,VLOOKUP($A20,Tabla75[#All],3,FALSE),""),"LA INSTITUCIÓN NO SE ENCUENTRA EN EL RFIETP, INGRESE UN CUE CORRECTO")</f>
        <v/>
      </c>
      <c r="E20" s="56" t="str">
        <f>IFERROR(IF($A20&gt;0,VLOOKUP($A20,Tabla75[#All],4,FALSE),""),"LA INSTITUCIÓN NO SE ENCUENTRA EN EL RFIETP, INGRESE UN CUE CORRECTO")</f>
        <v/>
      </c>
      <c r="F20" s="40"/>
      <c r="G20" s="41"/>
      <c r="H20" s="41"/>
      <c r="I20" s="42"/>
      <c r="J20" s="54"/>
      <c r="K20" s="40"/>
      <c r="L20" s="41"/>
      <c r="M20" s="43"/>
      <c r="N20" s="44">
        <f t="shared" si="0"/>
        <v>0</v>
      </c>
      <c r="O20" s="40"/>
      <c r="P20" s="45"/>
      <c r="Q20" s="51"/>
      <c r="R20" s="51"/>
    </row>
    <row r="21" spans="1:18" ht="38.25" customHeight="1" x14ac:dyDescent="0.2">
      <c r="A21" s="84"/>
      <c r="B21" s="56" t="str">
        <f>IFERROR(IF($A21&gt;0,VLOOKUP($A21,Tabla75[#All],5,FALSE),""),"LA INSTITUCIÓN NO SE ENCUENTRA EN EL RFIETP, INGRESE UN CUE CORRECTO")</f>
        <v/>
      </c>
      <c r="C21" s="56" t="str">
        <f>IFERROR(IF($A21&gt;0,VLOOKUP($A21,Tabla75[#All],2,FALSE),""),"LA INSTITUCIÓN NO SE ENCUENTRA EN EL RFIETP, INGRESE UN CUE CORRECTO")</f>
        <v/>
      </c>
      <c r="D21" s="56" t="str">
        <f>IFERROR(IF($A21&gt;0,VLOOKUP($A21,Tabla75[#All],3,FALSE),""),"LA INSTITUCIÓN NO SE ENCUENTRA EN EL RFIETP, INGRESE UN CUE CORRECTO")</f>
        <v/>
      </c>
      <c r="E21" s="56" t="str">
        <f>IFERROR(IF($A21&gt;0,VLOOKUP($A21,Tabla75[#All],4,FALSE),""),"LA INSTITUCIÓN NO SE ENCUENTRA EN EL RFIETP, INGRESE UN CUE CORRECTO")</f>
        <v/>
      </c>
      <c r="F21" s="40"/>
      <c r="G21" s="41"/>
      <c r="H21" s="41"/>
      <c r="I21" s="42"/>
      <c r="J21" s="54"/>
      <c r="K21" s="40"/>
      <c r="L21" s="41"/>
      <c r="M21" s="43"/>
      <c r="N21" s="44">
        <f t="shared" si="0"/>
        <v>0</v>
      </c>
      <c r="O21" s="40"/>
      <c r="P21" s="45"/>
      <c r="Q21" s="51"/>
      <c r="R21" s="51"/>
    </row>
    <row r="22" spans="1:18" ht="38.25" customHeight="1" x14ac:dyDescent="0.2">
      <c r="A22" s="84"/>
      <c r="B22" s="56" t="str">
        <f>IFERROR(IF($A22&gt;0,VLOOKUP($A22,Tabla75[#All],5,FALSE),""),"LA INSTITUCIÓN NO SE ENCUENTRA EN EL RFIETP, INGRESE UN CUE CORRECTO")</f>
        <v/>
      </c>
      <c r="C22" s="56" t="str">
        <f>IFERROR(IF($A22&gt;0,VLOOKUP($A22,Tabla75[#All],2,FALSE),""),"LA INSTITUCIÓN NO SE ENCUENTRA EN EL RFIETP, INGRESE UN CUE CORRECTO")</f>
        <v/>
      </c>
      <c r="D22" s="56" t="str">
        <f>IFERROR(IF($A22&gt;0,VLOOKUP($A22,Tabla75[#All],3,FALSE),""),"LA INSTITUCIÓN NO SE ENCUENTRA EN EL RFIETP, INGRESE UN CUE CORRECTO")</f>
        <v/>
      </c>
      <c r="E22" s="56" t="str">
        <f>IFERROR(IF($A22&gt;0,VLOOKUP($A22,Tabla75[#All],4,FALSE),""),"LA INSTITUCIÓN NO SE ENCUENTRA EN EL RFIETP, INGRESE UN CUE CORRECTO")</f>
        <v/>
      </c>
      <c r="F22" s="40"/>
      <c r="G22" s="41"/>
      <c r="H22" s="41"/>
      <c r="I22" s="42"/>
      <c r="J22" s="54"/>
      <c r="K22" s="40"/>
      <c r="L22" s="41"/>
      <c r="M22" s="43"/>
      <c r="N22" s="44">
        <f t="shared" si="0"/>
        <v>0</v>
      </c>
      <c r="O22" s="40"/>
      <c r="P22" s="45"/>
      <c r="Q22" s="51"/>
      <c r="R22" s="51"/>
    </row>
    <row r="23" spans="1:18" ht="38.25" customHeight="1" x14ac:dyDescent="0.2">
      <c r="A23" s="84"/>
      <c r="B23" s="56" t="str">
        <f>IFERROR(IF($A23&gt;0,VLOOKUP($A23,Tabla75[#All],5,FALSE),""),"LA INSTITUCIÓN NO SE ENCUENTRA EN EL RFIETP, INGRESE UN CUE CORRECTO")</f>
        <v/>
      </c>
      <c r="C23" s="56" t="str">
        <f>IFERROR(IF($A23&gt;0,VLOOKUP($A23,Tabla75[#All],2,FALSE),""),"LA INSTITUCIÓN NO SE ENCUENTRA EN EL RFIETP, INGRESE UN CUE CORRECTO")</f>
        <v/>
      </c>
      <c r="D23" s="56" t="str">
        <f>IFERROR(IF($A23&gt;0,VLOOKUP($A23,Tabla75[#All],3,FALSE),""),"LA INSTITUCIÓN NO SE ENCUENTRA EN EL RFIETP, INGRESE UN CUE CORRECTO")</f>
        <v/>
      </c>
      <c r="E23" s="56" t="str">
        <f>IFERROR(IF($A23&gt;0,VLOOKUP($A23,Tabla75[#All],4,FALSE),""),"LA INSTITUCIÓN NO SE ENCUENTRA EN EL RFIETP, INGRESE UN CUE CORRECTO")</f>
        <v/>
      </c>
      <c r="F23" s="40"/>
      <c r="G23" s="41"/>
      <c r="H23" s="41"/>
      <c r="I23" s="42"/>
      <c r="J23" s="54"/>
      <c r="K23" s="40"/>
      <c r="L23" s="41"/>
      <c r="M23" s="43"/>
      <c r="N23" s="44">
        <f t="shared" si="0"/>
        <v>0</v>
      </c>
      <c r="O23" s="40"/>
      <c r="P23" s="45"/>
      <c r="Q23" s="51"/>
      <c r="R23" s="51"/>
    </row>
    <row r="24" spans="1:18" ht="38.25" customHeight="1" x14ac:dyDescent="0.2">
      <c r="A24" s="84"/>
      <c r="B24" s="56" t="str">
        <f>IFERROR(IF($A24&gt;0,VLOOKUP($A24,Tabla75[#All],5,FALSE),""),"LA INSTITUCIÓN NO SE ENCUENTRA EN EL RFIETP, INGRESE UN CUE CORRECTO")</f>
        <v/>
      </c>
      <c r="C24" s="56" t="str">
        <f>IFERROR(IF($A24&gt;0,VLOOKUP($A24,Tabla75[#All],2,FALSE),""),"LA INSTITUCIÓN NO SE ENCUENTRA EN EL RFIETP, INGRESE UN CUE CORRECTO")</f>
        <v/>
      </c>
      <c r="D24" s="56" t="str">
        <f>IFERROR(IF($A24&gt;0,VLOOKUP($A24,Tabla75[#All],3,FALSE),""),"LA INSTITUCIÓN NO SE ENCUENTRA EN EL RFIETP, INGRESE UN CUE CORRECTO")</f>
        <v/>
      </c>
      <c r="E24" s="56" t="str">
        <f>IFERROR(IF($A24&gt;0,VLOOKUP($A24,Tabla75[#All],4,FALSE),""),"LA INSTITUCIÓN NO SE ENCUENTRA EN EL RFIETP, INGRESE UN CUE CORRECTO")</f>
        <v/>
      </c>
      <c r="F24" s="40"/>
      <c r="G24" s="41"/>
      <c r="H24" s="41"/>
      <c r="I24" s="42"/>
      <c r="J24" s="54"/>
      <c r="K24" s="40"/>
      <c r="L24" s="41"/>
      <c r="M24" s="43"/>
      <c r="N24" s="44">
        <f t="shared" si="0"/>
        <v>0</v>
      </c>
      <c r="O24" s="40"/>
      <c r="P24" s="45"/>
      <c r="Q24" s="51"/>
      <c r="R24" s="51"/>
    </row>
    <row r="25" spans="1:18" ht="38.25" customHeight="1" x14ac:dyDescent="0.2">
      <c r="A25" s="84"/>
      <c r="B25" s="56" t="str">
        <f>IFERROR(IF($A25&gt;0,VLOOKUP($A25,Tabla75[#All],5,FALSE),""),"LA INSTITUCIÓN NO SE ENCUENTRA EN EL RFIETP, INGRESE UN CUE CORRECTO")</f>
        <v/>
      </c>
      <c r="C25" s="56" t="str">
        <f>IFERROR(IF($A25&gt;0,VLOOKUP($A25,Tabla75[#All],2,FALSE),""),"LA INSTITUCIÓN NO SE ENCUENTRA EN EL RFIETP, INGRESE UN CUE CORRECTO")</f>
        <v/>
      </c>
      <c r="D25" s="56" t="str">
        <f>IFERROR(IF($A25&gt;0,VLOOKUP($A25,Tabla75[#All],3,FALSE),""),"LA INSTITUCIÓN NO SE ENCUENTRA EN EL RFIETP, INGRESE UN CUE CORRECTO")</f>
        <v/>
      </c>
      <c r="E25" s="56" t="str">
        <f>IFERROR(IF($A25&gt;0,VLOOKUP($A25,Tabla75[#All],4,FALSE),""),"LA INSTITUCIÓN NO SE ENCUENTRA EN EL RFIETP, INGRESE UN CUE CORRECTO")</f>
        <v/>
      </c>
      <c r="F25" s="40"/>
      <c r="G25" s="41"/>
      <c r="H25" s="41"/>
      <c r="I25" s="42"/>
      <c r="J25" s="54"/>
      <c r="K25" s="40"/>
      <c r="L25" s="41"/>
      <c r="M25" s="43"/>
      <c r="N25" s="44">
        <f t="shared" si="0"/>
        <v>0</v>
      </c>
      <c r="O25" s="40"/>
      <c r="P25" s="45"/>
      <c r="Q25" s="51"/>
      <c r="R25" s="51"/>
    </row>
    <row r="26" spans="1:18" ht="38.25" customHeight="1" x14ac:dyDescent="0.2">
      <c r="A26" s="84"/>
      <c r="B26" s="56" t="str">
        <f>IFERROR(IF($A26&gt;0,VLOOKUP($A26,Tabla75[#All],5,FALSE),""),"LA INSTITUCIÓN NO SE ENCUENTRA EN EL RFIETP, INGRESE UN CUE CORRECTO")</f>
        <v/>
      </c>
      <c r="C26" s="56" t="str">
        <f>IFERROR(IF($A26&gt;0,VLOOKUP($A26,Tabla75[#All],2,FALSE),""),"LA INSTITUCIÓN NO SE ENCUENTRA EN EL RFIETP, INGRESE UN CUE CORRECTO")</f>
        <v/>
      </c>
      <c r="D26" s="56" t="str">
        <f>IFERROR(IF($A26&gt;0,VLOOKUP($A26,Tabla75[#All],3,FALSE),""),"LA INSTITUCIÓN NO SE ENCUENTRA EN EL RFIETP, INGRESE UN CUE CORRECTO")</f>
        <v/>
      </c>
      <c r="E26" s="56" t="str">
        <f>IFERROR(IF($A26&gt;0,VLOOKUP($A26,Tabla75[#All],4,FALSE),""),"LA INSTITUCIÓN NO SE ENCUENTRA EN EL RFIETP, INGRESE UN CUE CORRECTO")</f>
        <v/>
      </c>
      <c r="F26" s="40"/>
      <c r="G26" s="41"/>
      <c r="H26" s="41"/>
      <c r="I26" s="42"/>
      <c r="J26" s="54"/>
      <c r="K26" s="40"/>
      <c r="L26" s="41"/>
      <c r="M26" s="43"/>
      <c r="N26" s="44">
        <f t="shared" si="0"/>
        <v>0</v>
      </c>
      <c r="O26" s="40"/>
      <c r="P26" s="45"/>
      <c r="Q26" s="51"/>
      <c r="R26" s="51"/>
    </row>
    <row r="27" spans="1:18" ht="38.25" customHeight="1" x14ac:dyDescent="0.2">
      <c r="A27" s="84"/>
      <c r="B27" s="56" t="str">
        <f>IFERROR(IF($A27&gt;0,VLOOKUP($A27,Tabla75[#All],5,FALSE),""),"LA INSTITUCIÓN NO SE ENCUENTRA EN EL RFIETP, INGRESE UN CUE CORRECTO")</f>
        <v/>
      </c>
      <c r="C27" s="56" t="str">
        <f>IFERROR(IF($A27&gt;0,VLOOKUP($A27,Tabla75[#All],2,FALSE),""),"LA INSTITUCIÓN NO SE ENCUENTRA EN EL RFIETP, INGRESE UN CUE CORRECTO")</f>
        <v/>
      </c>
      <c r="D27" s="56" t="str">
        <f>IFERROR(IF($A27&gt;0,VLOOKUP($A27,Tabla75[#All],3,FALSE),""),"LA INSTITUCIÓN NO SE ENCUENTRA EN EL RFIETP, INGRESE UN CUE CORRECTO")</f>
        <v/>
      </c>
      <c r="E27" s="56" t="str">
        <f>IFERROR(IF($A27&gt;0,VLOOKUP($A27,Tabla75[#All],4,FALSE),""),"LA INSTITUCIÓN NO SE ENCUENTRA EN EL RFIETP, INGRESE UN CUE CORRECTO")</f>
        <v/>
      </c>
      <c r="F27" s="40"/>
      <c r="G27" s="41"/>
      <c r="H27" s="41"/>
      <c r="I27" s="42"/>
      <c r="J27" s="54"/>
      <c r="K27" s="40"/>
      <c r="L27" s="41"/>
      <c r="M27" s="43"/>
      <c r="N27" s="44">
        <f t="shared" si="0"/>
        <v>0</v>
      </c>
      <c r="O27" s="40"/>
      <c r="P27" s="45"/>
      <c r="Q27" s="51"/>
      <c r="R27" s="51"/>
    </row>
    <row r="28" spans="1:18" ht="38.25" customHeight="1" x14ac:dyDescent="0.2">
      <c r="A28" s="84"/>
      <c r="B28" s="56" t="str">
        <f>IFERROR(IF($A28&gt;0,VLOOKUP($A28,Tabla75[#All],5,FALSE),""),"LA INSTITUCIÓN NO SE ENCUENTRA EN EL RFIETP, INGRESE UN CUE CORRECTO")</f>
        <v/>
      </c>
      <c r="C28" s="56" t="str">
        <f>IFERROR(IF($A28&gt;0,VLOOKUP($A28,Tabla75[#All],2,FALSE),""),"LA INSTITUCIÓN NO SE ENCUENTRA EN EL RFIETP, INGRESE UN CUE CORRECTO")</f>
        <v/>
      </c>
      <c r="D28" s="56" t="str">
        <f>IFERROR(IF($A28&gt;0,VLOOKUP($A28,Tabla75[#All],3,FALSE),""),"LA INSTITUCIÓN NO SE ENCUENTRA EN EL RFIETP, INGRESE UN CUE CORRECTO")</f>
        <v/>
      </c>
      <c r="E28" s="56" t="str">
        <f>IFERROR(IF($A28&gt;0,VLOOKUP($A28,Tabla75[#All],4,FALSE),""),"LA INSTITUCIÓN NO SE ENCUENTRA EN EL RFIETP, INGRESE UN CUE CORRECTO")</f>
        <v/>
      </c>
      <c r="F28" s="40"/>
      <c r="G28" s="41"/>
      <c r="H28" s="41"/>
      <c r="I28" s="42"/>
      <c r="J28" s="54"/>
      <c r="K28" s="40"/>
      <c r="L28" s="41"/>
      <c r="M28" s="43"/>
      <c r="N28" s="44">
        <f t="shared" si="0"/>
        <v>0</v>
      </c>
      <c r="O28" s="40"/>
      <c r="P28" s="45"/>
      <c r="Q28" s="51"/>
      <c r="R28" s="51"/>
    </row>
    <row r="29" spans="1:18" ht="38.25" customHeight="1" x14ac:dyDescent="0.2">
      <c r="A29" s="84"/>
      <c r="B29" s="56" t="str">
        <f>IFERROR(IF($A29&gt;0,VLOOKUP($A29,Tabla75[#All],5,FALSE),""),"LA INSTITUCIÓN NO SE ENCUENTRA EN EL RFIETP, INGRESE UN CUE CORRECTO")</f>
        <v/>
      </c>
      <c r="C29" s="56" t="str">
        <f>IFERROR(IF($A29&gt;0,VLOOKUP($A29,Tabla75[#All],2,FALSE),""),"LA INSTITUCIÓN NO SE ENCUENTRA EN EL RFIETP, INGRESE UN CUE CORRECTO")</f>
        <v/>
      </c>
      <c r="D29" s="56" t="str">
        <f>IFERROR(IF($A29&gt;0,VLOOKUP($A29,Tabla75[#All],3,FALSE),""),"LA INSTITUCIÓN NO SE ENCUENTRA EN EL RFIETP, INGRESE UN CUE CORRECTO")</f>
        <v/>
      </c>
      <c r="E29" s="56" t="str">
        <f>IFERROR(IF($A29&gt;0,VLOOKUP($A29,Tabla75[#All],4,FALSE),""),"LA INSTITUCIÓN NO SE ENCUENTRA EN EL RFIETP, INGRESE UN CUE CORRECTO")</f>
        <v/>
      </c>
      <c r="F29" s="40"/>
      <c r="G29" s="41"/>
      <c r="H29" s="41"/>
      <c r="I29" s="42"/>
      <c r="J29" s="54"/>
      <c r="K29" s="40"/>
      <c r="L29" s="41"/>
      <c r="M29" s="43"/>
      <c r="N29" s="44">
        <f t="shared" si="0"/>
        <v>0</v>
      </c>
      <c r="O29" s="40"/>
      <c r="P29" s="45"/>
      <c r="Q29" s="51"/>
      <c r="R29" s="51"/>
    </row>
    <row r="30" spans="1:18" ht="38.25" customHeight="1" x14ac:dyDescent="0.2">
      <c r="A30" s="84"/>
      <c r="B30" s="56" t="str">
        <f>IFERROR(IF($A30&gt;0,VLOOKUP($A30,Tabla75[#All],5,FALSE),""),"LA INSTITUCIÓN NO SE ENCUENTRA EN EL RFIETP, INGRESE UN CUE CORRECTO")</f>
        <v/>
      </c>
      <c r="C30" s="56" t="str">
        <f>IFERROR(IF($A30&gt;0,VLOOKUP($A30,Tabla75[#All],2,FALSE),""),"LA INSTITUCIÓN NO SE ENCUENTRA EN EL RFIETP, INGRESE UN CUE CORRECTO")</f>
        <v/>
      </c>
      <c r="D30" s="56" t="str">
        <f>IFERROR(IF($A30&gt;0,VLOOKUP($A30,Tabla75[#All],3,FALSE),""),"LA INSTITUCIÓN NO SE ENCUENTRA EN EL RFIETP, INGRESE UN CUE CORRECTO")</f>
        <v/>
      </c>
      <c r="E30" s="56" t="str">
        <f>IFERROR(IF($A30&gt;0,VLOOKUP($A30,Tabla75[#All],4,FALSE),""),"LA INSTITUCIÓN NO SE ENCUENTRA EN EL RFIETP, INGRESE UN CUE CORRECTO")</f>
        <v/>
      </c>
      <c r="F30" s="40"/>
      <c r="G30" s="41"/>
      <c r="H30" s="41"/>
      <c r="I30" s="42"/>
      <c r="J30" s="54"/>
      <c r="K30" s="40"/>
      <c r="L30" s="41"/>
      <c r="M30" s="43"/>
      <c r="N30" s="44">
        <f t="shared" si="0"/>
        <v>0</v>
      </c>
      <c r="O30" s="40"/>
      <c r="P30" s="45"/>
      <c r="Q30" s="51"/>
      <c r="R30" s="51"/>
    </row>
    <row r="31" spans="1:18" ht="38.25" customHeight="1" x14ac:dyDescent="0.2">
      <c r="A31" s="84"/>
      <c r="B31" s="56" t="str">
        <f>IFERROR(IF($A31&gt;0,VLOOKUP($A31,Tabla75[#All],5,FALSE),""),"LA INSTITUCIÓN NO SE ENCUENTRA EN EL RFIETP, INGRESE UN CUE CORRECTO")</f>
        <v/>
      </c>
      <c r="C31" s="56" t="str">
        <f>IFERROR(IF($A31&gt;0,VLOOKUP($A31,Tabla75[#All],2,FALSE),""),"LA INSTITUCIÓN NO SE ENCUENTRA EN EL RFIETP, INGRESE UN CUE CORRECTO")</f>
        <v/>
      </c>
      <c r="D31" s="56" t="str">
        <f>IFERROR(IF($A31&gt;0,VLOOKUP($A31,Tabla75[#All],3,FALSE),""),"LA INSTITUCIÓN NO SE ENCUENTRA EN EL RFIETP, INGRESE UN CUE CORRECTO")</f>
        <v/>
      </c>
      <c r="E31" s="56" t="str">
        <f>IFERROR(IF($A31&gt;0,VLOOKUP($A31,Tabla75[#All],4,FALSE),""),"LA INSTITUCIÓN NO SE ENCUENTRA EN EL RFIETP, INGRESE UN CUE CORRECTO")</f>
        <v/>
      </c>
      <c r="F31" s="40"/>
      <c r="G31" s="41"/>
      <c r="H31" s="41"/>
      <c r="I31" s="42"/>
      <c r="J31" s="54"/>
      <c r="K31" s="40"/>
      <c r="L31" s="41"/>
      <c r="M31" s="43"/>
      <c r="N31" s="44">
        <f t="shared" si="0"/>
        <v>0</v>
      </c>
      <c r="O31" s="40"/>
      <c r="P31" s="45"/>
      <c r="Q31" s="51"/>
      <c r="R31" s="51"/>
    </row>
    <row r="32" spans="1:18" ht="38.25" customHeight="1" x14ac:dyDescent="0.2">
      <c r="A32" s="84"/>
      <c r="B32" s="56" t="str">
        <f>IFERROR(IF($A32&gt;0,VLOOKUP($A32,Tabla75[#All],5,FALSE),""),"LA INSTITUCIÓN NO SE ENCUENTRA EN EL RFIETP, INGRESE UN CUE CORRECTO")</f>
        <v/>
      </c>
      <c r="C32" s="56" t="str">
        <f>IFERROR(IF($A32&gt;0,VLOOKUP($A32,Tabla75[#All],2,FALSE),""),"LA INSTITUCIÓN NO SE ENCUENTRA EN EL RFIETP, INGRESE UN CUE CORRECTO")</f>
        <v/>
      </c>
      <c r="D32" s="56" t="str">
        <f>IFERROR(IF($A32&gt;0,VLOOKUP($A32,Tabla75[#All],3,FALSE),""),"LA INSTITUCIÓN NO SE ENCUENTRA EN EL RFIETP, INGRESE UN CUE CORRECTO")</f>
        <v/>
      </c>
      <c r="E32" s="56" t="str">
        <f>IFERROR(IF($A32&gt;0,VLOOKUP($A32,Tabla75[#All],4,FALSE),""),"LA INSTITUCIÓN NO SE ENCUENTRA EN EL RFIETP, INGRESE UN CUE CORRECTO")</f>
        <v/>
      </c>
      <c r="F32" s="40"/>
      <c r="G32" s="41"/>
      <c r="H32" s="41"/>
      <c r="I32" s="42"/>
      <c r="J32" s="54"/>
      <c r="K32" s="40"/>
      <c r="L32" s="41"/>
      <c r="M32" s="43"/>
      <c r="N32" s="44">
        <f t="shared" si="0"/>
        <v>0</v>
      </c>
      <c r="O32" s="40"/>
      <c r="P32" s="45"/>
      <c r="Q32" s="51"/>
      <c r="R32" s="51"/>
    </row>
    <row r="33" spans="1:18" ht="38.25" customHeight="1" x14ac:dyDescent="0.2">
      <c r="A33" s="84"/>
      <c r="B33" s="56" t="str">
        <f>IFERROR(IF($A33&gt;0,VLOOKUP($A33,Tabla75[#All],5,FALSE),""),"LA INSTITUCIÓN NO SE ENCUENTRA EN EL RFIETP, INGRESE UN CUE CORRECTO")</f>
        <v/>
      </c>
      <c r="C33" s="56" t="str">
        <f>IFERROR(IF($A33&gt;0,VLOOKUP($A33,Tabla75[#All],2,FALSE),""),"LA INSTITUCIÓN NO SE ENCUENTRA EN EL RFIETP, INGRESE UN CUE CORRECTO")</f>
        <v/>
      </c>
      <c r="D33" s="56" t="str">
        <f>IFERROR(IF($A33&gt;0,VLOOKUP($A33,Tabla75[#All],3,FALSE),""),"LA INSTITUCIÓN NO SE ENCUENTRA EN EL RFIETP, INGRESE UN CUE CORRECTO")</f>
        <v/>
      </c>
      <c r="E33" s="56" t="str">
        <f>IFERROR(IF($A33&gt;0,VLOOKUP($A33,Tabla75[#All],4,FALSE),""),"LA INSTITUCIÓN NO SE ENCUENTRA EN EL RFIETP, INGRESE UN CUE CORRECTO")</f>
        <v/>
      </c>
      <c r="F33" s="40"/>
      <c r="G33" s="41"/>
      <c r="H33" s="41"/>
      <c r="I33" s="42"/>
      <c r="J33" s="54"/>
      <c r="K33" s="40"/>
      <c r="L33" s="41"/>
      <c r="M33" s="43"/>
      <c r="N33" s="44">
        <f t="shared" si="0"/>
        <v>0</v>
      </c>
      <c r="O33" s="40"/>
      <c r="P33" s="45"/>
      <c r="Q33" s="51"/>
      <c r="R33" s="51"/>
    </row>
    <row r="34" spans="1:18" ht="38.25" customHeight="1" x14ac:dyDescent="0.2">
      <c r="A34" s="84"/>
      <c r="B34" s="56" t="str">
        <f>IFERROR(IF($A34&gt;0,VLOOKUP($A34,Tabla75[#All],5,FALSE),""),"LA INSTITUCIÓN NO SE ENCUENTRA EN EL RFIETP, INGRESE UN CUE CORRECTO")</f>
        <v/>
      </c>
      <c r="C34" s="56" t="str">
        <f>IFERROR(IF($A34&gt;0,VLOOKUP($A34,Tabla75[#All],2,FALSE),""),"LA INSTITUCIÓN NO SE ENCUENTRA EN EL RFIETP, INGRESE UN CUE CORRECTO")</f>
        <v/>
      </c>
      <c r="D34" s="56" t="str">
        <f>IFERROR(IF($A34&gt;0,VLOOKUP($A34,Tabla75[#All],3,FALSE),""),"LA INSTITUCIÓN NO SE ENCUENTRA EN EL RFIETP, INGRESE UN CUE CORRECTO")</f>
        <v/>
      </c>
      <c r="E34" s="56" t="str">
        <f>IFERROR(IF($A34&gt;0,VLOOKUP($A34,Tabla75[#All],4,FALSE),""),"LA INSTITUCIÓN NO SE ENCUENTRA EN EL RFIETP, INGRESE UN CUE CORRECTO")</f>
        <v/>
      </c>
      <c r="F34" s="40"/>
      <c r="G34" s="41"/>
      <c r="H34" s="41"/>
      <c r="I34" s="42"/>
      <c r="J34" s="54"/>
      <c r="K34" s="40"/>
      <c r="L34" s="41"/>
      <c r="M34" s="43"/>
      <c r="N34" s="44">
        <f t="shared" si="0"/>
        <v>0</v>
      </c>
      <c r="O34" s="40"/>
      <c r="P34" s="45"/>
      <c r="Q34" s="51"/>
      <c r="R34" s="51"/>
    </row>
    <row r="35" spans="1:18" ht="38.25" customHeight="1" x14ac:dyDescent="0.2">
      <c r="A35" s="84"/>
      <c r="B35" s="56" t="str">
        <f>IFERROR(IF($A35&gt;0,VLOOKUP($A35,Tabla75[#All],5,FALSE),""),"LA INSTITUCIÓN NO SE ENCUENTRA EN EL RFIETP, INGRESE UN CUE CORRECTO")</f>
        <v/>
      </c>
      <c r="C35" s="56" t="str">
        <f>IFERROR(IF($A35&gt;0,VLOOKUP($A35,Tabla75[#All],2,FALSE),""),"LA INSTITUCIÓN NO SE ENCUENTRA EN EL RFIETP, INGRESE UN CUE CORRECTO")</f>
        <v/>
      </c>
      <c r="D35" s="56" t="str">
        <f>IFERROR(IF($A35&gt;0,VLOOKUP($A35,Tabla75[#All],3,FALSE),""),"LA INSTITUCIÓN NO SE ENCUENTRA EN EL RFIETP, INGRESE UN CUE CORRECTO")</f>
        <v/>
      </c>
      <c r="E35" s="56" t="str">
        <f>IFERROR(IF($A35&gt;0,VLOOKUP($A35,Tabla75[#All],4,FALSE),""),"LA INSTITUCIÓN NO SE ENCUENTRA EN EL RFIETP, INGRESE UN CUE CORRECTO")</f>
        <v/>
      </c>
      <c r="F35" s="40"/>
      <c r="G35" s="41"/>
      <c r="H35" s="41"/>
      <c r="I35" s="42"/>
      <c r="J35" s="54"/>
      <c r="K35" s="40"/>
      <c r="L35" s="41"/>
      <c r="M35" s="43"/>
      <c r="N35" s="44">
        <f t="shared" si="0"/>
        <v>0</v>
      </c>
      <c r="O35" s="40"/>
      <c r="P35" s="45"/>
      <c r="Q35" s="51"/>
      <c r="R35" s="51"/>
    </row>
    <row r="36" spans="1:18" ht="38.25" customHeight="1" x14ac:dyDescent="0.2">
      <c r="A36" s="84"/>
      <c r="B36" s="56" t="str">
        <f>IFERROR(IF($A36&gt;0,VLOOKUP($A36,Tabla75[#All],5,FALSE),""),"LA INSTITUCIÓN NO SE ENCUENTRA EN EL RFIETP, INGRESE UN CUE CORRECTO")</f>
        <v/>
      </c>
      <c r="C36" s="56" t="str">
        <f>IFERROR(IF($A36&gt;0,VLOOKUP($A36,Tabla75[#All],2,FALSE),""),"LA INSTITUCIÓN NO SE ENCUENTRA EN EL RFIETP, INGRESE UN CUE CORRECTO")</f>
        <v/>
      </c>
      <c r="D36" s="56" t="str">
        <f>IFERROR(IF($A36&gt;0,VLOOKUP($A36,Tabla75[#All],3,FALSE),""),"LA INSTITUCIÓN NO SE ENCUENTRA EN EL RFIETP, INGRESE UN CUE CORRECTO")</f>
        <v/>
      </c>
      <c r="E36" s="56" t="str">
        <f>IFERROR(IF($A36&gt;0,VLOOKUP($A36,Tabla75[#All],4,FALSE),""),"LA INSTITUCIÓN NO SE ENCUENTRA EN EL RFIETP, INGRESE UN CUE CORRECTO")</f>
        <v/>
      </c>
      <c r="F36" s="40"/>
      <c r="G36" s="41"/>
      <c r="H36" s="41"/>
      <c r="I36" s="42"/>
      <c r="J36" s="54"/>
      <c r="K36" s="40"/>
      <c r="L36" s="41"/>
      <c r="M36" s="43"/>
      <c r="N36" s="44">
        <f t="shared" si="0"/>
        <v>0</v>
      </c>
      <c r="O36" s="40"/>
      <c r="P36" s="45"/>
      <c r="Q36" s="51"/>
      <c r="R36" s="51"/>
    </row>
    <row r="37" spans="1:18" ht="38.25" customHeight="1" x14ac:dyDescent="0.2">
      <c r="A37" s="84"/>
      <c r="B37" s="56" t="str">
        <f>IFERROR(IF($A37&gt;0,VLOOKUP($A37,Tabla75[#All],5,FALSE),""),"LA INSTITUCIÓN NO SE ENCUENTRA EN EL RFIETP, INGRESE UN CUE CORRECTO")</f>
        <v/>
      </c>
      <c r="C37" s="56" t="str">
        <f>IFERROR(IF($A37&gt;0,VLOOKUP($A37,Tabla75[#All],2,FALSE),""),"LA INSTITUCIÓN NO SE ENCUENTRA EN EL RFIETP, INGRESE UN CUE CORRECTO")</f>
        <v/>
      </c>
      <c r="D37" s="56" t="str">
        <f>IFERROR(IF($A37&gt;0,VLOOKUP($A37,Tabla75[#All],3,FALSE),""),"LA INSTITUCIÓN NO SE ENCUENTRA EN EL RFIETP, INGRESE UN CUE CORRECTO")</f>
        <v/>
      </c>
      <c r="E37" s="56" t="str">
        <f>IFERROR(IF($A37&gt;0,VLOOKUP($A37,Tabla75[#All],4,FALSE),""),"LA INSTITUCIÓN NO SE ENCUENTRA EN EL RFIETP, INGRESE UN CUE CORRECTO")</f>
        <v/>
      </c>
      <c r="F37" s="40"/>
      <c r="G37" s="41"/>
      <c r="H37" s="41"/>
      <c r="I37" s="42"/>
      <c r="J37" s="54"/>
      <c r="K37" s="40"/>
      <c r="L37" s="41"/>
      <c r="M37" s="43"/>
      <c r="N37" s="44">
        <f t="shared" si="0"/>
        <v>0</v>
      </c>
      <c r="O37" s="40"/>
      <c r="P37" s="45"/>
      <c r="Q37" s="51"/>
      <c r="R37" s="51"/>
    </row>
    <row r="38" spans="1:18" ht="38.25" customHeight="1" x14ac:dyDescent="0.2">
      <c r="A38" s="84"/>
      <c r="B38" s="56" t="str">
        <f>IFERROR(IF($A38&gt;0,VLOOKUP($A38,Tabla75[#All],5,FALSE),""),"LA INSTITUCIÓN NO SE ENCUENTRA EN EL RFIETP, INGRESE UN CUE CORRECTO")</f>
        <v/>
      </c>
      <c r="C38" s="56" t="str">
        <f>IFERROR(IF($A38&gt;0,VLOOKUP($A38,Tabla75[#All],2,FALSE),""),"LA INSTITUCIÓN NO SE ENCUENTRA EN EL RFIETP, INGRESE UN CUE CORRECTO")</f>
        <v/>
      </c>
      <c r="D38" s="56" t="str">
        <f>IFERROR(IF($A38&gt;0,VLOOKUP($A38,Tabla75[#All],3,FALSE),""),"LA INSTITUCIÓN NO SE ENCUENTRA EN EL RFIETP, INGRESE UN CUE CORRECTO")</f>
        <v/>
      </c>
      <c r="E38" s="56" t="str">
        <f>IFERROR(IF($A38&gt;0,VLOOKUP($A38,Tabla75[#All],4,FALSE),""),"LA INSTITUCIÓN NO SE ENCUENTRA EN EL RFIETP, INGRESE UN CUE CORRECTO")</f>
        <v/>
      </c>
      <c r="F38" s="40"/>
      <c r="G38" s="41"/>
      <c r="H38" s="41"/>
      <c r="I38" s="42"/>
      <c r="J38" s="54"/>
      <c r="K38" s="40"/>
      <c r="L38" s="41"/>
      <c r="M38" s="43"/>
      <c r="N38" s="44">
        <f t="shared" si="0"/>
        <v>0</v>
      </c>
      <c r="O38" s="40"/>
      <c r="P38" s="45"/>
      <c r="Q38" s="51"/>
      <c r="R38" s="51"/>
    </row>
    <row r="39" spans="1:18" ht="38.25" customHeight="1" x14ac:dyDescent="0.2">
      <c r="A39" s="84"/>
      <c r="B39" s="56" t="str">
        <f>IFERROR(IF($A39&gt;0,VLOOKUP($A39,Tabla75[#All],5,FALSE),""),"LA INSTITUCIÓN NO SE ENCUENTRA EN EL RFIETP, INGRESE UN CUE CORRECTO")</f>
        <v/>
      </c>
      <c r="C39" s="56" t="str">
        <f>IFERROR(IF($A39&gt;0,VLOOKUP($A39,Tabla75[#All],2,FALSE),""),"LA INSTITUCIÓN NO SE ENCUENTRA EN EL RFIETP, INGRESE UN CUE CORRECTO")</f>
        <v/>
      </c>
      <c r="D39" s="56" t="str">
        <f>IFERROR(IF($A39&gt;0,VLOOKUP($A39,Tabla75[#All],3,FALSE),""),"LA INSTITUCIÓN NO SE ENCUENTRA EN EL RFIETP, INGRESE UN CUE CORRECTO")</f>
        <v/>
      </c>
      <c r="E39" s="56" t="str">
        <f>IFERROR(IF($A39&gt;0,VLOOKUP($A39,Tabla75[#All],4,FALSE),""),"LA INSTITUCIÓN NO SE ENCUENTRA EN EL RFIETP, INGRESE UN CUE CORRECTO")</f>
        <v/>
      </c>
      <c r="F39" s="40"/>
      <c r="G39" s="41"/>
      <c r="H39" s="41"/>
      <c r="I39" s="42"/>
      <c r="J39" s="54"/>
      <c r="K39" s="40"/>
      <c r="L39" s="41"/>
      <c r="M39" s="43"/>
      <c r="N39" s="44">
        <f t="shared" si="0"/>
        <v>0</v>
      </c>
      <c r="O39" s="40"/>
      <c r="P39" s="45"/>
      <c r="Q39" s="51"/>
      <c r="R39" s="51"/>
    </row>
    <row r="40" spans="1:18" ht="38.25" customHeight="1" x14ac:dyDescent="0.2">
      <c r="A40" s="84"/>
      <c r="B40" s="56" t="str">
        <f>IFERROR(IF($A40&gt;0,VLOOKUP($A40,Tabla75[#All],5,FALSE),""),"LA INSTITUCIÓN NO SE ENCUENTRA EN EL RFIETP, INGRESE UN CUE CORRECTO")</f>
        <v/>
      </c>
      <c r="C40" s="56" t="str">
        <f>IFERROR(IF($A40&gt;0,VLOOKUP($A40,Tabla75[#All],2,FALSE),""),"LA INSTITUCIÓN NO SE ENCUENTRA EN EL RFIETP, INGRESE UN CUE CORRECTO")</f>
        <v/>
      </c>
      <c r="D40" s="56" t="str">
        <f>IFERROR(IF($A40&gt;0,VLOOKUP($A40,Tabla75[#All],3,FALSE),""),"LA INSTITUCIÓN NO SE ENCUENTRA EN EL RFIETP, INGRESE UN CUE CORRECTO")</f>
        <v/>
      </c>
      <c r="E40" s="56" t="str">
        <f>IFERROR(IF($A40&gt;0,VLOOKUP($A40,Tabla75[#All],4,FALSE),""),"LA INSTITUCIÓN NO SE ENCUENTRA EN EL RFIETP, INGRESE UN CUE CORRECTO")</f>
        <v/>
      </c>
      <c r="F40" s="40"/>
      <c r="G40" s="41"/>
      <c r="H40" s="41"/>
      <c r="I40" s="42"/>
      <c r="J40" s="54"/>
      <c r="K40" s="40"/>
      <c r="L40" s="41"/>
      <c r="M40" s="43"/>
      <c r="N40" s="44">
        <f t="shared" si="0"/>
        <v>0</v>
      </c>
      <c r="O40" s="40"/>
      <c r="P40" s="45"/>
      <c r="Q40" s="51"/>
      <c r="R40" s="51"/>
    </row>
    <row r="41" spans="1:18" ht="38.25" customHeight="1" x14ac:dyDescent="0.2">
      <c r="A41" s="84"/>
      <c r="B41" s="56" t="str">
        <f>IFERROR(IF($A41&gt;0,VLOOKUP($A41,Tabla75[#All],5,FALSE),""),"LA INSTITUCIÓN NO SE ENCUENTRA EN EL RFIETP, INGRESE UN CUE CORRECTO")</f>
        <v/>
      </c>
      <c r="C41" s="56" t="str">
        <f>IFERROR(IF($A41&gt;0,VLOOKUP($A41,Tabla75[#All],2,FALSE),""),"LA INSTITUCIÓN NO SE ENCUENTRA EN EL RFIETP, INGRESE UN CUE CORRECTO")</f>
        <v/>
      </c>
      <c r="D41" s="56" t="str">
        <f>IFERROR(IF($A41&gt;0,VLOOKUP($A41,Tabla75[#All],3,FALSE),""),"LA INSTITUCIÓN NO SE ENCUENTRA EN EL RFIETP, INGRESE UN CUE CORRECTO")</f>
        <v/>
      </c>
      <c r="E41" s="56" t="str">
        <f>IFERROR(IF($A41&gt;0,VLOOKUP($A41,Tabla75[#All],4,FALSE),""),"LA INSTITUCIÓN NO SE ENCUENTRA EN EL RFIETP, INGRESE UN CUE CORRECTO")</f>
        <v/>
      </c>
      <c r="F41" s="40"/>
      <c r="G41" s="41"/>
      <c r="H41" s="41"/>
      <c r="I41" s="42"/>
      <c r="J41" s="54"/>
      <c r="K41" s="40"/>
      <c r="L41" s="41"/>
      <c r="M41" s="43"/>
      <c r="N41" s="44">
        <f t="shared" si="0"/>
        <v>0</v>
      </c>
      <c r="O41" s="40"/>
      <c r="P41" s="45"/>
      <c r="Q41" s="51"/>
      <c r="R41" s="51"/>
    </row>
    <row r="42" spans="1:18" ht="38.25" customHeight="1" x14ac:dyDescent="0.2">
      <c r="A42" s="84"/>
      <c r="B42" s="56" t="str">
        <f>IFERROR(IF($A42&gt;0,VLOOKUP($A42,Tabla75[#All],5,FALSE),""),"LA INSTITUCIÓN NO SE ENCUENTRA EN EL RFIETP, INGRESE UN CUE CORRECTO")</f>
        <v/>
      </c>
      <c r="C42" s="56" t="str">
        <f>IFERROR(IF($A42&gt;0,VLOOKUP($A42,Tabla75[#All],2,FALSE),""),"LA INSTITUCIÓN NO SE ENCUENTRA EN EL RFIETP, INGRESE UN CUE CORRECTO")</f>
        <v/>
      </c>
      <c r="D42" s="56" t="str">
        <f>IFERROR(IF($A42&gt;0,VLOOKUP($A42,Tabla75[#All],3,FALSE),""),"LA INSTITUCIÓN NO SE ENCUENTRA EN EL RFIETP, INGRESE UN CUE CORRECTO")</f>
        <v/>
      </c>
      <c r="E42" s="56" t="str">
        <f>IFERROR(IF($A42&gt;0,VLOOKUP($A42,Tabla75[#All],4,FALSE),""),"LA INSTITUCIÓN NO SE ENCUENTRA EN EL RFIETP, INGRESE UN CUE CORRECTO")</f>
        <v/>
      </c>
      <c r="F42" s="40"/>
      <c r="G42" s="41"/>
      <c r="H42" s="41"/>
      <c r="I42" s="42"/>
      <c r="J42" s="54"/>
      <c r="K42" s="40"/>
      <c r="L42" s="41"/>
      <c r="M42" s="43"/>
      <c r="N42" s="44">
        <f t="shared" si="0"/>
        <v>0</v>
      </c>
      <c r="O42" s="40"/>
      <c r="P42" s="45"/>
      <c r="Q42" s="51"/>
      <c r="R42" s="51"/>
    </row>
    <row r="43" spans="1:18" ht="38.25" customHeight="1" x14ac:dyDescent="0.2">
      <c r="A43" s="84"/>
      <c r="B43" s="56" t="str">
        <f>IFERROR(IF($A43&gt;0,VLOOKUP($A43,Tabla75[#All],5,FALSE),""),"LA INSTITUCIÓN NO SE ENCUENTRA EN EL RFIETP, INGRESE UN CUE CORRECTO")</f>
        <v/>
      </c>
      <c r="C43" s="56" t="str">
        <f>IFERROR(IF($A43&gt;0,VLOOKUP($A43,Tabla75[#All],2,FALSE),""),"LA INSTITUCIÓN NO SE ENCUENTRA EN EL RFIETP, INGRESE UN CUE CORRECTO")</f>
        <v/>
      </c>
      <c r="D43" s="56" t="str">
        <f>IFERROR(IF($A43&gt;0,VLOOKUP($A43,Tabla75[#All],3,FALSE),""),"LA INSTITUCIÓN NO SE ENCUENTRA EN EL RFIETP, INGRESE UN CUE CORRECTO")</f>
        <v/>
      </c>
      <c r="E43" s="56" t="str">
        <f>IFERROR(IF($A43&gt;0,VLOOKUP($A43,Tabla75[#All],4,FALSE),""),"LA INSTITUCIÓN NO SE ENCUENTRA EN EL RFIETP, INGRESE UN CUE CORRECTO")</f>
        <v/>
      </c>
      <c r="F43" s="40"/>
      <c r="G43" s="41"/>
      <c r="H43" s="41"/>
      <c r="I43" s="42"/>
      <c r="J43" s="54"/>
      <c r="K43" s="40"/>
      <c r="L43" s="41"/>
      <c r="M43" s="43"/>
      <c r="N43" s="44">
        <f t="shared" si="0"/>
        <v>0</v>
      </c>
      <c r="O43" s="40"/>
      <c r="P43" s="45"/>
      <c r="Q43" s="51"/>
      <c r="R43" s="51"/>
    </row>
    <row r="44" spans="1:18" ht="38.25" customHeight="1" x14ac:dyDescent="0.2">
      <c r="A44" s="84"/>
      <c r="B44" s="56" t="str">
        <f>IFERROR(IF($A44&gt;0,VLOOKUP($A44,Tabla75[#All],5,FALSE),""),"LA INSTITUCIÓN NO SE ENCUENTRA EN EL RFIETP, INGRESE UN CUE CORRECTO")</f>
        <v/>
      </c>
      <c r="C44" s="56" t="str">
        <f>IFERROR(IF($A44&gt;0,VLOOKUP($A44,Tabla75[#All],2,FALSE),""),"LA INSTITUCIÓN NO SE ENCUENTRA EN EL RFIETP, INGRESE UN CUE CORRECTO")</f>
        <v/>
      </c>
      <c r="D44" s="56" t="str">
        <f>IFERROR(IF($A44&gt;0,VLOOKUP($A44,Tabla75[#All],3,FALSE),""),"LA INSTITUCIÓN NO SE ENCUENTRA EN EL RFIETP, INGRESE UN CUE CORRECTO")</f>
        <v/>
      </c>
      <c r="E44" s="56" t="str">
        <f>IFERROR(IF($A44&gt;0,VLOOKUP($A44,Tabla75[#All],4,FALSE),""),"LA INSTITUCIÓN NO SE ENCUENTRA EN EL RFIETP, INGRESE UN CUE CORRECTO")</f>
        <v/>
      </c>
      <c r="F44" s="40"/>
      <c r="G44" s="41"/>
      <c r="H44" s="41"/>
      <c r="I44" s="42"/>
      <c r="J44" s="54"/>
      <c r="K44" s="40"/>
      <c r="L44" s="41"/>
      <c r="M44" s="43"/>
      <c r="N44" s="44">
        <f t="shared" si="0"/>
        <v>0</v>
      </c>
      <c r="O44" s="40"/>
      <c r="P44" s="45"/>
      <c r="Q44" s="51"/>
      <c r="R44" s="51"/>
    </row>
    <row r="45" spans="1:18" ht="38.25" customHeight="1" x14ac:dyDescent="0.2">
      <c r="A45" s="84"/>
      <c r="B45" s="56" t="str">
        <f>IFERROR(IF($A45&gt;0,VLOOKUP($A45,Tabla75[#All],5,FALSE),""),"LA INSTITUCIÓN NO SE ENCUENTRA EN EL RFIETP, INGRESE UN CUE CORRECTO")</f>
        <v/>
      </c>
      <c r="C45" s="56" t="str">
        <f>IFERROR(IF($A45&gt;0,VLOOKUP($A45,Tabla75[#All],2,FALSE),""),"LA INSTITUCIÓN NO SE ENCUENTRA EN EL RFIETP, INGRESE UN CUE CORRECTO")</f>
        <v/>
      </c>
      <c r="D45" s="56" t="str">
        <f>IFERROR(IF($A45&gt;0,VLOOKUP($A45,Tabla75[#All],3,FALSE),""),"LA INSTITUCIÓN NO SE ENCUENTRA EN EL RFIETP, INGRESE UN CUE CORRECTO")</f>
        <v/>
      </c>
      <c r="E45" s="56" t="str">
        <f>IFERROR(IF($A45&gt;0,VLOOKUP($A45,Tabla75[#All],4,FALSE),""),"LA INSTITUCIÓN NO SE ENCUENTRA EN EL RFIETP, INGRESE UN CUE CORRECTO")</f>
        <v/>
      </c>
      <c r="F45" s="40"/>
      <c r="G45" s="41"/>
      <c r="H45" s="41"/>
      <c r="I45" s="42"/>
      <c r="J45" s="54"/>
      <c r="K45" s="40"/>
      <c r="L45" s="41"/>
      <c r="M45" s="43"/>
      <c r="N45" s="44">
        <f t="shared" si="0"/>
        <v>0</v>
      </c>
      <c r="O45" s="40"/>
      <c r="P45" s="45"/>
      <c r="Q45" s="51"/>
      <c r="R45" s="51"/>
    </row>
    <row r="46" spans="1:18" ht="38.25" customHeight="1" x14ac:dyDescent="0.2">
      <c r="A46" s="84"/>
      <c r="B46" s="56" t="str">
        <f>IFERROR(IF($A46&gt;0,VLOOKUP($A46,Tabla75[#All],5,FALSE),""),"LA INSTITUCIÓN NO SE ENCUENTRA EN EL RFIETP, INGRESE UN CUE CORRECTO")</f>
        <v/>
      </c>
      <c r="C46" s="56" t="str">
        <f>IFERROR(IF($A46&gt;0,VLOOKUP($A46,Tabla75[#All],2,FALSE),""),"LA INSTITUCIÓN NO SE ENCUENTRA EN EL RFIETP, INGRESE UN CUE CORRECTO")</f>
        <v/>
      </c>
      <c r="D46" s="56" t="str">
        <f>IFERROR(IF($A46&gt;0,VLOOKUP($A46,Tabla75[#All],3,FALSE),""),"LA INSTITUCIÓN NO SE ENCUENTRA EN EL RFIETP, INGRESE UN CUE CORRECTO")</f>
        <v/>
      </c>
      <c r="E46" s="56" t="str">
        <f>IFERROR(IF($A46&gt;0,VLOOKUP($A46,Tabla75[#All],4,FALSE),""),"LA INSTITUCIÓN NO SE ENCUENTRA EN EL RFIETP, INGRESE UN CUE CORRECTO")</f>
        <v/>
      </c>
      <c r="F46" s="40"/>
      <c r="G46" s="41"/>
      <c r="H46" s="41"/>
      <c r="I46" s="42"/>
      <c r="J46" s="54"/>
      <c r="K46" s="40"/>
      <c r="L46" s="41"/>
      <c r="M46" s="43"/>
      <c r="N46" s="44">
        <f t="shared" si="0"/>
        <v>0</v>
      </c>
      <c r="O46" s="40"/>
      <c r="P46" s="45"/>
      <c r="Q46" s="51"/>
      <c r="R46" s="51"/>
    </row>
    <row r="47" spans="1:18" ht="38.25" customHeight="1" x14ac:dyDescent="0.2">
      <c r="A47" s="84"/>
      <c r="B47" s="56" t="str">
        <f>IFERROR(IF($A47&gt;0,VLOOKUP($A47,Tabla75[#All],5,FALSE),""),"LA INSTITUCIÓN NO SE ENCUENTRA EN EL RFIETP, INGRESE UN CUE CORRECTO")</f>
        <v/>
      </c>
      <c r="C47" s="56" t="str">
        <f>IFERROR(IF($A47&gt;0,VLOOKUP($A47,Tabla75[#All],2,FALSE),""),"LA INSTITUCIÓN NO SE ENCUENTRA EN EL RFIETP, INGRESE UN CUE CORRECTO")</f>
        <v/>
      </c>
      <c r="D47" s="56" t="str">
        <f>IFERROR(IF($A47&gt;0,VLOOKUP($A47,Tabla75[#All],3,FALSE),""),"LA INSTITUCIÓN NO SE ENCUENTRA EN EL RFIETP, INGRESE UN CUE CORRECTO")</f>
        <v/>
      </c>
      <c r="E47" s="56" t="str">
        <f>IFERROR(IF($A47&gt;0,VLOOKUP($A47,Tabla75[#All],4,FALSE),""),"LA INSTITUCIÓN NO SE ENCUENTRA EN EL RFIETP, INGRESE UN CUE CORRECTO")</f>
        <v/>
      </c>
      <c r="F47" s="40"/>
      <c r="G47" s="41"/>
      <c r="H47" s="41"/>
      <c r="I47" s="42"/>
      <c r="J47" s="54"/>
      <c r="K47" s="40"/>
      <c r="L47" s="41"/>
      <c r="M47" s="43"/>
      <c r="N47" s="44">
        <f t="shared" si="0"/>
        <v>0</v>
      </c>
      <c r="O47" s="40"/>
      <c r="P47" s="45"/>
      <c r="Q47" s="51"/>
      <c r="R47" s="51"/>
    </row>
    <row r="48" spans="1:18" ht="38.25" customHeight="1" x14ac:dyDescent="0.2">
      <c r="A48" s="84"/>
      <c r="B48" s="56" t="str">
        <f>IFERROR(IF($A48&gt;0,VLOOKUP($A48,Tabla75[#All],5,FALSE),""),"LA INSTITUCIÓN NO SE ENCUENTRA EN EL RFIETP, INGRESE UN CUE CORRECTO")</f>
        <v/>
      </c>
      <c r="C48" s="56" t="str">
        <f>IFERROR(IF($A48&gt;0,VLOOKUP($A48,Tabla75[#All],2,FALSE),""),"LA INSTITUCIÓN NO SE ENCUENTRA EN EL RFIETP, INGRESE UN CUE CORRECTO")</f>
        <v/>
      </c>
      <c r="D48" s="56" t="str">
        <f>IFERROR(IF($A48&gt;0,VLOOKUP($A48,Tabla75[#All],3,FALSE),""),"LA INSTITUCIÓN NO SE ENCUENTRA EN EL RFIETP, INGRESE UN CUE CORRECTO")</f>
        <v/>
      </c>
      <c r="E48" s="56" t="str">
        <f>IFERROR(IF($A48&gt;0,VLOOKUP($A48,Tabla75[#All],4,FALSE),""),"LA INSTITUCIÓN NO SE ENCUENTRA EN EL RFIETP, INGRESE UN CUE CORRECTO")</f>
        <v/>
      </c>
      <c r="F48" s="40"/>
      <c r="G48" s="41"/>
      <c r="H48" s="41"/>
      <c r="I48" s="42"/>
      <c r="J48" s="54"/>
      <c r="K48" s="40"/>
      <c r="L48" s="41"/>
      <c r="M48" s="43"/>
      <c r="N48" s="44">
        <f t="shared" si="0"/>
        <v>0</v>
      </c>
      <c r="O48" s="40"/>
      <c r="P48" s="45"/>
      <c r="Q48" s="51"/>
      <c r="R48" s="51"/>
    </row>
    <row r="49" spans="1:18" ht="38.25" customHeight="1" x14ac:dyDescent="0.2">
      <c r="A49" s="84"/>
      <c r="B49" s="56" t="str">
        <f>IFERROR(IF($A49&gt;0,VLOOKUP($A49,Tabla75[#All],5,FALSE),""),"LA INSTITUCIÓN NO SE ENCUENTRA EN EL RFIETP, INGRESE UN CUE CORRECTO")</f>
        <v/>
      </c>
      <c r="C49" s="56" t="str">
        <f>IFERROR(IF($A49&gt;0,VLOOKUP($A49,Tabla75[#All],2,FALSE),""),"LA INSTITUCIÓN NO SE ENCUENTRA EN EL RFIETP, INGRESE UN CUE CORRECTO")</f>
        <v/>
      </c>
      <c r="D49" s="56" t="str">
        <f>IFERROR(IF($A49&gt;0,VLOOKUP($A49,Tabla75[#All],3,FALSE),""),"LA INSTITUCIÓN NO SE ENCUENTRA EN EL RFIETP, INGRESE UN CUE CORRECTO")</f>
        <v/>
      </c>
      <c r="E49" s="56" t="str">
        <f>IFERROR(IF($A49&gt;0,VLOOKUP($A49,Tabla75[#All],4,FALSE),""),"LA INSTITUCIÓN NO SE ENCUENTRA EN EL RFIETP, INGRESE UN CUE CORRECTO")</f>
        <v/>
      </c>
      <c r="F49" s="40"/>
      <c r="G49" s="41"/>
      <c r="H49" s="41"/>
      <c r="I49" s="42"/>
      <c r="J49" s="54"/>
      <c r="K49" s="40"/>
      <c r="L49" s="41"/>
      <c r="M49" s="43"/>
      <c r="N49" s="44">
        <f t="shared" si="0"/>
        <v>0</v>
      </c>
      <c r="O49" s="40"/>
      <c r="P49" s="45"/>
      <c r="Q49" s="51"/>
      <c r="R49" s="51"/>
    </row>
    <row r="50" spans="1:18" ht="38.25" customHeight="1" x14ac:dyDescent="0.2">
      <c r="A50" s="84"/>
      <c r="B50" s="56" t="str">
        <f>IFERROR(IF($A50&gt;0,VLOOKUP($A50,Tabla75[#All],5,FALSE),""),"LA INSTITUCIÓN NO SE ENCUENTRA EN EL RFIETP, INGRESE UN CUE CORRECTO")</f>
        <v/>
      </c>
      <c r="C50" s="56" t="str">
        <f>IFERROR(IF($A50&gt;0,VLOOKUP($A50,Tabla75[#All],2,FALSE),""),"LA INSTITUCIÓN NO SE ENCUENTRA EN EL RFIETP, INGRESE UN CUE CORRECTO")</f>
        <v/>
      </c>
      <c r="D50" s="56" t="str">
        <f>IFERROR(IF($A50&gt;0,VLOOKUP($A50,Tabla75[#All],3,FALSE),""),"LA INSTITUCIÓN NO SE ENCUENTRA EN EL RFIETP, INGRESE UN CUE CORRECTO")</f>
        <v/>
      </c>
      <c r="E50" s="56" t="str">
        <f>IFERROR(IF($A50&gt;0,VLOOKUP($A50,Tabla75[#All],4,FALSE),""),"LA INSTITUCIÓN NO SE ENCUENTRA EN EL RFIETP, INGRESE UN CUE CORRECTO")</f>
        <v/>
      </c>
      <c r="F50" s="40"/>
      <c r="G50" s="41"/>
      <c r="H50" s="41"/>
      <c r="I50" s="42"/>
      <c r="J50" s="54"/>
      <c r="K50" s="40"/>
      <c r="L50" s="41"/>
      <c r="M50" s="43"/>
      <c r="N50" s="44">
        <f t="shared" si="0"/>
        <v>0</v>
      </c>
      <c r="O50" s="40"/>
      <c r="P50" s="45"/>
      <c r="Q50" s="51"/>
      <c r="R50" s="51"/>
    </row>
    <row r="51" spans="1:18" ht="38.25" customHeight="1" x14ac:dyDescent="0.2">
      <c r="A51" s="84"/>
      <c r="B51" s="56" t="str">
        <f>IFERROR(IF($A51&gt;0,VLOOKUP($A51,Tabla75[#All],5,FALSE),""),"LA INSTITUCIÓN NO SE ENCUENTRA EN EL RFIETP, INGRESE UN CUE CORRECTO")</f>
        <v/>
      </c>
      <c r="C51" s="56" t="str">
        <f>IFERROR(IF($A51&gt;0,VLOOKUP($A51,Tabla75[#All],2,FALSE),""),"LA INSTITUCIÓN NO SE ENCUENTRA EN EL RFIETP, INGRESE UN CUE CORRECTO")</f>
        <v/>
      </c>
      <c r="D51" s="56" t="str">
        <f>IFERROR(IF($A51&gt;0,VLOOKUP($A51,Tabla75[#All],3,FALSE),""),"LA INSTITUCIÓN NO SE ENCUENTRA EN EL RFIETP, INGRESE UN CUE CORRECTO")</f>
        <v/>
      </c>
      <c r="E51" s="56" t="str">
        <f>IFERROR(IF($A51&gt;0,VLOOKUP($A51,Tabla75[#All],4,FALSE),""),"LA INSTITUCIÓN NO SE ENCUENTRA EN EL RFIETP, INGRESE UN CUE CORRECTO")</f>
        <v/>
      </c>
      <c r="F51" s="40"/>
      <c r="G51" s="41"/>
      <c r="H51" s="41"/>
      <c r="I51" s="42"/>
      <c r="J51" s="54"/>
      <c r="K51" s="40"/>
      <c r="L51" s="41"/>
      <c r="M51" s="43"/>
      <c r="N51" s="44">
        <f t="shared" si="0"/>
        <v>0</v>
      </c>
      <c r="O51" s="40"/>
      <c r="P51" s="45"/>
      <c r="Q51" s="51"/>
      <c r="R51" s="51"/>
    </row>
    <row r="52" spans="1:18" ht="38.25" customHeight="1" x14ac:dyDescent="0.2">
      <c r="A52" s="84"/>
      <c r="B52" s="56" t="str">
        <f>IFERROR(IF($A52&gt;0,VLOOKUP($A52,Tabla75[#All],5,FALSE),""),"LA INSTITUCIÓN NO SE ENCUENTRA EN EL RFIETP, INGRESE UN CUE CORRECTO")</f>
        <v/>
      </c>
      <c r="C52" s="56" t="str">
        <f>IFERROR(IF($A52&gt;0,VLOOKUP($A52,Tabla75[#All],2,FALSE),""),"LA INSTITUCIÓN NO SE ENCUENTRA EN EL RFIETP, INGRESE UN CUE CORRECTO")</f>
        <v/>
      </c>
      <c r="D52" s="56" t="str">
        <f>IFERROR(IF($A52&gt;0,VLOOKUP($A52,Tabla75[#All],3,FALSE),""),"LA INSTITUCIÓN NO SE ENCUENTRA EN EL RFIETP, INGRESE UN CUE CORRECTO")</f>
        <v/>
      </c>
      <c r="E52" s="56" t="str">
        <f>IFERROR(IF($A52&gt;0,VLOOKUP($A52,Tabla75[#All],4,FALSE),""),"LA INSTITUCIÓN NO SE ENCUENTRA EN EL RFIETP, INGRESE UN CUE CORRECTO")</f>
        <v/>
      </c>
      <c r="F52" s="40"/>
      <c r="G52" s="41"/>
      <c r="H52" s="41"/>
      <c r="I52" s="42"/>
      <c r="J52" s="54"/>
      <c r="K52" s="40"/>
      <c r="L52" s="41"/>
      <c r="M52" s="43"/>
      <c r="N52" s="44">
        <f t="shared" si="0"/>
        <v>0</v>
      </c>
      <c r="O52" s="40"/>
      <c r="P52" s="45"/>
      <c r="Q52" s="51"/>
      <c r="R52" s="51"/>
    </row>
    <row r="53" spans="1:18" ht="38.25" customHeight="1" x14ac:dyDescent="0.2">
      <c r="A53" s="84"/>
      <c r="B53" s="56" t="str">
        <f>IFERROR(IF($A53&gt;0,VLOOKUP($A53,Tabla75[#All],5,FALSE),""),"LA INSTITUCIÓN NO SE ENCUENTRA EN EL RFIETP, INGRESE UN CUE CORRECTO")</f>
        <v/>
      </c>
      <c r="C53" s="56" t="str">
        <f>IFERROR(IF($A53&gt;0,VLOOKUP($A53,Tabla75[#All],2,FALSE),""),"LA INSTITUCIÓN NO SE ENCUENTRA EN EL RFIETP, INGRESE UN CUE CORRECTO")</f>
        <v/>
      </c>
      <c r="D53" s="56" t="str">
        <f>IFERROR(IF($A53&gt;0,VLOOKUP($A53,Tabla75[#All],3,FALSE),""),"LA INSTITUCIÓN NO SE ENCUENTRA EN EL RFIETP, INGRESE UN CUE CORRECTO")</f>
        <v/>
      </c>
      <c r="E53" s="56" t="str">
        <f>IFERROR(IF($A53&gt;0,VLOOKUP($A53,Tabla75[#All],4,FALSE),""),"LA INSTITUCIÓN NO SE ENCUENTRA EN EL RFIETP, INGRESE UN CUE CORRECTO")</f>
        <v/>
      </c>
      <c r="F53" s="40"/>
      <c r="G53" s="41"/>
      <c r="H53" s="41"/>
      <c r="I53" s="42"/>
      <c r="J53" s="54"/>
      <c r="K53" s="40"/>
      <c r="L53" s="41"/>
      <c r="M53" s="43"/>
      <c r="N53" s="44">
        <f t="shared" si="0"/>
        <v>0</v>
      </c>
      <c r="O53" s="40"/>
      <c r="P53" s="45"/>
      <c r="Q53" s="51"/>
      <c r="R53" s="51"/>
    </row>
    <row r="54" spans="1:18" ht="38.25" customHeight="1" x14ac:dyDescent="0.2">
      <c r="A54" s="84"/>
      <c r="B54" s="56" t="str">
        <f>IFERROR(IF($A54&gt;0,VLOOKUP($A54,Tabla75[#All],5,FALSE),""),"LA INSTITUCIÓN NO SE ENCUENTRA EN EL RFIETP, INGRESE UN CUE CORRECTO")</f>
        <v/>
      </c>
      <c r="C54" s="56" t="str">
        <f>IFERROR(IF($A54&gt;0,VLOOKUP($A54,Tabla75[#All],2,FALSE),""),"LA INSTITUCIÓN NO SE ENCUENTRA EN EL RFIETP, INGRESE UN CUE CORRECTO")</f>
        <v/>
      </c>
      <c r="D54" s="56" t="str">
        <f>IFERROR(IF($A54&gt;0,VLOOKUP($A54,Tabla75[#All],3,FALSE),""),"LA INSTITUCIÓN NO SE ENCUENTRA EN EL RFIETP, INGRESE UN CUE CORRECTO")</f>
        <v/>
      </c>
      <c r="E54" s="56" t="str">
        <f>IFERROR(IF($A54&gt;0,VLOOKUP($A54,Tabla75[#All],4,FALSE),""),"LA INSTITUCIÓN NO SE ENCUENTRA EN EL RFIETP, INGRESE UN CUE CORRECTO")</f>
        <v/>
      </c>
      <c r="F54" s="40"/>
      <c r="G54" s="41"/>
      <c r="H54" s="41"/>
      <c r="I54" s="42"/>
      <c r="J54" s="54"/>
      <c r="K54" s="40"/>
      <c r="L54" s="41"/>
      <c r="M54" s="43"/>
      <c r="N54" s="44">
        <f t="shared" si="0"/>
        <v>0</v>
      </c>
      <c r="O54" s="40"/>
      <c r="P54" s="45"/>
      <c r="Q54" s="51"/>
      <c r="R54" s="51"/>
    </row>
    <row r="55" spans="1:18" ht="38.25" customHeight="1" x14ac:dyDescent="0.2">
      <c r="A55" s="84"/>
      <c r="B55" s="56" t="str">
        <f>IFERROR(IF($A55&gt;0,VLOOKUP($A55,Tabla75[#All],5,FALSE),""),"LA INSTITUCIÓN NO SE ENCUENTRA EN EL RFIETP, INGRESE UN CUE CORRECTO")</f>
        <v/>
      </c>
      <c r="C55" s="56" t="str">
        <f>IFERROR(IF($A55&gt;0,VLOOKUP($A55,Tabla75[#All],2,FALSE),""),"LA INSTITUCIÓN NO SE ENCUENTRA EN EL RFIETP, INGRESE UN CUE CORRECTO")</f>
        <v/>
      </c>
      <c r="D55" s="56" t="str">
        <f>IFERROR(IF($A55&gt;0,VLOOKUP($A55,Tabla75[#All],3,FALSE),""),"LA INSTITUCIÓN NO SE ENCUENTRA EN EL RFIETP, INGRESE UN CUE CORRECTO")</f>
        <v/>
      </c>
      <c r="E55" s="56" t="str">
        <f>IFERROR(IF($A55&gt;0,VLOOKUP($A55,Tabla75[#All],4,FALSE),""),"LA INSTITUCIÓN NO SE ENCUENTRA EN EL RFIETP, INGRESE UN CUE CORRECTO")</f>
        <v/>
      </c>
      <c r="F55" s="40"/>
      <c r="G55" s="41"/>
      <c r="H55" s="41"/>
      <c r="I55" s="42"/>
      <c r="J55" s="54"/>
      <c r="K55" s="40"/>
      <c r="L55" s="41"/>
      <c r="M55" s="43"/>
      <c r="N55" s="44">
        <f t="shared" si="0"/>
        <v>0</v>
      </c>
      <c r="O55" s="40"/>
      <c r="P55" s="45"/>
      <c r="Q55" s="51"/>
      <c r="R55" s="51"/>
    </row>
    <row r="56" spans="1:18" ht="38.25" customHeight="1" x14ac:dyDescent="0.2">
      <c r="A56" s="84"/>
      <c r="B56" s="56" t="str">
        <f>IFERROR(IF($A56&gt;0,VLOOKUP($A56,Tabla75[#All],5,FALSE),""),"LA INSTITUCIÓN NO SE ENCUENTRA EN EL RFIETP, INGRESE UN CUE CORRECTO")</f>
        <v/>
      </c>
      <c r="C56" s="56" t="str">
        <f>IFERROR(IF($A56&gt;0,VLOOKUP($A56,Tabla75[#All],2,FALSE),""),"LA INSTITUCIÓN NO SE ENCUENTRA EN EL RFIETP, INGRESE UN CUE CORRECTO")</f>
        <v/>
      </c>
      <c r="D56" s="56" t="str">
        <f>IFERROR(IF($A56&gt;0,VLOOKUP($A56,Tabla75[#All],3,FALSE),""),"LA INSTITUCIÓN NO SE ENCUENTRA EN EL RFIETP, INGRESE UN CUE CORRECTO")</f>
        <v/>
      </c>
      <c r="E56" s="56" t="str">
        <f>IFERROR(IF($A56&gt;0,VLOOKUP($A56,Tabla75[#All],4,FALSE),""),"LA INSTITUCIÓN NO SE ENCUENTRA EN EL RFIETP, INGRESE UN CUE CORRECTO")</f>
        <v/>
      </c>
      <c r="F56" s="40"/>
      <c r="G56" s="41"/>
      <c r="H56" s="41"/>
      <c r="I56" s="42"/>
      <c r="J56" s="54"/>
      <c r="K56" s="40"/>
      <c r="L56" s="41"/>
      <c r="M56" s="43"/>
      <c r="N56" s="44">
        <f t="shared" si="0"/>
        <v>0</v>
      </c>
      <c r="O56" s="40"/>
      <c r="P56" s="45"/>
      <c r="Q56" s="51"/>
      <c r="R56" s="51"/>
    </row>
    <row r="57" spans="1:18" ht="38.25" customHeight="1" x14ac:dyDescent="0.2">
      <c r="A57" s="84"/>
      <c r="B57" s="56" t="str">
        <f>IFERROR(IF($A57&gt;0,VLOOKUP($A57,Tabla75[#All],5,FALSE),""),"LA INSTITUCIÓN NO SE ENCUENTRA EN EL RFIETP, INGRESE UN CUE CORRECTO")</f>
        <v/>
      </c>
      <c r="C57" s="56" t="str">
        <f>IFERROR(IF($A57&gt;0,VLOOKUP($A57,Tabla75[#All],2,FALSE),""),"LA INSTITUCIÓN NO SE ENCUENTRA EN EL RFIETP, INGRESE UN CUE CORRECTO")</f>
        <v/>
      </c>
      <c r="D57" s="56" t="str">
        <f>IFERROR(IF($A57&gt;0,VLOOKUP($A57,Tabla75[#All],3,FALSE),""),"LA INSTITUCIÓN NO SE ENCUENTRA EN EL RFIETP, INGRESE UN CUE CORRECTO")</f>
        <v/>
      </c>
      <c r="E57" s="56" t="str">
        <f>IFERROR(IF($A57&gt;0,VLOOKUP($A57,Tabla75[#All],4,FALSE),""),"LA INSTITUCIÓN NO SE ENCUENTRA EN EL RFIETP, INGRESE UN CUE CORRECTO")</f>
        <v/>
      </c>
      <c r="F57" s="40"/>
      <c r="G57" s="41"/>
      <c r="H57" s="41"/>
      <c r="I57" s="42"/>
      <c r="J57" s="54"/>
      <c r="K57" s="40"/>
      <c r="L57" s="41"/>
      <c r="M57" s="43"/>
      <c r="N57" s="44">
        <f t="shared" si="0"/>
        <v>0</v>
      </c>
      <c r="O57" s="40"/>
      <c r="P57" s="45"/>
      <c r="Q57" s="51"/>
      <c r="R57" s="51"/>
    </row>
    <row r="58" spans="1:18" ht="38.25" customHeight="1" x14ac:dyDescent="0.2">
      <c r="A58" s="84"/>
      <c r="B58" s="56" t="str">
        <f>IFERROR(IF($A58&gt;0,VLOOKUP($A58,Tabla75[#All],5,FALSE),""),"LA INSTITUCIÓN NO SE ENCUENTRA EN EL RFIETP, INGRESE UN CUE CORRECTO")</f>
        <v/>
      </c>
      <c r="C58" s="56" t="str">
        <f>IFERROR(IF($A58&gt;0,VLOOKUP($A58,Tabla75[#All],2,FALSE),""),"LA INSTITUCIÓN NO SE ENCUENTRA EN EL RFIETP, INGRESE UN CUE CORRECTO")</f>
        <v/>
      </c>
      <c r="D58" s="56" t="str">
        <f>IFERROR(IF($A58&gt;0,VLOOKUP($A58,Tabla75[#All],3,FALSE),""),"LA INSTITUCIÓN NO SE ENCUENTRA EN EL RFIETP, INGRESE UN CUE CORRECTO")</f>
        <v/>
      </c>
      <c r="E58" s="56" t="str">
        <f>IFERROR(IF($A58&gt;0,VLOOKUP($A58,Tabla75[#All],4,FALSE),""),"LA INSTITUCIÓN NO SE ENCUENTRA EN EL RFIETP, INGRESE UN CUE CORRECTO")</f>
        <v/>
      </c>
      <c r="F58" s="40"/>
      <c r="G58" s="41"/>
      <c r="H58" s="41"/>
      <c r="I58" s="42"/>
      <c r="J58" s="54"/>
      <c r="K58" s="40"/>
      <c r="L58" s="41"/>
      <c r="M58" s="43"/>
      <c r="N58" s="44">
        <f t="shared" si="0"/>
        <v>0</v>
      </c>
      <c r="O58" s="40"/>
      <c r="P58" s="45"/>
      <c r="Q58" s="51"/>
      <c r="R58" s="51"/>
    </row>
    <row r="59" spans="1:18" ht="38.25" customHeight="1" x14ac:dyDescent="0.2">
      <c r="A59" s="84"/>
      <c r="B59" s="56" t="str">
        <f>IFERROR(IF($A59&gt;0,VLOOKUP($A59,Tabla75[#All],5,FALSE),""),"LA INSTITUCIÓN NO SE ENCUENTRA EN EL RFIETP, INGRESE UN CUE CORRECTO")</f>
        <v/>
      </c>
      <c r="C59" s="56" t="str">
        <f>IFERROR(IF($A59&gt;0,VLOOKUP($A59,Tabla75[#All],2,FALSE),""),"LA INSTITUCIÓN NO SE ENCUENTRA EN EL RFIETP, INGRESE UN CUE CORRECTO")</f>
        <v/>
      </c>
      <c r="D59" s="56" t="str">
        <f>IFERROR(IF($A59&gt;0,VLOOKUP($A59,Tabla75[#All],3,FALSE),""),"LA INSTITUCIÓN NO SE ENCUENTRA EN EL RFIETP, INGRESE UN CUE CORRECTO")</f>
        <v/>
      </c>
      <c r="E59" s="56" t="str">
        <f>IFERROR(IF($A59&gt;0,VLOOKUP($A59,Tabla75[#All],4,FALSE),""),"LA INSTITUCIÓN NO SE ENCUENTRA EN EL RFIETP, INGRESE UN CUE CORRECTO")</f>
        <v/>
      </c>
      <c r="F59" s="40"/>
      <c r="G59" s="41"/>
      <c r="H59" s="41"/>
      <c r="I59" s="42"/>
      <c r="J59" s="54"/>
      <c r="K59" s="40"/>
      <c r="L59" s="41"/>
      <c r="M59" s="43"/>
      <c r="N59" s="44">
        <f t="shared" si="0"/>
        <v>0</v>
      </c>
      <c r="O59" s="40"/>
      <c r="P59" s="45"/>
      <c r="Q59" s="51"/>
      <c r="R59" s="51"/>
    </row>
    <row r="60" spans="1:18" ht="38.25" customHeight="1" x14ac:dyDescent="0.2">
      <c r="A60" s="84"/>
      <c r="B60" s="56" t="str">
        <f>IFERROR(IF($A60&gt;0,VLOOKUP($A60,Tabla75[#All],5,FALSE),""),"LA INSTITUCIÓN NO SE ENCUENTRA EN EL RFIETP, INGRESE UN CUE CORRECTO")</f>
        <v/>
      </c>
      <c r="C60" s="56" t="str">
        <f>IFERROR(IF($A60&gt;0,VLOOKUP($A60,Tabla75[#All],2,FALSE),""),"LA INSTITUCIÓN NO SE ENCUENTRA EN EL RFIETP, INGRESE UN CUE CORRECTO")</f>
        <v/>
      </c>
      <c r="D60" s="56" t="str">
        <f>IFERROR(IF($A60&gt;0,VLOOKUP($A60,Tabla75[#All],3,FALSE),""),"LA INSTITUCIÓN NO SE ENCUENTRA EN EL RFIETP, INGRESE UN CUE CORRECTO")</f>
        <v/>
      </c>
      <c r="E60" s="56" t="str">
        <f>IFERROR(IF($A60&gt;0,VLOOKUP($A60,Tabla75[#All],4,FALSE),""),"LA INSTITUCIÓN NO SE ENCUENTRA EN EL RFIETP, INGRESE UN CUE CORRECTO")</f>
        <v/>
      </c>
      <c r="F60" s="40"/>
      <c r="G60" s="41"/>
      <c r="H60" s="41"/>
      <c r="I60" s="42"/>
      <c r="J60" s="54"/>
      <c r="K60" s="40"/>
      <c r="L60" s="41"/>
      <c r="M60" s="43"/>
      <c r="N60" s="44">
        <f t="shared" si="0"/>
        <v>0</v>
      </c>
      <c r="O60" s="40"/>
      <c r="P60" s="45"/>
      <c r="Q60" s="51"/>
      <c r="R60" s="51"/>
    </row>
    <row r="61" spans="1:18" ht="38.25" customHeight="1" x14ac:dyDescent="0.2">
      <c r="A61" s="84"/>
      <c r="B61" s="56" t="str">
        <f>IFERROR(IF($A61&gt;0,VLOOKUP($A61,Tabla75[#All],5,FALSE),""),"LA INSTITUCIÓN NO SE ENCUENTRA EN EL RFIETP, INGRESE UN CUE CORRECTO")</f>
        <v/>
      </c>
      <c r="C61" s="56" t="str">
        <f>IFERROR(IF($A61&gt;0,VLOOKUP($A61,Tabla75[#All],2,FALSE),""),"LA INSTITUCIÓN NO SE ENCUENTRA EN EL RFIETP, INGRESE UN CUE CORRECTO")</f>
        <v/>
      </c>
      <c r="D61" s="56" t="str">
        <f>IFERROR(IF($A61&gt;0,VLOOKUP($A61,Tabla75[#All],3,FALSE),""),"LA INSTITUCIÓN NO SE ENCUENTRA EN EL RFIETP, INGRESE UN CUE CORRECTO")</f>
        <v/>
      </c>
      <c r="E61" s="56" t="str">
        <f>IFERROR(IF($A61&gt;0,VLOOKUP($A61,Tabla75[#All],4,FALSE),""),"LA INSTITUCIÓN NO SE ENCUENTRA EN EL RFIETP, INGRESE UN CUE CORRECTO")</f>
        <v/>
      </c>
      <c r="F61" s="40"/>
      <c r="G61" s="41"/>
      <c r="H61" s="41"/>
      <c r="I61" s="42"/>
      <c r="J61" s="54"/>
      <c r="K61" s="40"/>
      <c r="L61" s="41"/>
      <c r="M61" s="43"/>
      <c r="N61" s="44">
        <f t="shared" si="0"/>
        <v>0</v>
      </c>
      <c r="O61" s="40"/>
      <c r="P61" s="45"/>
      <c r="Q61" s="51"/>
      <c r="R61" s="51"/>
    </row>
    <row r="62" spans="1:18" ht="38.25" customHeight="1" x14ac:dyDescent="0.2">
      <c r="A62" s="84"/>
      <c r="B62" s="56" t="str">
        <f>IFERROR(IF($A62&gt;0,VLOOKUP($A62,Tabla75[#All],5,FALSE),""),"LA INSTITUCIÓN NO SE ENCUENTRA EN EL RFIETP, INGRESE UN CUE CORRECTO")</f>
        <v/>
      </c>
      <c r="C62" s="56" t="str">
        <f>IFERROR(IF($A62&gt;0,VLOOKUP($A62,Tabla75[#All],2,FALSE),""),"LA INSTITUCIÓN NO SE ENCUENTRA EN EL RFIETP, INGRESE UN CUE CORRECTO")</f>
        <v/>
      </c>
      <c r="D62" s="56" t="str">
        <f>IFERROR(IF($A62&gt;0,VLOOKUP($A62,Tabla75[#All],3,FALSE),""),"LA INSTITUCIÓN NO SE ENCUENTRA EN EL RFIETP, INGRESE UN CUE CORRECTO")</f>
        <v/>
      </c>
      <c r="E62" s="56" t="str">
        <f>IFERROR(IF($A62&gt;0,VLOOKUP($A62,Tabla75[#All],4,FALSE),""),"LA INSTITUCIÓN NO SE ENCUENTRA EN EL RFIETP, INGRESE UN CUE CORRECTO")</f>
        <v/>
      </c>
      <c r="F62" s="40"/>
      <c r="G62" s="41"/>
      <c r="H62" s="41"/>
      <c r="I62" s="42"/>
      <c r="J62" s="54"/>
      <c r="K62" s="40"/>
      <c r="L62" s="41"/>
      <c r="M62" s="43"/>
      <c r="N62" s="44">
        <f t="shared" si="0"/>
        <v>0</v>
      </c>
      <c r="O62" s="40"/>
      <c r="P62" s="45"/>
      <c r="Q62" s="51"/>
      <c r="R62" s="51"/>
    </row>
    <row r="63" spans="1:18" ht="38.25" customHeight="1" x14ac:dyDescent="0.2">
      <c r="A63" s="84"/>
      <c r="B63" s="56" t="str">
        <f>IFERROR(IF($A63&gt;0,VLOOKUP($A63,Tabla75[#All],5,FALSE),""),"LA INSTITUCIÓN NO SE ENCUENTRA EN EL RFIETP, INGRESE UN CUE CORRECTO")</f>
        <v/>
      </c>
      <c r="C63" s="56" t="str">
        <f>IFERROR(IF($A63&gt;0,VLOOKUP($A63,Tabla75[#All],2,FALSE),""),"LA INSTITUCIÓN NO SE ENCUENTRA EN EL RFIETP, INGRESE UN CUE CORRECTO")</f>
        <v/>
      </c>
      <c r="D63" s="56" t="str">
        <f>IFERROR(IF($A63&gt;0,VLOOKUP($A63,Tabla75[#All],3,FALSE),""),"LA INSTITUCIÓN NO SE ENCUENTRA EN EL RFIETP, INGRESE UN CUE CORRECTO")</f>
        <v/>
      </c>
      <c r="E63" s="56" t="str">
        <f>IFERROR(IF($A63&gt;0,VLOOKUP($A63,Tabla75[#All],4,FALSE),""),"LA INSTITUCIÓN NO SE ENCUENTRA EN EL RFIETP, INGRESE UN CUE CORRECTO")</f>
        <v/>
      </c>
      <c r="F63" s="40"/>
      <c r="G63" s="41"/>
      <c r="H63" s="41"/>
      <c r="I63" s="42"/>
      <c r="J63" s="54"/>
      <c r="K63" s="40"/>
      <c r="L63" s="41"/>
      <c r="M63" s="43"/>
      <c r="N63" s="44">
        <f t="shared" si="0"/>
        <v>0</v>
      </c>
      <c r="O63" s="40"/>
      <c r="P63" s="45"/>
      <c r="Q63" s="51"/>
      <c r="R63" s="51"/>
    </row>
    <row r="64" spans="1:18" ht="38.25" customHeight="1" x14ac:dyDescent="0.2">
      <c r="A64" s="84"/>
      <c r="B64" s="56" t="str">
        <f>IFERROR(IF($A64&gt;0,VLOOKUP($A64,Tabla75[#All],5,FALSE),""),"LA INSTITUCIÓN NO SE ENCUENTRA EN EL RFIETP, INGRESE UN CUE CORRECTO")</f>
        <v/>
      </c>
      <c r="C64" s="56" t="str">
        <f>IFERROR(IF($A64&gt;0,VLOOKUP($A64,Tabla75[#All],2,FALSE),""),"LA INSTITUCIÓN NO SE ENCUENTRA EN EL RFIETP, INGRESE UN CUE CORRECTO")</f>
        <v/>
      </c>
      <c r="D64" s="56" t="str">
        <f>IFERROR(IF($A64&gt;0,VLOOKUP($A64,Tabla75[#All],3,FALSE),""),"LA INSTITUCIÓN NO SE ENCUENTRA EN EL RFIETP, INGRESE UN CUE CORRECTO")</f>
        <v/>
      </c>
      <c r="E64" s="56" t="str">
        <f>IFERROR(IF($A64&gt;0,VLOOKUP($A64,Tabla75[#All],4,FALSE),""),"LA INSTITUCIÓN NO SE ENCUENTRA EN EL RFIETP, INGRESE UN CUE CORRECTO")</f>
        <v/>
      </c>
      <c r="F64" s="40"/>
      <c r="G64" s="41"/>
      <c r="H64" s="41"/>
      <c r="I64" s="42"/>
      <c r="J64" s="54"/>
      <c r="K64" s="40"/>
      <c r="L64" s="41"/>
      <c r="M64" s="43"/>
      <c r="N64" s="44">
        <f t="shared" si="0"/>
        <v>0</v>
      </c>
      <c r="O64" s="40"/>
      <c r="P64" s="45"/>
      <c r="Q64" s="51"/>
      <c r="R64" s="51"/>
    </row>
    <row r="65" spans="1:18" ht="38.25" customHeight="1" x14ac:dyDescent="0.2">
      <c r="A65" s="84"/>
      <c r="B65" s="56" t="str">
        <f>IFERROR(IF($A65&gt;0,VLOOKUP($A65,Tabla75[#All],5,FALSE),""),"LA INSTITUCIÓN NO SE ENCUENTRA EN EL RFIETP, INGRESE UN CUE CORRECTO")</f>
        <v/>
      </c>
      <c r="C65" s="56" t="str">
        <f>IFERROR(IF($A65&gt;0,VLOOKUP($A65,Tabla75[#All],2,FALSE),""),"LA INSTITUCIÓN NO SE ENCUENTRA EN EL RFIETP, INGRESE UN CUE CORRECTO")</f>
        <v/>
      </c>
      <c r="D65" s="56" t="str">
        <f>IFERROR(IF($A65&gt;0,VLOOKUP($A65,Tabla75[#All],3,FALSE),""),"LA INSTITUCIÓN NO SE ENCUENTRA EN EL RFIETP, INGRESE UN CUE CORRECTO")</f>
        <v/>
      </c>
      <c r="E65" s="56" t="str">
        <f>IFERROR(IF($A65&gt;0,VLOOKUP($A65,Tabla75[#All],4,FALSE),""),"LA INSTITUCIÓN NO SE ENCUENTRA EN EL RFIETP, INGRESE UN CUE CORRECTO")</f>
        <v/>
      </c>
      <c r="F65" s="40"/>
      <c r="G65" s="41"/>
      <c r="H65" s="41"/>
      <c r="I65" s="42"/>
      <c r="J65" s="54"/>
      <c r="K65" s="40"/>
      <c r="L65" s="41"/>
      <c r="M65" s="43"/>
      <c r="N65" s="44">
        <f t="shared" si="0"/>
        <v>0</v>
      </c>
      <c r="O65" s="40"/>
      <c r="P65" s="45"/>
      <c r="Q65" s="51"/>
      <c r="R65" s="51"/>
    </row>
    <row r="66" spans="1:18" ht="38.25" customHeight="1" x14ac:dyDescent="0.2">
      <c r="A66" s="84"/>
      <c r="B66" s="56" t="str">
        <f>IFERROR(IF($A66&gt;0,VLOOKUP($A66,Tabla75[#All],5,FALSE),""),"LA INSTITUCIÓN NO SE ENCUENTRA EN EL RFIETP, INGRESE UN CUE CORRECTO")</f>
        <v/>
      </c>
      <c r="C66" s="56" t="str">
        <f>IFERROR(IF($A66&gt;0,VLOOKUP($A66,Tabla75[#All],2,FALSE),""),"LA INSTITUCIÓN NO SE ENCUENTRA EN EL RFIETP, INGRESE UN CUE CORRECTO")</f>
        <v/>
      </c>
      <c r="D66" s="56" t="str">
        <f>IFERROR(IF($A66&gt;0,VLOOKUP($A66,Tabla75[#All],3,FALSE),""),"LA INSTITUCIÓN NO SE ENCUENTRA EN EL RFIETP, INGRESE UN CUE CORRECTO")</f>
        <v/>
      </c>
      <c r="E66" s="56" t="str">
        <f>IFERROR(IF($A66&gt;0,VLOOKUP($A66,Tabla75[#All],4,FALSE),""),"LA INSTITUCIÓN NO SE ENCUENTRA EN EL RFIETP, INGRESE UN CUE CORRECTO")</f>
        <v/>
      </c>
      <c r="F66" s="40"/>
      <c r="G66" s="41"/>
      <c r="H66" s="41"/>
      <c r="I66" s="42"/>
      <c r="J66" s="54"/>
      <c r="K66" s="40"/>
      <c r="L66" s="41"/>
      <c r="M66" s="43"/>
      <c r="N66" s="44">
        <f t="shared" si="0"/>
        <v>0</v>
      </c>
      <c r="O66" s="40"/>
      <c r="P66" s="45"/>
      <c r="Q66" s="51"/>
      <c r="R66" s="51"/>
    </row>
    <row r="67" spans="1:18" ht="38.25" customHeight="1" x14ac:dyDescent="0.2">
      <c r="A67" s="84"/>
      <c r="B67" s="56" t="str">
        <f>IFERROR(IF($A67&gt;0,VLOOKUP($A67,Tabla75[#All],5,FALSE),""),"LA INSTITUCIÓN NO SE ENCUENTRA EN EL RFIETP, INGRESE UN CUE CORRECTO")</f>
        <v/>
      </c>
      <c r="C67" s="56" t="str">
        <f>IFERROR(IF($A67&gt;0,VLOOKUP($A67,Tabla75[#All],2,FALSE),""),"LA INSTITUCIÓN NO SE ENCUENTRA EN EL RFIETP, INGRESE UN CUE CORRECTO")</f>
        <v/>
      </c>
      <c r="D67" s="56" t="str">
        <f>IFERROR(IF($A67&gt;0,VLOOKUP($A67,Tabla75[#All],3,FALSE),""),"LA INSTITUCIÓN NO SE ENCUENTRA EN EL RFIETP, INGRESE UN CUE CORRECTO")</f>
        <v/>
      </c>
      <c r="E67" s="56" t="str">
        <f>IFERROR(IF($A67&gt;0,VLOOKUP($A67,Tabla75[#All],4,FALSE),""),"LA INSTITUCIÓN NO SE ENCUENTRA EN EL RFIETP, INGRESE UN CUE CORRECTO")</f>
        <v/>
      </c>
      <c r="F67" s="40"/>
      <c r="G67" s="41"/>
      <c r="H67" s="41"/>
      <c r="I67" s="42"/>
      <c r="J67" s="54"/>
      <c r="K67" s="40"/>
      <c r="L67" s="41"/>
      <c r="M67" s="43"/>
      <c r="N67" s="44">
        <f t="shared" si="0"/>
        <v>0</v>
      </c>
      <c r="O67" s="40"/>
      <c r="P67" s="45"/>
      <c r="Q67" s="51"/>
      <c r="R67" s="51"/>
    </row>
    <row r="68" spans="1:18" ht="39.75" customHeight="1" x14ac:dyDescent="0.2">
      <c r="A68" s="84"/>
      <c r="B68" s="56" t="str">
        <f>IFERROR(IF($A68&gt;0,VLOOKUP($A68,Tabla75[#All],5,FALSE),""),"LA INSTITUCIÓN NO SE ENCUENTRA EN EL RFIETP, INGRESE UN CUE CORRECTO")</f>
        <v/>
      </c>
      <c r="C68" s="56" t="str">
        <f>IFERROR(IF($A68&gt;0,VLOOKUP($A68,Tabla75[#All],2,FALSE),""),"LA INSTITUCIÓN NO SE ENCUENTRA EN EL RFIETP, INGRESE UN CUE CORRECTO")</f>
        <v/>
      </c>
      <c r="D68" s="56" t="str">
        <f>IFERROR(IF($A68&gt;0,VLOOKUP($A68,Tabla75[#All],3,FALSE),""),"LA INSTITUCIÓN NO SE ENCUENTRA EN EL RFIETP, INGRESE UN CUE CORRECTO")</f>
        <v/>
      </c>
      <c r="E68" s="56" t="str">
        <f>IFERROR(IF($A68&gt;0,VLOOKUP($A68,Tabla75[#All],4,FALSE),""),"LA INSTITUCIÓN NO SE ENCUENTRA EN EL RFIETP, INGRESE UN CUE CORRECTO")</f>
        <v/>
      </c>
      <c r="F68" s="40"/>
      <c r="G68" s="41"/>
      <c r="H68" s="41"/>
      <c r="I68" s="42"/>
      <c r="J68" s="54"/>
      <c r="K68" s="40"/>
      <c r="L68" s="41"/>
      <c r="M68" s="43"/>
      <c r="N68" s="44">
        <f t="shared" si="0"/>
        <v>0</v>
      </c>
      <c r="O68" s="40"/>
      <c r="P68" s="45"/>
      <c r="Q68" s="51"/>
      <c r="R68" s="51"/>
    </row>
    <row r="69" spans="1:18" ht="39.75" customHeight="1" x14ac:dyDescent="0.2">
      <c r="A69" s="84"/>
      <c r="B69" s="56" t="str">
        <f>IFERROR(IF($A69&gt;0,VLOOKUP($A69,Tabla75[#All],5,FALSE),""),"LA INSTITUCIÓN NO SE ENCUENTRA EN EL RFIETP, INGRESE UN CUE CORRECTO")</f>
        <v/>
      </c>
      <c r="C69" s="56" t="str">
        <f>IFERROR(IF($A69&gt;0,VLOOKUP($A69,Tabla75[#All],2,FALSE),""),"LA INSTITUCIÓN NO SE ENCUENTRA EN EL RFIETP, INGRESE UN CUE CORRECTO")</f>
        <v/>
      </c>
      <c r="D69" s="56" t="str">
        <f>IFERROR(IF($A69&gt;0,VLOOKUP($A69,Tabla75[#All],3,FALSE),""),"LA INSTITUCIÓN NO SE ENCUENTRA EN EL RFIETP, INGRESE UN CUE CORRECTO")</f>
        <v/>
      </c>
      <c r="E69" s="56" t="str">
        <f>IFERROR(IF($A69&gt;0,VLOOKUP($A69,Tabla75[#All],4,FALSE),""),"LA INSTITUCIÓN NO SE ENCUENTRA EN EL RFIETP, INGRESE UN CUE CORRECTO")</f>
        <v/>
      </c>
      <c r="F69" s="40"/>
      <c r="G69" s="41"/>
      <c r="H69" s="41"/>
      <c r="I69" s="42"/>
      <c r="J69" s="54"/>
      <c r="K69" s="40"/>
      <c r="L69" s="41"/>
      <c r="M69" s="43"/>
      <c r="N69" s="44">
        <f t="shared" si="0"/>
        <v>0</v>
      </c>
      <c r="O69" s="40"/>
      <c r="P69" s="45"/>
      <c r="Q69" s="51"/>
      <c r="R69" s="51"/>
    </row>
    <row r="70" spans="1:18" ht="39.75" customHeight="1" x14ac:dyDescent="0.2">
      <c r="A70" s="84"/>
      <c r="B70" s="56" t="str">
        <f>IFERROR(IF($A70&gt;0,VLOOKUP($A70,Tabla75[#All],5,FALSE),""),"LA INSTITUCIÓN NO SE ENCUENTRA EN EL RFIETP, INGRESE UN CUE CORRECTO")</f>
        <v/>
      </c>
      <c r="C70" s="56" t="str">
        <f>IFERROR(IF($A70&gt;0,VLOOKUP($A70,Tabla75[#All],2,FALSE),""),"LA INSTITUCIÓN NO SE ENCUENTRA EN EL RFIETP, INGRESE UN CUE CORRECTO")</f>
        <v/>
      </c>
      <c r="D70" s="56" t="str">
        <f>IFERROR(IF($A70&gt;0,VLOOKUP($A70,Tabla75[#All],3,FALSE),""),"LA INSTITUCIÓN NO SE ENCUENTRA EN EL RFIETP, INGRESE UN CUE CORRECTO")</f>
        <v/>
      </c>
      <c r="E70" s="56" t="str">
        <f>IFERROR(IF($A70&gt;0,VLOOKUP($A70,Tabla75[#All],4,FALSE),""),"LA INSTITUCIÓN NO SE ENCUENTRA EN EL RFIETP, INGRESE UN CUE CORRECTO")</f>
        <v/>
      </c>
      <c r="F70" s="40"/>
      <c r="G70" s="41"/>
      <c r="H70" s="41"/>
      <c r="I70" s="42"/>
      <c r="J70" s="54"/>
      <c r="K70" s="40"/>
      <c r="L70" s="41"/>
      <c r="M70" s="43"/>
      <c r="N70" s="44">
        <f t="shared" si="0"/>
        <v>0</v>
      </c>
      <c r="O70" s="40"/>
      <c r="P70" s="45"/>
      <c r="Q70" s="51"/>
      <c r="R70" s="51"/>
    </row>
    <row r="71" spans="1:18" ht="39.75" customHeight="1" x14ac:dyDescent="0.2">
      <c r="A71" s="84"/>
      <c r="B71" s="56" t="str">
        <f>IFERROR(IF($A71&gt;0,VLOOKUP($A71,Tabla75[#All],5,FALSE),""),"LA INSTITUCIÓN NO SE ENCUENTRA EN EL RFIETP, INGRESE UN CUE CORRECTO")</f>
        <v/>
      </c>
      <c r="C71" s="56" t="str">
        <f>IFERROR(IF($A71&gt;0,VLOOKUP($A71,Tabla75[#All],2,FALSE),""),"LA INSTITUCIÓN NO SE ENCUENTRA EN EL RFIETP, INGRESE UN CUE CORRECTO")</f>
        <v/>
      </c>
      <c r="D71" s="56" t="str">
        <f>IFERROR(IF($A71&gt;0,VLOOKUP($A71,Tabla75[#All],3,FALSE),""),"LA INSTITUCIÓN NO SE ENCUENTRA EN EL RFIETP, INGRESE UN CUE CORRECTO")</f>
        <v/>
      </c>
      <c r="E71" s="56" t="str">
        <f>IFERROR(IF($A71&gt;0,VLOOKUP($A71,Tabla75[#All],4,FALSE),""),"LA INSTITUCIÓN NO SE ENCUENTRA EN EL RFIETP, INGRESE UN CUE CORRECTO")</f>
        <v/>
      </c>
      <c r="F71" s="40"/>
      <c r="G71" s="41"/>
      <c r="H71" s="41"/>
      <c r="I71" s="42"/>
      <c r="J71" s="54"/>
      <c r="K71" s="40"/>
      <c r="L71" s="41"/>
      <c r="M71" s="43"/>
      <c r="N71" s="44">
        <f t="shared" si="0"/>
        <v>0</v>
      </c>
      <c r="O71" s="40"/>
      <c r="P71" s="45"/>
      <c r="Q71" s="51"/>
      <c r="R71" s="51"/>
    </row>
    <row r="72" spans="1:18" ht="39.75" customHeight="1" x14ac:dyDescent="0.2">
      <c r="A72" s="84"/>
      <c r="B72" s="56" t="str">
        <f>IFERROR(IF($A72&gt;0,VLOOKUP($A72,Tabla75[#All],5,FALSE),""),"LA INSTITUCIÓN NO SE ENCUENTRA EN EL RFIETP, INGRESE UN CUE CORRECTO")</f>
        <v/>
      </c>
      <c r="C72" s="56" t="str">
        <f>IFERROR(IF($A72&gt;0,VLOOKUP($A72,Tabla75[#All],2,FALSE),""),"LA INSTITUCIÓN NO SE ENCUENTRA EN EL RFIETP, INGRESE UN CUE CORRECTO")</f>
        <v/>
      </c>
      <c r="D72" s="56" t="str">
        <f>IFERROR(IF($A72&gt;0,VLOOKUP($A72,Tabla75[#All],3,FALSE),""),"LA INSTITUCIÓN NO SE ENCUENTRA EN EL RFIETP, INGRESE UN CUE CORRECTO")</f>
        <v/>
      </c>
      <c r="E72" s="56" t="str">
        <f>IFERROR(IF($A72&gt;0,VLOOKUP($A72,Tabla75[#All],4,FALSE),""),"LA INSTITUCIÓN NO SE ENCUENTRA EN EL RFIETP, INGRESE UN CUE CORRECTO")</f>
        <v/>
      </c>
      <c r="F72" s="40"/>
      <c r="G72" s="41"/>
      <c r="H72" s="41"/>
      <c r="I72" s="42"/>
      <c r="J72" s="54"/>
      <c r="K72" s="40"/>
      <c r="L72" s="41"/>
      <c r="M72" s="43"/>
      <c r="N72" s="44">
        <f t="shared" si="0"/>
        <v>0</v>
      </c>
      <c r="O72" s="40"/>
      <c r="P72" s="45"/>
      <c r="Q72" s="51"/>
      <c r="R72" s="51"/>
    </row>
    <row r="73" spans="1:18" ht="39.75" customHeight="1" x14ac:dyDescent="0.2">
      <c r="A73" s="84"/>
      <c r="B73" s="56" t="str">
        <f>IFERROR(IF($A73&gt;0,VLOOKUP($A73,Tabla75[#All],5,FALSE),""),"LA INSTITUCIÓN NO SE ENCUENTRA EN EL RFIETP, INGRESE UN CUE CORRECTO")</f>
        <v/>
      </c>
      <c r="C73" s="56" t="str">
        <f>IFERROR(IF($A73&gt;0,VLOOKUP($A73,Tabla75[#All],2,FALSE),""),"LA INSTITUCIÓN NO SE ENCUENTRA EN EL RFIETP, INGRESE UN CUE CORRECTO")</f>
        <v/>
      </c>
      <c r="D73" s="56" t="str">
        <f>IFERROR(IF($A73&gt;0,VLOOKUP($A73,Tabla75[#All],3,FALSE),""),"LA INSTITUCIÓN NO SE ENCUENTRA EN EL RFIETP, INGRESE UN CUE CORRECTO")</f>
        <v/>
      </c>
      <c r="E73" s="56" t="str">
        <f>IFERROR(IF($A73&gt;0,VLOOKUP($A73,Tabla75[#All],4,FALSE),""),"LA INSTITUCIÓN NO SE ENCUENTRA EN EL RFIETP, INGRESE UN CUE CORRECTO")</f>
        <v/>
      </c>
      <c r="F73" s="40"/>
      <c r="G73" s="41"/>
      <c r="H73" s="41"/>
      <c r="I73" s="42"/>
      <c r="J73" s="54"/>
      <c r="K73" s="40"/>
      <c r="L73" s="41"/>
      <c r="M73" s="43"/>
      <c r="N73" s="44">
        <f t="shared" si="0"/>
        <v>0</v>
      </c>
      <c r="O73" s="40"/>
      <c r="P73" s="45"/>
      <c r="Q73" s="51"/>
      <c r="R73" s="51"/>
    </row>
    <row r="74" spans="1:18" ht="39.75" customHeight="1" x14ac:dyDescent="0.2">
      <c r="A74" s="84"/>
      <c r="B74" s="56" t="str">
        <f>IFERROR(IF($A74&gt;0,VLOOKUP($A74,Tabla75[#All],5,FALSE),""),"LA INSTITUCIÓN NO SE ENCUENTRA EN EL RFIETP, INGRESE UN CUE CORRECTO")</f>
        <v/>
      </c>
      <c r="C74" s="56" t="str">
        <f>IFERROR(IF($A74&gt;0,VLOOKUP($A74,Tabla75[#All],2,FALSE),""),"LA INSTITUCIÓN NO SE ENCUENTRA EN EL RFIETP, INGRESE UN CUE CORRECTO")</f>
        <v/>
      </c>
      <c r="D74" s="56" t="str">
        <f>IFERROR(IF($A74&gt;0,VLOOKUP($A74,Tabla75[#All],3,FALSE),""),"LA INSTITUCIÓN NO SE ENCUENTRA EN EL RFIETP, INGRESE UN CUE CORRECTO")</f>
        <v/>
      </c>
      <c r="E74" s="56" t="str">
        <f>IFERROR(IF($A74&gt;0,VLOOKUP($A74,Tabla75[#All],4,FALSE),""),"LA INSTITUCIÓN NO SE ENCUENTRA EN EL RFIETP, INGRESE UN CUE CORRECTO")</f>
        <v/>
      </c>
      <c r="F74" s="40"/>
      <c r="G74" s="41"/>
      <c r="H74" s="41"/>
      <c r="I74" s="42"/>
      <c r="J74" s="54"/>
      <c r="K74" s="40"/>
      <c r="L74" s="41"/>
      <c r="M74" s="43"/>
      <c r="N74" s="44">
        <f t="shared" ref="N74:N137" si="1">+L74*M74</f>
        <v>0</v>
      </c>
      <c r="O74" s="40"/>
      <c r="P74" s="45"/>
      <c r="Q74" s="51"/>
      <c r="R74" s="51"/>
    </row>
    <row r="75" spans="1:18" ht="39.75" customHeight="1" x14ac:dyDescent="0.2">
      <c r="A75" s="84"/>
      <c r="B75" s="56" t="str">
        <f>IFERROR(IF($A75&gt;0,VLOOKUP($A75,Tabla75[#All],5,FALSE),""),"LA INSTITUCIÓN NO SE ENCUENTRA EN EL RFIETP, INGRESE UN CUE CORRECTO")</f>
        <v/>
      </c>
      <c r="C75" s="56" t="str">
        <f>IFERROR(IF($A75&gt;0,VLOOKUP($A75,Tabla75[#All],2,FALSE),""),"LA INSTITUCIÓN NO SE ENCUENTRA EN EL RFIETP, INGRESE UN CUE CORRECTO")</f>
        <v/>
      </c>
      <c r="D75" s="56" t="str">
        <f>IFERROR(IF($A75&gt;0,VLOOKUP($A75,Tabla75[#All],3,FALSE),""),"LA INSTITUCIÓN NO SE ENCUENTRA EN EL RFIETP, INGRESE UN CUE CORRECTO")</f>
        <v/>
      </c>
      <c r="E75" s="56" t="str">
        <f>IFERROR(IF($A75&gt;0,VLOOKUP($A75,Tabla75[#All],4,FALSE),""),"LA INSTITUCIÓN NO SE ENCUENTRA EN EL RFIETP, INGRESE UN CUE CORRECTO")</f>
        <v/>
      </c>
      <c r="F75" s="40"/>
      <c r="G75" s="41"/>
      <c r="H75" s="41"/>
      <c r="I75" s="42"/>
      <c r="J75" s="54"/>
      <c r="K75" s="40"/>
      <c r="L75" s="41"/>
      <c r="M75" s="43"/>
      <c r="N75" s="44">
        <f t="shared" si="1"/>
        <v>0</v>
      </c>
      <c r="O75" s="40"/>
      <c r="P75" s="45"/>
      <c r="Q75" s="51"/>
      <c r="R75" s="51"/>
    </row>
    <row r="76" spans="1:18" ht="39.75" customHeight="1" x14ac:dyDescent="0.2">
      <c r="A76" s="84"/>
      <c r="B76" s="56" t="str">
        <f>IFERROR(IF($A76&gt;0,VLOOKUP($A76,Tabla75[#All],5,FALSE),""),"LA INSTITUCIÓN NO SE ENCUENTRA EN EL RFIETP, INGRESE UN CUE CORRECTO")</f>
        <v/>
      </c>
      <c r="C76" s="56" t="str">
        <f>IFERROR(IF($A76&gt;0,VLOOKUP($A76,Tabla75[#All],2,FALSE),""),"LA INSTITUCIÓN NO SE ENCUENTRA EN EL RFIETP, INGRESE UN CUE CORRECTO")</f>
        <v/>
      </c>
      <c r="D76" s="56" t="str">
        <f>IFERROR(IF($A76&gt;0,VLOOKUP($A76,Tabla75[#All],3,FALSE),""),"LA INSTITUCIÓN NO SE ENCUENTRA EN EL RFIETP, INGRESE UN CUE CORRECTO")</f>
        <v/>
      </c>
      <c r="E76" s="56" t="str">
        <f>IFERROR(IF($A76&gt;0,VLOOKUP($A76,Tabla75[#All],4,FALSE),""),"LA INSTITUCIÓN NO SE ENCUENTRA EN EL RFIETP, INGRESE UN CUE CORRECTO")</f>
        <v/>
      </c>
      <c r="F76" s="40"/>
      <c r="G76" s="41"/>
      <c r="H76" s="41"/>
      <c r="I76" s="42"/>
      <c r="J76" s="54"/>
      <c r="K76" s="40"/>
      <c r="L76" s="41"/>
      <c r="M76" s="43"/>
      <c r="N76" s="44">
        <f t="shared" si="1"/>
        <v>0</v>
      </c>
      <c r="O76" s="40"/>
      <c r="P76" s="45"/>
      <c r="Q76" s="51"/>
      <c r="R76" s="51"/>
    </row>
    <row r="77" spans="1:18" ht="39.75" customHeight="1" x14ac:dyDescent="0.2">
      <c r="A77" s="84"/>
      <c r="B77" s="56" t="str">
        <f>IFERROR(IF($A77&gt;0,VLOOKUP($A77,Tabla75[#All],5,FALSE),""),"LA INSTITUCIÓN NO SE ENCUENTRA EN EL RFIETP, INGRESE UN CUE CORRECTO")</f>
        <v/>
      </c>
      <c r="C77" s="56" t="str">
        <f>IFERROR(IF($A77&gt;0,VLOOKUP($A77,Tabla75[#All],2,FALSE),""),"LA INSTITUCIÓN NO SE ENCUENTRA EN EL RFIETP, INGRESE UN CUE CORRECTO")</f>
        <v/>
      </c>
      <c r="D77" s="56" t="str">
        <f>IFERROR(IF($A77&gt;0,VLOOKUP($A77,Tabla75[#All],3,FALSE),""),"LA INSTITUCIÓN NO SE ENCUENTRA EN EL RFIETP, INGRESE UN CUE CORRECTO")</f>
        <v/>
      </c>
      <c r="E77" s="56" t="str">
        <f>IFERROR(IF($A77&gt;0,VLOOKUP($A77,Tabla75[#All],4,FALSE),""),"LA INSTITUCIÓN NO SE ENCUENTRA EN EL RFIETP, INGRESE UN CUE CORRECTO")</f>
        <v/>
      </c>
      <c r="F77" s="40"/>
      <c r="G77" s="41"/>
      <c r="H77" s="41"/>
      <c r="I77" s="42"/>
      <c r="J77" s="54"/>
      <c r="K77" s="40"/>
      <c r="L77" s="41"/>
      <c r="M77" s="43"/>
      <c r="N77" s="44">
        <f t="shared" si="1"/>
        <v>0</v>
      </c>
      <c r="O77" s="40"/>
      <c r="P77" s="45"/>
      <c r="Q77" s="51"/>
      <c r="R77" s="51"/>
    </row>
    <row r="78" spans="1:18" ht="39.75" customHeight="1" x14ac:dyDescent="0.2">
      <c r="A78" s="84"/>
      <c r="B78" s="56" t="str">
        <f>IFERROR(IF($A78&gt;0,VLOOKUP($A78,Tabla75[#All],5,FALSE),""),"LA INSTITUCIÓN NO SE ENCUENTRA EN EL RFIETP, INGRESE UN CUE CORRECTO")</f>
        <v/>
      </c>
      <c r="C78" s="56" t="str">
        <f>IFERROR(IF($A78&gt;0,VLOOKUP($A78,Tabla75[#All],2,FALSE),""),"LA INSTITUCIÓN NO SE ENCUENTRA EN EL RFIETP, INGRESE UN CUE CORRECTO")</f>
        <v/>
      </c>
      <c r="D78" s="56" t="str">
        <f>IFERROR(IF($A78&gt;0,VLOOKUP($A78,Tabla75[#All],3,FALSE),""),"LA INSTITUCIÓN NO SE ENCUENTRA EN EL RFIETP, INGRESE UN CUE CORRECTO")</f>
        <v/>
      </c>
      <c r="E78" s="56" t="str">
        <f>IFERROR(IF($A78&gt;0,VLOOKUP($A78,Tabla75[#All],4,FALSE),""),"LA INSTITUCIÓN NO SE ENCUENTRA EN EL RFIETP, INGRESE UN CUE CORRECTO")</f>
        <v/>
      </c>
      <c r="F78" s="40"/>
      <c r="G78" s="41"/>
      <c r="H78" s="41"/>
      <c r="I78" s="42"/>
      <c r="J78" s="54"/>
      <c r="K78" s="40"/>
      <c r="L78" s="41"/>
      <c r="M78" s="43"/>
      <c r="N78" s="44">
        <f t="shared" si="1"/>
        <v>0</v>
      </c>
      <c r="O78" s="40"/>
      <c r="P78" s="45"/>
      <c r="Q78" s="51"/>
      <c r="R78" s="51"/>
    </row>
    <row r="79" spans="1:18" ht="39.75" customHeight="1" x14ac:dyDescent="0.2">
      <c r="A79" s="84"/>
      <c r="B79" s="56" t="str">
        <f>IFERROR(IF($A79&gt;0,VLOOKUP($A79,Tabla75[#All],5,FALSE),""),"LA INSTITUCIÓN NO SE ENCUENTRA EN EL RFIETP, INGRESE UN CUE CORRECTO")</f>
        <v/>
      </c>
      <c r="C79" s="56" t="str">
        <f>IFERROR(IF($A79&gt;0,VLOOKUP($A79,Tabla75[#All],2,FALSE),""),"LA INSTITUCIÓN NO SE ENCUENTRA EN EL RFIETP, INGRESE UN CUE CORRECTO")</f>
        <v/>
      </c>
      <c r="D79" s="56" t="str">
        <f>IFERROR(IF($A79&gt;0,VLOOKUP($A79,Tabla75[#All],3,FALSE),""),"LA INSTITUCIÓN NO SE ENCUENTRA EN EL RFIETP, INGRESE UN CUE CORRECTO")</f>
        <v/>
      </c>
      <c r="E79" s="56" t="str">
        <f>IFERROR(IF($A79&gt;0,VLOOKUP($A79,Tabla75[#All],4,FALSE),""),"LA INSTITUCIÓN NO SE ENCUENTRA EN EL RFIETP, INGRESE UN CUE CORRECTO")</f>
        <v/>
      </c>
      <c r="F79" s="40"/>
      <c r="G79" s="41"/>
      <c r="H79" s="41"/>
      <c r="I79" s="42"/>
      <c r="J79" s="54"/>
      <c r="K79" s="40"/>
      <c r="L79" s="41"/>
      <c r="M79" s="43"/>
      <c r="N79" s="44">
        <f t="shared" si="1"/>
        <v>0</v>
      </c>
      <c r="O79" s="40"/>
      <c r="P79" s="45"/>
      <c r="Q79" s="51"/>
      <c r="R79" s="51"/>
    </row>
    <row r="80" spans="1:18" ht="39.75" customHeight="1" x14ac:dyDescent="0.2">
      <c r="A80" s="84"/>
      <c r="B80" s="56" t="str">
        <f>IFERROR(IF($A80&gt;0,VLOOKUP($A80,Tabla75[#All],5,FALSE),""),"LA INSTITUCIÓN NO SE ENCUENTRA EN EL RFIETP, INGRESE UN CUE CORRECTO")</f>
        <v/>
      </c>
      <c r="C80" s="56" t="str">
        <f>IFERROR(IF($A80&gt;0,VLOOKUP($A80,Tabla75[#All],2,FALSE),""),"LA INSTITUCIÓN NO SE ENCUENTRA EN EL RFIETP, INGRESE UN CUE CORRECTO")</f>
        <v/>
      </c>
      <c r="D80" s="56" t="str">
        <f>IFERROR(IF($A80&gt;0,VLOOKUP($A80,Tabla75[#All],3,FALSE),""),"LA INSTITUCIÓN NO SE ENCUENTRA EN EL RFIETP, INGRESE UN CUE CORRECTO")</f>
        <v/>
      </c>
      <c r="E80" s="56" t="str">
        <f>IFERROR(IF($A80&gt;0,VLOOKUP($A80,Tabla75[#All],4,FALSE),""),"LA INSTITUCIÓN NO SE ENCUENTRA EN EL RFIETP, INGRESE UN CUE CORRECTO")</f>
        <v/>
      </c>
      <c r="F80" s="40"/>
      <c r="G80" s="41"/>
      <c r="H80" s="41"/>
      <c r="I80" s="42"/>
      <c r="J80" s="54"/>
      <c r="K80" s="40"/>
      <c r="L80" s="41"/>
      <c r="M80" s="43"/>
      <c r="N80" s="44">
        <f t="shared" si="1"/>
        <v>0</v>
      </c>
      <c r="O80" s="40"/>
      <c r="P80" s="45"/>
      <c r="Q80" s="51"/>
      <c r="R80" s="51"/>
    </row>
    <row r="81" spans="1:18" ht="39.75" customHeight="1" x14ac:dyDescent="0.2">
      <c r="A81" s="84"/>
      <c r="B81" s="56" t="str">
        <f>IFERROR(IF($A81&gt;0,VLOOKUP($A81,Tabla75[#All],5,FALSE),""),"LA INSTITUCIÓN NO SE ENCUENTRA EN EL RFIETP, INGRESE UN CUE CORRECTO")</f>
        <v/>
      </c>
      <c r="C81" s="56" t="str">
        <f>IFERROR(IF($A81&gt;0,VLOOKUP($A81,Tabla75[#All],2,FALSE),""),"LA INSTITUCIÓN NO SE ENCUENTRA EN EL RFIETP, INGRESE UN CUE CORRECTO")</f>
        <v/>
      </c>
      <c r="D81" s="56" t="str">
        <f>IFERROR(IF($A81&gt;0,VLOOKUP($A81,Tabla75[#All],3,FALSE),""),"LA INSTITUCIÓN NO SE ENCUENTRA EN EL RFIETP, INGRESE UN CUE CORRECTO")</f>
        <v/>
      </c>
      <c r="E81" s="56" t="str">
        <f>IFERROR(IF($A81&gt;0,VLOOKUP($A81,Tabla75[#All],4,FALSE),""),"LA INSTITUCIÓN NO SE ENCUENTRA EN EL RFIETP, INGRESE UN CUE CORRECTO")</f>
        <v/>
      </c>
      <c r="F81" s="40"/>
      <c r="G81" s="41"/>
      <c r="H81" s="41"/>
      <c r="I81" s="42"/>
      <c r="J81" s="54"/>
      <c r="K81" s="40"/>
      <c r="L81" s="41"/>
      <c r="M81" s="43"/>
      <c r="N81" s="44">
        <f t="shared" si="1"/>
        <v>0</v>
      </c>
      <c r="O81" s="40"/>
      <c r="P81" s="45"/>
      <c r="Q81" s="51"/>
      <c r="R81" s="51"/>
    </row>
    <row r="82" spans="1:18" ht="39.75" customHeight="1" x14ac:dyDescent="0.2">
      <c r="A82" s="84"/>
      <c r="B82" s="56" t="str">
        <f>IFERROR(IF($A82&gt;0,VLOOKUP($A82,Tabla75[#All],5,FALSE),""),"LA INSTITUCIÓN NO SE ENCUENTRA EN EL RFIETP, INGRESE UN CUE CORRECTO")</f>
        <v/>
      </c>
      <c r="C82" s="56" t="str">
        <f>IFERROR(IF($A82&gt;0,VLOOKUP($A82,Tabla75[#All],2,FALSE),""),"LA INSTITUCIÓN NO SE ENCUENTRA EN EL RFIETP, INGRESE UN CUE CORRECTO")</f>
        <v/>
      </c>
      <c r="D82" s="56" t="str">
        <f>IFERROR(IF($A82&gt;0,VLOOKUP($A82,Tabla75[#All],3,FALSE),""),"LA INSTITUCIÓN NO SE ENCUENTRA EN EL RFIETP, INGRESE UN CUE CORRECTO")</f>
        <v/>
      </c>
      <c r="E82" s="56" t="str">
        <f>IFERROR(IF($A82&gt;0,VLOOKUP($A82,Tabla75[#All],4,FALSE),""),"LA INSTITUCIÓN NO SE ENCUENTRA EN EL RFIETP, INGRESE UN CUE CORRECTO")</f>
        <v/>
      </c>
      <c r="F82" s="40"/>
      <c r="G82" s="41"/>
      <c r="H82" s="41"/>
      <c r="I82" s="42"/>
      <c r="J82" s="54"/>
      <c r="K82" s="40"/>
      <c r="L82" s="41"/>
      <c r="M82" s="43"/>
      <c r="N82" s="44">
        <f t="shared" si="1"/>
        <v>0</v>
      </c>
      <c r="O82" s="40"/>
      <c r="P82" s="45"/>
      <c r="Q82" s="51"/>
      <c r="R82" s="51"/>
    </row>
    <row r="83" spans="1:18" ht="39.75" customHeight="1" x14ac:dyDescent="0.2">
      <c r="A83" s="84"/>
      <c r="B83" s="56" t="str">
        <f>IFERROR(IF($A83&gt;0,VLOOKUP($A83,Tabla75[#All],5,FALSE),""),"LA INSTITUCIÓN NO SE ENCUENTRA EN EL RFIETP, INGRESE UN CUE CORRECTO")</f>
        <v/>
      </c>
      <c r="C83" s="56" t="str">
        <f>IFERROR(IF($A83&gt;0,VLOOKUP($A83,Tabla75[#All],2,FALSE),""),"LA INSTITUCIÓN NO SE ENCUENTRA EN EL RFIETP, INGRESE UN CUE CORRECTO")</f>
        <v/>
      </c>
      <c r="D83" s="56" t="str">
        <f>IFERROR(IF($A83&gt;0,VLOOKUP($A83,Tabla75[#All],3,FALSE),""),"LA INSTITUCIÓN NO SE ENCUENTRA EN EL RFIETP, INGRESE UN CUE CORRECTO")</f>
        <v/>
      </c>
      <c r="E83" s="56" t="str">
        <f>IFERROR(IF($A83&gt;0,VLOOKUP($A83,Tabla75[#All],4,FALSE),""),"LA INSTITUCIÓN NO SE ENCUENTRA EN EL RFIETP, INGRESE UN CUE CORRECTO")</f>
        <v/>
      </c>
      <c r="F83" s="40"/>
      <c r="G83" s="41"/>
      <c r="H83" s="41"/>
      <c r="I83" s="42"/>
      <c r="J83" s="54"/>
      <c r="K83" s="40"/>
      <c r="L83" s="41"/>
      <c r="M83" s="43"/>
      <c r="N83" s="44">
        <f t="shared" si="1"/>
        <v>0</v>
      </c>
      <c r="O83" s="40"/>
      <c r="P83" s="45"/>
      <c r="Q83" s="51"/>
      <c r="R83" s="51"/>
    </row>
    <row r="84" spans="1:18" ht="39.75" customHeight="1" x14ac:dyDescent="0.2">
      <c r="A84" s="84"/>
      <c r="B84" s="56" t="str">
        <f>IFERROR(IF($A84&gt;0,VLOOKUP($A84,Tabla75[#All],5,FALSE),""),"LA INSTITUCIÓN NO SE ENCUENTRA EN EL RFIETP, INGRESE UN CUE CORRECTO")</f>
        <v/>
      </c>
      <c r="C84" s="56" t="str">
        <f>IFERROR(IF($A84&gt;0,VLOOKUP($A84,Tabla75[#All],2,FALSE),""),"LA INSTITUCIÓN NO SE ENCUENTRA EN EL RFIETP, INGRESE UN CUE CORRECTO")</f>
        <v/>
      </c>
      <c r="D84" s="56" t="str">
        <f>IFERROR(IF($A84&gt;0,VLOOKUP($A84,Tabla75[#All],3,FALSE),""),"LA INSTITUCIÓN NO SE ENCUENTRA EN EL RFIETP, INGRESE UN CUE CORRECTO")</f>
        <v/>
      </c>
      <c r="E84" s="56" t="str">
        <f>IFERROR(IF($A84&gt;0,VLOOKUP($A84,Tabla75[#All],4,FALSE),""),"LA INSTITUCIÓN NO SE ENCUENTRA EN EL RFIETP, INGRESE UN CUE CORRECTO")</f>
        <v/>
      </c>
      <c r="F84" s="40"/>
      <c r="G84" s="41"/>
      <c r="H84" s="41"/>
      <c r="I84" s="42"/>
      <c r="J84" s="54"/>
      <c r="K84" s="40"/>
      <c r="L84" s="41"/>
      <c r="M84" s="43"/>
      <c r="N84" s="44">
        <f t="shared" si="1"/>
        <v>0</v>
      </c>
      <c r="O84" s="40"/>
      <c r="P84" s="45"/>
      <c r="Q84" s="51"/>
      <c r="R84" s="51"/>
    </row>
    <row r="85" spans="1:18" ht="39.75" customHeight="1" x14ac:dyDescent="0.2">
      <c r="A85" s="84"/>
      <c r="B85" s="56" t="str">
        <f>IFERROR(IF($A85&gt;0,VLOOKUP($A85,Tabla75[#All],5,FALSE),""),"LA INSTITUCIÓN NO SE ENCUENTRA EN EL RFIETP, INGRESE UN CUE CORRECTO")</f>
        <v/>
      </c>
      <c r="C85" s="56" t="str">
        <f>IFERROR(IF($A85&gt;0,VLOOKUP($A85,Tabla75[#All],2,FALSE),""),"LA INSTITUCIÓN NO SE ENCUENTRA EN EL RFIETP, INGRESE UN CUE CORRECTO")</f>
        <v/>
      </c>
      <c r="D85" s="56" t="str">
        <f>IFERROR(IF($A85&gt;0,VLOOKUP($A85,Tabla75[#All],3,FALSE),""),"LA INSTITUCIÓN NO SE ENCUENTRA EN EL RFIETP, INGRESE UN CUE CORRECTO")</f>
        <v/>
      </c>
      <c r="E85" s="56" t="str">
        <f>IFERROR(IF($A85&gt;0,VLOOKUP($A85,Tabla75[#All],4,FALSE),""),"LA INSTITUCIÓN NO SE ENCUENTRA EN EL RFIETP, INGRESE UN CUE CORRECTO")</f>
        <v/>
      </c>
      <c r="F85" s="40"/>
      <c r="G85" s="41"/>
      <c r="H85" s="41"/>
      <c r="I85" s="42"/>
      <c r="J85" s="54"/>
      <c r="K85" s="40"/>
      <c r="L85" s="41"/>
      <c r="M85" s="43"/>
      <c r="N85" s="44">
        <f t="shared" si="1"/>
        <v>0</v>
      </c>
      <c r="O85" s="40"/>
      <c r="P85" s="45"/>
      <c r="Q85" s="51"/>
      <c r="R85" s="51"/>
    </row>
    <row r="86" spans="1:18" ht="39.75" customHeight="1" x14ac:dyDescent="0.2">
      <c r="A86" s="84"/>
      <c r="B86" s="56" t="str">
        <f>IFERROR(IF($A86&gt;0,VLOOKUP($A86,Tabla75[#All],5,FALSE),""),"LA INSTITUCIÓN NO SE ENCUENTRA EN EL RFIETP, INGRESE UN CUE CORRECTO")</f>
        <v/>
      </c>
      <c r="C86" s="56" t="str">
        <f>IFERROR(IF($A86&gt;0,VLOOKUP($A86,Tabla75[#All],2,FALSE),""),"LA INSTITUCIÓN NO SE ENCUENTRA EN EL RFIETP, INGRESE UN CUE CORRECTO")</f>
        <v/>
      </c>
      <c r="D86" s="56" t="str">
        <f>IFERROR(IF($A86&gt;0,VLOOKUP($A86,Tabla75[#All],3,FALSE),""),"LA INSTITUCIÓN NO SE ENCUENTRA EN EL RFIETP, INGRESE UN CUE CORRECTO")</f>
        <v/>
      </c>
      <c r="E86" s="56" t="str">
        <f>IFERROR(IF($A86&gt;0,VLOOKUP($A86,Tabla75[#All],4,FALSE),""),"LA INSTITUCIÓN NO SE ENCUENTRA EN EL RFIETP, INGRESE UN CUE CORRECTO")</f>
        <v/>
      </c>
      <c r="F86" s="40"/>
      <c r="G86" s="41"/>
      <c r="H86" s="41"/>
      <c r="I86" s="42"/>
      <c r="J86" s="54"/>
      <c r="K86" s="40"/>
      <c r="L86" s="41"/>
      <c r="M86" s="43"/>
      <c r="N86" s="44">
        <f t="shared" si="1"/>
        <v>0</v>
      </c>
      <c r="O86" s="40"/>
      <c r="P86" s="45"/>
      <c r="Q86" s="51"/>
      <c r="R86" s="51"/>
    </row>
    <row r="87" spans="1:18" ht="39.75" customHeight="1" x14ac:dyDescent="0.2">
      <c r="A87" s="84"/>
      <c r="B87" s="56" t="str">
        <f>IFERROR(IF($A87&gt;0,VLOOKUP($A87,Tabla75[#All],5,FALSE),""),"LA INSTITUCIÓN NO SE ENCUENTRA EN EL RFIETP, INGRESE UN CUE CORRECTO")</f>
        <v/>
      </c>
      <c r="C87" s="56" t="str">
        <f>IFERROR(IF($A87&gt;0,VLOOKUP($A87,Tabla75[#All],2,FALSE),""),"LA INSTITUCIÓN NO SE ENCUENTRA EN EL RFIETP, INGRESE UN CUE CORRECTO")</f>
        <v/>
      </c>
      <c r="D87" s="56" t="str">
        <f>IFERROR(IF($A87&gt;0,VLOOKUP($A87,Tabla75[#All],3,FALSE),""),"LA INSTITUCIÓN NO SE ENCUENTRA EN EL RFIETP, INGRESE UN CUE CORRECTO")</f>
        <v/>
      </c>
      <c r="E87" s="56" t="str">
        <f>IFERROR(IF($A87&gt;0,VLOOKUP($A87,Tabla75[#All],4,FALSE),""),"LA INSTITUCIÓN NO SE ENCUENTRA EN EL RFIETP, INGRESE UN CUE CORRECTO")</f>
        <v/>
      </c>
      <c r="F87" s="40"/>
      <c r="G87" s="41"/>
      <c r="H87" s="41"/>
      <c r="I87" s="42"/>
      <c r="J87" s="54"/>
      <c r="K87" s="40"/>
      <c r="L87" s="41"/>
      <c r="M87" s="43"/>
      <c r="N87" s="44">
        <f t="shared" si="1"/>
        <v>0</v>
      </c>
      <c r="O87" s="40"/>
      <c r="P87" s="45"/>
      <c r="Q87" s="51"/>
      <c r="R87" s="51"/>
    </row>
    <row r="88" spans="1:18" ht="39.75" customHeight="1" x14ac:dyDescent="0.2">
      <c r="A88" s="84"/>
      <c r="B88" s="56" t="str">
        <f>IFERROR(IF($A88&gt;0,VLOOKUP($A88,Tabla75[#All],5,FALSE),""),"LA INSTITUCIÓN NO SE ENCUENTRA EN EL RFIETP, INGRESE UN CUE CORRECTO")</f>
        <v/>
      </c>
      <c r="C88" s="56" t="str">
        <f>IFERROR(IF($A88&gt;0,VLOOKUP($A88,Tabla75[#All],2,FALSE),""),"LA INSTITUCIÓN NO SE ENCUENTRA EN EL RFIETP, INGRESE UN CUE CORRECTO")</f>
        <v/>
      </c>
      <c r="D88" s="56" t="str">
        <f>IFERROR(IF($A88&gt;0,VLOOKUP($A88,Tabla75[#All],3,FALSE),""),"LA INSTITUCIÓN NO SE ENCUENTRA EN EL RFIETP, INGRESE UN CUE CORRECTO")</f>
        <v/>
      </c>
      <c r="E88" s="56" t="str">
        <f>IFERROR(IF($A88&gt;0,VLOOKUP($A88,Tabla75[#All],4,FALSE),""),"LA INSTITUCIÓN NO SE ENCUENTRA EN EL RFIETP, INGRESE UN CUE CORRECTO")</f>
        <v/>
      </c>
      <c r="F88" s="40"/>
      <c r="G88" s="41"/>
      <c r="H88" s="41"/>
      <c r="I88" s="42"/>
      <c r="J88" s="54"/>
      <c r="K88" s="40"/>
      <c r="L88" s="41"/>
      <c r="M88" s="43"/>
      <c r="N88" s="44">
        <f t="shared" si="1"/>
        <v>0</v>
      </c>
      <c r="O88" s="40"/>
      <c r="P88" s="45"/>
      <c r="Q88" s="51"/>
      <c r="R88" s="51"/>
    </row>
    <row r="89" spans="1:18" ht="39.75" customHeight="1" x14ac:dyDescent="0.2">
      <c r="A89" s="84"/>
      <c r="B89" s="56" t="str">
        <f>IFERROR(IF($A89&gt;0,VLOOKUP($A89,Tabla75[#All],5,FALSE),""),"LA INSTITUCIÓN NO SE ENCUENTRA EN EL RFIETP, INGRESE UN CUE CORRECTO")</f>
        <v/>
      </c>
      <c r="C89" s="56" t="str">
        <f>IFERROR(IF($A89&gt;0,VLOOKUP($A89,Tabla75[#All],2,FALSE),""),"LA INSTITUCIÓN NO SE ENCUENTRA EN EL RFIETP, INGRESE UN CUE CORRECTO")</f>
        <v/>
      </c>
      <c r="D89" s="56" t="str">
        <f>IFERROR(IF($A89&gt;0,VLOOKUP($A89,Tabla75[#All],3,FALSE),""),"LA INSTITUCIÓN NO SE ENCUENTRA EN EL RFIETP, INGRESE UN CUE CORRECTO")</f>
        <v/>
      </c>
      <c r="E89" s="56" t="str">
        <f>IFERROR(IF($A89&gt;0,VLOOKUP($A89,Tabla75[#All],4,FALSE),""),"LA INSTITUCIÓN NO SE ENCUENTRA EN EL RFIETP, INGRESE UN CUE CORRECTO")</f>
        <v/>
      </c>
      <c r="F89" s="40"/>
      <c r="G89" s="41"/>
      <c r="H89" s="41"/>
      <c r="I89" s="42"/>
      <c r="J89" s="54"/>
      <c r="K89" s="40"/>
      <c r="L89" s="41"/>
      <c r="M89" s="43"/>
      <c r="N89" s="44">
        <f t="shared" si="1"/>
        <v>0</v>
      </c>
      <c r="O89" s="40"/>
      <c r="P89" s="45"/>
      <c r="Q89" s="51"/>
      <c r="R89" s="51"/>
    </row>
    <row r="90" spans="1:18" ht="39.75" customHeight="1" x14ac:dyDescent="0.2">
      <c r="A90" s="84"/>
      <c r="B90" s="56" t="str">
        <f>IFERROR(IF($A90&gt;0,VLOOKUP($A90,Tabla75[#All],5,FALSE),""),"LA INSTITUCIÓN NO SE ENCUENTRA EN EL RFIETP, INGRESE UN CUE CORRECTO")</f>
        <v/>
      </c>
      <c r="C90" s="56" t="str">
        <f>IFERROR(IF($A90&gt;0,VLOOKUP($A90,Tabla75[#All],2,FALSE),""),"LA INSTITUCIÓN NO SE ENCUENTRA EN EL RFIETP, INGRESE UN CUE CORRECTO")</f>
        <v/>
      </c>
      <c r="D90" s="56" t="str">
        <f>IFERROR(IF($A90&gt;0,VLOOKUP($A90,Tabla75[#All],3,FALSE),""),"LA INSTITUCIÓN NO SE ENCUENTRA EN EL RFIETP, INGRESE UN CUE CORRECTO")</f>
        <v/>
      </c>
      <c r="E90" s="56" t="str">
        <f>IFERROR(IF($A90&gt;0,VLOOKUP($A90,Tabla75[#All],4,FALSE),""),"LA INSTITUCIÓN NO SE ENCUENTRA EN EL RFIETP, INGRESE UN CUE CORRECTO")</f>
        <v/>
      </c>
      <c r="F90" s="40"/>
      <c r="G90" s="41"/>
      <c r="H90" s="41"/>
      <c r="I90" s="42"/>
      <c r="J90" s="54"/>
      <c r="K90" s="40"/>
      <c r="L90" s="41"/>
      <c r="M90" s="43"/>
      <c r="N90" s="44">
        <f t="shared" si="1"/>
        <v>0</v>
      </c>
      <c r="O90" s="40"/>
      <c r="P90" s="45"/>
      <c r="Q90" s="51"/>
      <c r="R90" s="51"/>
    </row>
    <row r="91" spans="1:18" ht="39.75" customHeight="1" x14ac:dyDescent="0.2">
      <c r="A91" s="84"/>
      <c r="B91" s="56" t="str">
        <f>IFERROR(IF($A91&gt;0,VLOOKUP($A91,Tabla75[#All],5,FALSE),""),"LA INSTITUCIÓN NO SE ENCUENTRA EN EL RFIETP, INGRESE UN CUE CORRECTO")</f>
        <v/>
      </c>
      <c r="C91" s="56" t="str">
        <f>IFERROR(IF($A91&gt;0,VLOOKUP($A91,Tabla75[#All],2,FALSE),""),"LA INSTITUCIÓN NO SE ENCUENTRA EN EL RFIETP, INGRESE UN CUE CORRECTO")</f>
        <v/>
      </c>
      <c r="D91" s="56" t="str">
        <f>IFERROR(IF($A91&gt;0,VLOOKUP($A91,Tabla75[#All],3,FALSE),""),"LA INSTITUCIÓN NO SE ENCUENTRA EN EL RFIETP, INGRESE UN CUE CORRECTO")</f>
        <v/>
      </c>
      <c r="E91" s="56" t="str">
        <f>IFERROR(IF($A91&gt;0,VLOOKUP($A91,Tabla75[#All],4,FALSE),""),"LA INSTITUCIÓN NO SE ENCUENTRA EN EL RFIETP, INGRESE UN CUE CORRECTO")</f>
        <v/>
      </c>
      <c r="F91" s="40"/>
      <c r="G91" s="41"/>
      <c r="H91" s="41"/>
      <c r="I91" s="42"/>
      <c r="J91" s="54"/>
      <c r="K91" s="40"/>
      <c r="L91" s="41"/>
      <c r="M91" s="43"/>
      <c r="N91" s="44">
        <f t="shared" si="1"/>
        <v>0</v>
      </c>
      <c r="O91" s="40"/>
      <c r="P91" s="45"/>
      <c r="Q91" s="51"/>
      <c r="R91" s="51"/>
    </row>
    <row r="92" spans="1:18" ht="39.75" customHeight="1" x14ac:dyDescent="0.2">
      <c r="A92" s="84"/>
      <c r="B92" s="56" t="str">
        <f>IFERROR(IF($A92&gt;0,VLOOKUP($A92,Tabla75[#All],5,FALSE),""),"LA INSTITUCIÓN NO SE ENCUENTRA EN EL RFIETP, INGRESE UN CUE CORRECTO")</f>
        <v/>
      </c>
      <c r="C92" s="56" t="str">
        <f>IFERROR(IF($A92&gt;0,VLOOKUP($A92,Tabla75[#All],2,FALSE),""),"LA INSTITUCIÓN NO SE ENCUENTRA EN EL RFIETP, INGRESE UN CUE CORRECTO")</f>
        <v/>
      </c>
      <c r="D92" s="56" t="str">
        <f>IFERROR(IF($A92&gt;0,VLOOKUP($A92,Tabla75[#All],3,FALSE),""),"LA INSTITUCIÓN NO SE ENCUENTRA EN EL RFIETP, INGRESE UN CUE CORRECTO")</f>
        <v/>
      </c>
      <c r="E92" s="56" t="str">
        <f>IFERROR(IF($A92&gt;0,VLOOKUP($A92,Tabla75[#All],4,FALSE),""),"LA INSTITUCIÓN NO SE ENCUENTRA EN EL RFIETP, INGRESE UN CUE CORRECTO")</f>
        <v/>
      </c>
      <c r="F92" s="40"/>
      <c r="G92" s="41"/>
      <c r="H92" s="41"/>
      <c r="I92" s="42"/>
      <c r="J92" s="54"/>
      <c r="K92" s="40"/>
      <c r="L92" s="41"/>
      <c r="M92" s="43"/>
      <c r="N92" s="44">
        <f t="shared" si="1"/>
        <v>0</v>
      </c>
      <c r="O92" s="40"/>
      <c r="P92" s="45"/>
      <c r="Q92" s="51"/>
      <c r="R92" s="51"/>
    </row>
    <row r="93" spans="1:18" ht="39.75" customHeight="1" x14ac:dyDescent="0.2">
      <c r="A93" s="84"/>
      <c r="B93" s="56" t="str">
        <f>IFERROR(IF($A93&gt;0,VLOOKUP($A93,Tabla75[#All],5,FALSE),""),"LA INSTITUCIÓN NO SE ENCUENTRA EN EL RFIETP, INGRESE UN CUE CORRECTO")</f>
        <v/>
      </c>
      <c r="C93" s="56" t="str">
        <f>IFERROR(IF($A93&gt;0,VLOOKUP($A93,Tabla75[#All],2,FALSE),""),"LA INSTITUCIÓN NO SE ENCUENTRA EN EL RFIETP, INGRESE UN CUE CORRECTO")</f>
        <v/>
      </c>
      <c r="D93" s="56" t="str">
        <f>IFERROR(IF($A93&gt;0,VLOOKUP($A93,Tabla75[#All],3,FALSE),""),"LA INSTITUCIÓN NO SE ENCUENTRA EN EL RFIETP, INGRESE UN CUE CORRECTO")</f>
        <v/>
      </c>
      <c r="E93" s="56" t="str">
        <f>IFERROR(IF($A93&gt;0,VLOOKUP($A93,Tabla75[#All],4,FALSE),""),"LA INSTITUCIÓN NO SE ENCUENTRA EN EL RFIETP, INGRESE UN CUE CORRECTO")</f>
        <v/>
      </c>
      <c r="F93" s="40"/>
      <c r="G93" s="41"/>
      <c r="H93" s="41"/>
      <c r="I93" s="42"/>
      <c r="J93" s="54"/>
      <c r="K93" s="40"/>
      <c r="L93" s="41"/>
      <c r="M93" s="43"/>
      <c r="N93" s="44">
        <f t="shared" si="1"/>
        <v>0</v>
      </c>
      <c r="O93" s="40"/>
      <c r="P93" s="45"/>
      <c r="Q93" s="51"/>
      <c r="R93" s="51"/>
    </row>
    <row r="94" spans="1:18" ht="39.75" customHeight="1" x14ac:dyDescent="0.2">
      <c r="A94" s="85"/>
      <c r="B94" s="56" t="str">
        <f>IFERROR(IF($A94&gt;0,VLOOKUP($A94,Tabla75[#All],5,FALSE),""),"LA INSTITUCIÓN NO SE ENCUENTRA EN EL RFIETP, INGRESE UN CUE CORRECTO")</f>
        <v/>
      </c>
      <c r="C94" s="56" t="str">
        <f>IFERROR(IF($A94&gt;0,VLOOKUP($A94,Tabla75[#All],2,FALSE),""),"LA INSTITUCIÓN NO SE ENCUENTRA EN EL RFIETP, INGRESE UN CUE CORRECTO")</f>
        <v/>
      </c>
      <c r="D94" s="56" t="str">
        <f>IFERROR(IF($A94&gt;0,VLOOKUP($A94,Tabla75[#All],3,FALSE),""),"LA INSTITUCIÓN NO SE ENCUENTRA EN EL RFIETP, INGRESE UN CUE CORRECTO")</f>
        <v/>
      </c>
      <c r="E94" s="56" t="str">
        <f>IFERROR(IF($A94&gt;0,VLOOKUP($A94,Tabla75[#All],4,FALSE),""),"LA INSTITUCIÓN NO SE ENCUENTRA EN EL RFIETP, INGRESE UN CUE CORRECTO")</f>
        <v/>
      </c>
      <c r="F94" s="40"/>
      <c r="G94" s="41"/>
      <c r="H94" s="41"/>
      <c r="I94" s="42"/>
      <c r="J94" s="54"/>
      <c r="K94" s="40"/>
      <c r="L94" s="41"/>
      <c r="M94" s="43"/>
      <c r="N94" s="44">
        <f t="shared" si="1"/>
        <v>0</v>
      </c>
      <c r="O94" s="40"/>
      <c r="P94" s="45"/>
      <c r="Q94" s="51"/>
      <c r="R94" s="51"/>
    </row>
    <row r="95" spans="1:18" ht="39.75" customHeight="1" x14ac:dyDescent="0.2">
      <c r="A95" s="85"/>
      <c r="B95" s="56" t="str">
        <f>IFERROR(IF($A95&gt;0,VLOOKUP($A95,Tabla75[#All],5,FALSE),""),"LA INSTITUCIÓN NO SE ENCUENTRA EN EL RFIETP, INGRESE UN CUE CORRECTO")</f>
        <v/>
      </c>
      <c r="C95" s="56" t="str">
        <f>IFERROR(IF($A95&gt;0,VLOOKUP($A95,Tabla75[#All],2,FALSE),""),"LA INSTITUCIÓN NO SE ENCUENTRA EN EL RFIETP, INGRESE UN CUE CORRECTO")</f>
        <v/>
      </c>
      <c r="D95" s="56" t="str">
        <f>IFERROR(IF($A95&gt;0,VLOOKUP($A95,Tabla75[#All],3,FALSE),""),"LA INSTITUCIÓN NO SE ENCUENTRA EN EL RFIETP, INGRESE UN CUE CORRECTO")</f>
        <v/>
      </c>
      <c r="E95" s="56" t="str">
        <f>IFERROR(IF($A95&gt;0,VLOOKUP($A95,Tabla75[#All],4,FALSE),""),"LA INSTITUCIÓN NO SE ENCUENTRA EN EL RFIETP, INGRESE UN CUE CORRECTO")</f>
        <v/>
      </c>
      <c r="F95" s="40"/>
      <c r="G95" s="41"/>
      <c r="H95" s="41"/>
      <c r="I95" s="42"/>
      <c r="J95" s="54"/>
      <c r="K95" s="40"/>
      <c r="L95" s="41"/>
      <c r="M95" s="43"/>
      <c r="N95" s="44">
        <f t="shared" si="1"/>
        <v>0</v>
      </c>
      <c r="O95" s="40"/>
      <c r="P95" s="45"/>
      <c r="Q95" s="51"/>
      <c r="R95" s="51"/>
    </row>
    <row r="96" spans="1:18" ht="39.75" customHeight="1" x14ac:dyDescent="0.2">
      <c r="A96" s="85"/>
      <c r="B96" s="56" t="str">
        <f>IFERROR(IF($A96&gt;0,VLOOKUP($A96,Tabla75[#All],5,FALSE),""),"LA INSTITUCIÓN NO SE ENCUENTRA EN EL RFIETP, INGRESE UN CUE CORRECTO")</f>
        <v/>
      </c>
      <c r="C96" s="56" t="str">
        <f>IFERROR(IF($A96&gt;0,VLOOKUP($A96,Tabla75[#All],2,FALSE),""),"LA INSTITUCIÓN NO SE ENCUENTRA EN EL RFIETP, INGRESE UN CUE CORRECTO")</f>
        <v/>
      </c>
      <c r="D96" s="56" t="str">
        <f>IFERROR(IF($A96&gt;0,VLOOKUP($A96,Tabla75[#All],3,FALSE),""),"LA INSTITUCIÓN NO SE ENCUENTRA EN EL RFIETP, INGRESE UN CUE CORRECTO")</f>
        <v/>
      </c>
      <c r="E96" s="56" t="str">
        <f>IFERROR(IF($A96&gt;0,VLOOKUP($A96,Tabla75[#All],4,FALSE),""),"LA INSTITUCIÓN NO SE ENCUENTRA EN EL RFIETP, INGRESE UN CUE CORRECTO")</f>
        <v/>
      </c>
      <c r="F96" s="40"/>
      <c r="G96" s="41"/>
      <c r="H96" s="41"/>
      <c r="I96" s="42"/>
      <c r="J96" s="54"/>
      <c r="K96" s="40"/>
      <c r="L96" s="41"/>
      <c r="M96" s="43"/>
      <c r="N96" s="44">
        <f t="shared" si="1"/>
        <v>0</v>
      </c>
      <c r="O96" s="40"/>
      <c r="P96" s="45"/>
      <c r="Q96" s="51"/>
      <c r="R96" s="51"/>
    </row>
    <row r="97" spans="1:18" ht="39.75" customHeight="1" x14ac:dyDescent="0.2">
      <c r="A97" s="85"/>
      <c r="B97" s="56" t="str">
        <f>IFERROR(IF($A97&gt;0,VLOOKUP($A97,Tabla75[#All],5,FALSE),""),"LA INSTITUCIÓN NO SE ENCUENTRA EN EL RFIETP, INGRESE UN CUE CORRECTO")</f>
        <v/>
      </c>
      <c r="C97" s="56" t="str">
        <f>IFERROR(IF($A97&gt;0,VLOOKUP($A97,Tabla75[#All],2,FALSE),""),"LA INSTITUCIÓN NO SE ENCUENTRA EN EL RFIETP, INGRESE UN CUE CORRECTO")</f>
        <v/>
      </c>
      <c r="D97" s="56" t="str">
        <f>IFERROR(IF($A97&gt;0,VLOOKUP($A97,Tabla75[#All],3,FALSE),""),"LA INSTITUCIÓN NO SE ENCUENTRA EN EL RFIETP, INGRESE UN CUE CORRECTO")</f>
        <v/>
      </c>
      <c r="E97" s="56" t="str">
        <f>IFERROR(IF($A97&gt;0,VLOOKUP($A97,Tabla75[#All],4,FALSE),""),"LA INSTITUCIÓN NO SE ENCUENTRA EN EL RFIETP, INGRESE UN CUE CORRECTO")</f>
        <v/>
      </c>
      <c r="F97" s="40"/>
      <c r="G97" s="41"/>
      <c r="H97" s="41"/>
      <c r="I97" s="42"/>
      <c r="J97" s="54"/>
      <c r="K97" s="40"/>
      <c r="L97" s="41"/>
      <c r="M97" s="43"/>
      <c r="N97" s="44">
        <f t="shared" si="1"/>
        <v>0</v>
      </c>
      <c r="O97" s="40"/>
      <c r="P97" s="45"/>
      <c r="Q97" s="51"/>
      <c r="R97" s="51"/>
    </row>
    <row r="98" spans="1:18" ht="39.75" customHeight="1" x14ac:dyDescent="0.2">
      <c r="A98" s="85"/>
      <c r="B98" s="56" t="str">
        <f>IFERROR(IF($A98&gt;0,VLOOKUP($A98,Tabla75[#All],5,FALSE),""),"LA INSTITUCIÓN NO SE ENCUENTRA EN EL RFIETP, INGRESE UN CUE CORRECTO")</f>
        <v/>
      </c>
      <c r="C98" s="56" t="str">
        <f>IFERROR(IF($A98&gt;0,VLOOKUP($A98,Tabla75[#All],2,FALSE),""),"LA INSTITUCIÓN NO SE ENCUENTRA EN EL RFIETP, INGRESE UN CUE CORRECTO")</f>
        <v/>
      </c>
      <c r="D98" s="56" t="str">
        <f>IFERROR(IF($A98&gt;0,VLOOKUP($A98,Tabla75[#All],3,FALSE),""),"LA INSTITUCIÓN NO SE ENCUENTRA EN EL RFIETP, INGRESE UN CUE CORRECTO")</f>
        <v/>
      </c>
      <c r="E98" s="56" t="str">
        <f>IFERROR(IF($A98&gt;0,VLOOKUP($A98,Tabla75[#All],4,FALSE),""),"LA INSTITUCIÓN NO SE ENCUENTRA EN EL RFIETP, INGRESE UN CUE CORRECTO")</f>
        <v/>
      </c>
      <c r="F98" s="40"/>
      <c r="G98" s="41"/>
      <c r="H98" s="41"/>
      <c r="I98" s="42"/>
      <c r="J98" s="54"/>
      <c r="K98" s="40"/>
      <c r="L98" s="41"/>
      <c r="M98" s="43"/>
      <c r="N98" s="44">
        <f t="shared" si="1"/>
        <v>0</v>
      </c>
      <c r="O98" s="40"/>
      <c r="P98" s="45"/>
      <c r="Q98" s="51"/>
      <c r="R98" s="51"/>
    </row>
    <row r="99" spans="1:18" ht="39.75" customHeight="1" x14ac:dyDescent="0.2">
      <c r="A99" s="85"/>
      <c r="B99" s="56" t="str">
        <f>IFERROR(IF($A99&gt;0,VLOOKUP($A99,Tabla75[#All],5,FALSE),""),"LA INSTITUCIÓN NO SE ENCUENTRA EN EL RFIETP, INGRESE UN CUE CORRECTO")</f>
        <v/>
      </c>
      <c r="C99" s="56" t="str">
        <f>IFERROR(IF($A99&gt;0,VLOOKUP($A99,Tabla75[#All],2,FALSE),""),"LA INSTITUCIÓN NO SE ENCUENTRA EN EL RFIETP, INGRESE UN CUE CORRECTO")</f>
        <v/>
      </c>
      <c r="D99" s="56" t="str">
        <f>IFERROR(IF($A99&gt;0,VLOOKUP($A99,Tabla75[#All],3,FALSE),""),"LA INSTITUCIÓN NO SE ENCUENTRA EN EL RFIETP, INGRESE UN CUE CORRECTO")</f>
        <v/>
      </c>
      <c r="E99" s="56" t="str">
        <f>IFERROR(IF($A99&gt;0,VLOOKUP($A99,Tabla75[#All],4,FALSE),""),"LA INSTITUCIÓN NO SE ENCUENTRA EN EL RFIETP, INGRESE UN CUE CORRECTO")</f>
        <v/>
      </c>
      <c r="F99" s="40"/>
      <c r="G99" s="41"/>
      <c r="H99" s="41"/>
      <c r="I99" s="42"/>
      <c r="J99" s="54"/>
      <c r="K99" s="40"/>
      <c r="L99" s="41"/>
      <c r="M99" s="43"/>
      <c r="N99" s="44">
        <f t="shared" si="1"/>
        <v>0</v>
      </c>
      <c r="O99" s="40"/>
      <c r="P99" s="45"/>
      <c r="Q99" s="51"/>
      <c r="R99" s="51"/>
    </row>
    <row r="100" spans="1:18" ht="39.75" customHeight="1" x14ac:dyDescent="0.2">
      <c r="A100" s="39"/>
      <c r="B100" s="56" t="str">
        <f>IFERROR(IF($A100&gt;0,VLOOKUP($A100,Tabla75[#All],5,FALSE),""),"LA INSTITUCIÓN NO SE ENCUENTRA EN EL RFIETP, INGRESE UN CUE CORRECTO")</f>
        <v/>
      </c>
      <c r="C100" s="56" t="str">
        <f>IFERROR(IF($A100&gt;0,VLOOKUP($A100,Tabla75[#All],2,FALSE),""),"LA INSTITUCIÓN NO SE ENCUENTRA EN EL RFIETP, INGRESE UN CUE CORRECTO")</f>
        <v/>
      </c>
      <c r="D100" s="56" t="str">
        <f>IFERROR(IF($A100&gt;0,VLOOKUP($A100,Tabla75[#All],3,FALSE),""),"LA INSTITUCIÓN NO SE ENCUENTRA EN EL RFIETP, INGRESE UN CUE CORRECTO")</f>
        <v/>
      </c>
      <c r="E100" s="56" t="str">
        <f>IFERROR(IF($A100&gt;0,VLOOKUP($A100,Tabla75[#All],4,FALSE),""),"LA INSTITUCIÓN NO SE ENCUENTRA EN EL RFIETP, INGRESE UN CUE CORRECTO")</f>
        <v/>
      </c>
      <c r="F100" s="40"/>
      <c r="G100" s="41"/>
      <c r="H100" s="41"/>
      <c r="I100" s="42"/>
      <c r="J100" s="54"/>
      <c r="K100" s="40"/>
      <c r="L100" s="41"/>
      <c r="M100" s="43"/>
      <c r="N100" s="44">
        <f t="shared" si="1"/>
        <v>0</v>
      </c>
      <c r="O100" s="40"/>
      <c r="P100" s="45"/>
      <c r="Q100" s="51"/>
      <c r="R100" s="51"/>
    </row>
    <row r="101" spans="1:18" ht="39.75" customHeight="1" x14ac:dyDescent="0.2">
      <c r="A101" s="39"/>
      <c r="B101" s="56" t="str">
        <f>IFERROR(IF($A101&gt;0,VLOOKUP($A101,Tabla75[#All],5,FALSE),""),"LA INSTITUCIÓN NO SE ENCUENTRA EN EL RFIETP, INGRESE UN CUE CORRECTO")</f>
        <v/>
      </c>
      <c r="C101" s="56" t="str">
        <f>IFERROR(IF($A101&gt;0,VLOOKUP($A101,Tabla75[#All],2,FALSE),""),"LA INSTITUCIÓN NO SE ENCUENTRA EN EL RFIETP, INGRESE UN CUE CORRECTO")</f>
        <v/>
      </c>
      <c r="D101" s="56" t="str">
        <f>IFERROR(IF($A101&gt;0,VLOOKUP($A101,Tabla75[#All],3,FALSE),""),"LA INSTITUCIÓN NO SE ENCUENTRA EN EL RFIETP, INGRESE UN CUE CORRECTO")</f>
        <v/>
      </c>
      <c r="E101" s="56" t="str">
        <f>IFERROR(IF($A101&gt;0,VLOOKUP($A101,Tabla75[#All],4,FALSE),""),"LA INSTITUCIÓN NO SE ENCUENTRA EN EL RFIETP, INGRESE UN CUE CORRECTO")</f>
        <v/>
      </c>
      <c r="F101" s="40"/>
      <c r="G101" s="41"/>
      <c r="H101" s="41"/>
      <c r="I101" s="42"/>
      <c r="J101" s="54"/>
      <c r="K101" s="40"/>
      <c r="L101" s="41"/>
      <c r="M101" s="43"/>
      <c r="N101" s="44">
        <f t="shared" si="1"/>
        <v>0</v>
      </c>
      <c r="O101" s="40"/>
      <c r="P101" s="45"/>
      <c r="Q101" s="51"/>
      <c r="R101" s="51"/>
    </row>
    <row r="102" spans="1:18" ht="39.75" customHeight="1" x14ac:dyDescent="0.2">
      <c r="A102" s="39"/>
      <c r="B102" s="56" t="str">
        <f>IFERROR(IF($A102&gt;0,VLOOKUP($A102,Tabla75[#All],5,FALSE),""),"LA INSTITUCIÓN NO SE ENCUENTRA EN EL RFIETP, INGRESE UN CUE CORRECTO")</f>
        <v/>
      </c>
      <c r="C102" s="56" t="str">
        <f>IFERROR(IF($A102&gt;0,VLOOKUP($A102,Tabla75[#All],2,FALSE),""),"LA INSTITUCIÓN NO SE ENCUENTRA EN EL RFIETP, INGRESE UN CUE CORRECTO")</f>
        <v/>
      </c>
      <c r="D102" s="56" t="str">
        <f>IFERROR(IF($A102&gt;0,VLOOKUP($A102,Tabla75[#All],3,FALSE),""),"LA INSTITUCIÓN NO SE ENCUENTRA EN EL RFIETP, INGRESE UN CUE CORRECTO")</f>
        <v/>
      </c>
      <c r="E102" s="56" t="str">
        <f>IFERROR(IF($A102&gt;0,VLOOKUP($A102,Tabla75[#All],4,FALSE),""),"LA INSTITUCIÓN NO SE ENCUENTRA EN EL RFIETP, INGRESE UN CUE CORRECTO")</f>
        <v/>
      </c>
      <c r="F102" s="40"/>
      <c r="G102" s="41"/>
      <c r="H102" s="41"/>
      <c r="I102" s="42"/>
      <c r="J102" s="54"/>
      <c r="K102" s="40"/>
      <c r="L102" s="41"/>
      <c r="M102" s="43"/>
      <c r="N102" s="44">
        <f t="shared" si="1"/>
        <v>0</v>
      </c>
      <c r="O102" s="40"/>
      <c r="P102" s="45"/>
      <c r="Q102" s="51"/>
      <c r="R102" s="51"/>
    </row>
    <row r="103" spans="1:18" ht="39.75" customHeight="1" x14ac:dyDescent="0.2">
      <c r="A103" s="39"/>
      <c r="B103" s="56" t="str">
        <f>IFERROR(IF($A103&gt;0,VLOOKUP($A103,Tabla75[#All],5,FALSE),""),"LA INSTITUCIÓN NO SE ENCUENTRA EN EL RFIETP, INGRESE UN CUE CORRECTO")</f>
        <v/>
      </c>
      <c r="C103" s="56" t="str">
        <f>IFERROR(IF($A103&gt;0,VLOOKUP($A103,Tabla75[#All],2,FALSE),""),"LA INSTITUCIÓN NO SE ENCUENTRA EN EL RFIETP, INGRESE UN CUE CORRECTO")</f>
        <v/>
      </c>
      <c r="D103" s="56" t="str">
        <f>IFERROR(IF($A103&gt;0,VLOOKUP($A103,Tabla75[#All],3,FALSE),""),"LA INSTITUCIÓN NO SE ENCUENTRA EN EL RFIETP, INGRESE UN CUE CORRECTO")</f>
        <v/>
      </c>
      <c r="E103" s="56" t="str">
        <f>IFERROR(IF($A103&gt;0,VLOOKUP($A103,Tabla75[#All],4,FALSE),""),"LA INSTITUCIÓN NO SE ENCUENTRA EN EL RFIETP, INGRESE UN CUE CORRECTO")</f>
        <v/>
      </c>
      <c r="F103" s="40"/>
      <c r="G103" s="41"/>
      <c r="H103" s="41"/>
      <c r="I103" s="42"/>
      <c r="J103" s="54"/>
      <c r="K103" s="40"/>
      <c r="L103" s="41"/>
      <c r="M103" s="43"/>
      <c r="N103" s="44">
        <f t="shared" si="1"/>
        <v>0</v>
      </c>
      <c r="O103" s="40"/>
      <c r="P103" s="45"/>
      <c r="Q103" s="51"/>
      <c r="R103" s="51"/>
    </row>
    <row r="104" spans="1:18" ht="39.75" customHeight="1" x14ac:dyDescent="0.2">
      <c r="A104" s="39"/>
      <c r="B104" s="56" t="str">
        <f>IFERROR(IF($A104&gt;0,VLOOKUP($A104,Tabla75[#All],5,FALSE),""),"LA INSTITUCIÓN NO SE ENCUENTRA EN EL RFIETP, INGRESE UN CUE CORRECTO")</f>
        <v/>
      </c>
      <c r="C104" s="56" t="str">
        <f>IFERROR(IF($A104&gt;0,VLOOKUP($A104,Tabla75[#All],2,FALSE),""),"LA INSTITUCIÓN NO SE ENCUENTRA EN EL RFIETP, INGRESE UN CUE CORRECTO")</f>
        <v/>
      </c>
      <c r="D104" s="56" t="str">
        <f>IFERROR(IF($A104&gt;0,VLOOKUP($A104,Tabla75[#All],3,FALSE),""),"LA INSTITUCIÓN NO SE ENCUENTRA EN EL RFIETP, INGRESE UN CUE CORRECTO")</f>
        <v/>
      </c>
      <c r="E104" s="56" t="str">
        <f>IFERROR(IF($A104&gt;0,VLOOKUP($A104,Tabla75[#All],4,FALSE),""),"LA INSTITUCIÓN NO SE ENCUENTRA EN EL RFIETP, INGRESE UN CUE CORRECTO")</f>
        <v/>
      </c>
      <c r="F104" s="40"/>
      <c r="G104" s="41"/>
      <c r="H104" s="41"/>
      <c r="I104" s="42"/>
      <c r="J104" s="54"/>
      <c r="K104" s="40"/>
      <c r="L104" s="41"/>
      <c r="M104" s="43"/>
      <c r="N104" s="44">
        <f t="shared" si="1"/>
        <v>0</v>
      </c>
      <c r="O104" s="40"/>
      <c r="P104" s="45"/>
      <c r="Q104" s="51"/>
      <c r="R104" s="51"/>
    </row>
    <row r="105" spans="1:18" ht="39.75" customHeight="1" x14ac:dyDescent="0.2">
      <c r="A105" s="39"/>
      <c r="B105" s="56" t="str">
        <f>IFERROR(IF($A105&gt;0,VLOOKUP($A105,Tabla75[#All],5,FALSE),""),"LA INSTITUCIÓN NO SE ENCUENTRA EN EL RFIETP, INGRESE UN CUE CORRECTO")</f>
        <v/>
      </c>
      <c r="C105" s="56" t="str">
        <f>IFERROR(IF($A105&gt;0,VLOOKUP($A105,Tabla75[#All],2,FALSE),""),"LA INSTITUCIÓN NO SE ENCUENTRA EN EL RFIETP, INGRESE UN CUE CORRECTO")</f>
        <v/>
      </c>
      <c r="D105" s="56" t="str">
        <f>IFERROR(IF($A105&gt;0,VLOOKUP($A105,Tabla75[#All],3,FALSE),""),"LA INSTITUCIÓN NO SE ENCUENTRA EN EL RFIETP, INGRESE UN CUE CORRECTO")</f>
        <v/>
      </c>
      <c r="E105" s="56" t="str">
        <f>IFERROR(IF($A105&gt;0,VLOOKUP($A105,Tabla75[#All],4,FALSE),""),"LA INSTITUCIÓN NO SE ENCUENTRA EN EL RFIETP, INGRESE UN CUE CORRECTO")</f>
        <v/>
      </c>
      <c r="F105" s="40"/>
      <c r="G105" s="41"/>
      <c r="H105" s="41"/>
      <c r="I105" s="42"/>
      <c r="J105" s="54"/>
      <c r="K105" s="40"/>
      <c r="L105" s="41"/>
      <c r="M105" s="43"/>
      <c r="N105" s="44">
        <f t="shared" si="1"/>
        <v>0</v>
      </c>
      <c r="O105" s="40"/>
      <c r="P105" s="45"/>
      <c r="Q105" s="51"/>
      <c r="R105" s="51"/>
    </row>
    <row r="106" spans="1:18" ht="39.75" customHeight="1" x14ac:dyDescent="0.2">
      <c r="A106" s="39"/>
      <c r="B106" s="56" t="str">
        <f>IFERROR(IF($A106&gt;0,VLOOKUP($A106,Tabla75[#All],5,FALSE),""),"LA INSTITUCIÓN NO SE ENCUENTRA EN EL RFIETP, INGRESE UN CUE CORRECTO")</f>
        <v/>
      </c>
      <c r="C106" s="56" t="str">
        <f>IFERROR(IF($A106&gt;0,VLOOKUP($A106,Tabla75[#All],2,FALSE),""),"LA INSTITUCIÓN NO SE ENCUENTRA EN EL RFIETP, INGRESE UN CUE CORRECTO")</f>
        <v/>
      </c>
      <c r="D106" s="56" t="str">
        <f>IFERROR(IF($A106&gt;0,VLOOKUP($A106,Tabla75[#All],3,FALSE),""),"LA INSTITUCIÓN NO SE ENCUENTRA EN EL RFIETP, INGRESE UN CUE CORRECTO")</f>
        <v/>
      </c>
      <c r="E106" s="56" t="str">
        <f>IFERROR(IF($A106&gt;0,VLOOKUP($A106,Tabla75[#All],4,FALSE),""),"LA INSTITUCIÓN NO SE ENCUENTRA EN EL RFIETP, INGRESE UN CUE CORRECTO")</f>
        <v/>
      </c>
      <c r="F106" s="40"/>
      <c r="G106" s="41"/>
      <c r="H106" s="41"/>
      <c r="I106" s="42"/>
      <c r="J106" s="54"/>
      <c r="K106" s="40"/>
      <c r="L106" s="41"/>
      <c r="M106" s="43"/>
      <c r="N106" s="44">
        <f t="shared" si="1"/>
        <v>0</v>
      </c>
      <c r="O106" s="40"/>
      <c r="P106" s="45"/>
      <c r="Q106" s="51"/>
      <c r="R106" s="51"/>
    </row>
    <row r="107" spans="1:18" ht="39.75" customHeight="1" x14ac:dyDescent="0.2">
      <c r="A107" s="39"/>
      <c r="B107" s="56" t="str">
        <f>IFERROR(IF($A107&gt;0,VLOOKUP($A107,Tabla75[#All],5,FALSE),""),"LA INSTITUCIÓN NO SE ENCUENTRA EN EL RFIETP, INGRESE UN CUE CORRECTO")</f>
        <v/>
      </c>
      <c r="C107" s="56" t="str">
        <f>IFERROR(IF($A107&gt;0,VLOOKUP($A107,Tabla75[#All],2,FALSE),""),"LA INSTITUCIÓN NO SE ENCUENTRA EN EL RFIETP, INGRESE UN CUE CORRECTO")</f>
        <v/>
      </c>
      <c r="D107" s="56" t="str">
        <f>IFERROR(IF($A107&gt;0,VLOOKUP($A107,Tabla75[#All],3,FALSE),""),"LA INSTITUCIÓN NO SE ENCUENTRA EN EL RFIETP, INGRESE UN CUE CORRECTO")</f>
        <v/>
      </c>
      <c r="E107" s="56" t="str">
        <f>IFERROR(IF($A107&gt;0,VLOOKUP($A107,Tabla75[#All],4,FALSE),""),"LA INSTITUCIÓN NO SE ENCUENTRA EN EL RFIETP, INGRESE UN CUE CORRECTO")</f>
        <v/>
      </c>
      <c r="F107" s="40"/>
      <c r="G107" s="41"/>
      <c r="H107" s="41"/>
      <c r="I107" s="42"/>
      <c r="J107" s="54"/>
      <c r="K107" s="40"/>
      <c r="L107" s="41"/>
      <c r="M107" s="43"/>
      <c r="N107" s="44">
        <f t="shared" si="1"/>
        <v>0</v>
      </c>
      <c r="O107" s="40"/>
      <c r="P107" s="45"/>
      <c r="Q107" s="51"/>
      <c r="R107" s="51"/>
    </row>
    <row r="108" spans="1:18" ht="39.75" customHeight="1" x14ac:dyDescent="0.2">
      <c r="A108" s="39"/>
      <c r="B108" s="56" t="str">
        <f>IFERROR(IF($A108&gt;0,VLOOKUP($A108,Tabla75[#All],5,FALSE),""),"LA INSTITUCIÓN NO SE ENCUENTRA EN EL RFIETP, INGRESE UN CUE CORRECTO")</f>
        <v/>
      </c>
      <c r="C108" s="56" t="str">
        <f>IFERROR(IF($A108&gt;0,VLOOKUP($A108,Tabla75[#All],2,FALSE),""),"LA INSTITUCIÓN NO SE ENCUENTRA EN EL RFIETP, INGRESE UN CUE CORRECTO")</f>
        <v/>
      </c>
      <c r="D108" s="56" t="str">
        <f>IFERROR(IF($A108&gt;0,VLOOKUP($A108,Tabla75[#All],3,FALSE),""),"LA INSTITUCIÓN NO SE ENCUENTRA EN EL RFIETP, INGRESE UN CUE CORRECTO")</f>
        <v/>
      </c>
      <c r="E108" s="56" t="str">
        <f>IFERROR(IF($A108&gt;0,VLOOKUP($A108,Tabla75[#All],4,FALSE),""),"LA INSTITUCIÓN NO SE ENCUENTRA EN EL RFIETP, INGRESE UN CUE CORRECTO")</f>
        <v/>
      </c>
      <c r="F108" s="40"/>
      <c r="G108" s="41"/>
      <c r="H108" s="41"/>
      <c r="I108" s="42"/>
      <c r="J108" s="54"/>
      <c r="K108" s="40"/>
      <c r="L108" s="41"/>
      <c r="M108" s="43"/>
      <c r="N108" s="44">
        <f t="shared" si="1"/>
        <v>0</v>
      </c>
      <c r="O108" s="40"/>
      <c r="P108" s="45"/>
      <c r="Q108" s="51"/>
      <c r="R108" s="51"/>
    </row>
    <row r="109" spans="1:18" ht="39.75" customHeight="1" x14ac:dyDescent="0.2">
      <c r="A109" s="39"/>
      <c r="B109" s="56" t="str">
        <f>IFERROR(IF($A109&gt;0,VLOOKUP($A109,Tabla75[#All],5,FALSE),""),"LA INSTITUCIÓN NO SE ENCUENTRA EN EL RFIETP, INGRESE UN CUE CORRECTO")</f>
        <v/>
      </c>
      <c r="C109" s="56" t="str">
        <f>IFERROR(IF($A109&gt;0,VLOOKUP($A109,Tabla75[#All],2,FALSE),""),"LA INSTITUCIÓN NO SE ENCUENTRA EN EL RFIETP, INGRESE UN CUE CORRECTO")</f>
        <v/>
      </c>
      <c r="D109" s="56" t="str">
        <f>IFERROR(IF($A109&gt;0,VLOOKUP($A109,Tabla75[#All],3,FALSE),""),"LA INSTITUCIÓN NO SE ENCUENTRA EN EL RFIETP, INGRESE UN CUE CORRECTO")</f>
        <v/>
      </c>
      <c r="E109" s="56" t="str">
        <f>IFERROR(IF($A109&gt;0,VLOOKUP($A109,Tabla75[#All],4,FALSE),""),"LA INSTITUCIÓN NO SE ENCUENTRA EN EL RFIETP, INGRESE UN CUE CORRECTO")</f>
        <v/>
      </c>
      <c r="F109" s="40"/>
      <c r="G109" s="41"/>
      <c r="H109" s="41"/>
      <c r="I109" s="42"/>
      <c r="J109" s="54"/>
      <c r="K109" s="40"/>
      <c r="L109" s="41"/>
      <c r="M109" s="43"/>
      <c r="N109" s="44">
        <f t="shared" si="1"/>
        <v>0</v>
      </c>
      <c r="O109" s="40"/>
      <c r="P109" s="45"/>
      <c r="Q109" s="51"/>
      <c r="R109" s="51"/>
    </row>
    <row r="110" spans="1:18" ht="39.75" customHeight="1" x14ac:dyDescent="0.2">
      <c r="A110" s="39"/>
      <c r="B110" s="56" t="str">
        <f>IFERROR(IF($A110&gt;0,VLOOKUP($A110,Tabla75[#All],5,FALSE),""),"LA INSTITUCIÓN NO SE ENCUENTRA EN EL RFIETP, INGRESE UN CUE CORRECTO")</f>
        <v/>
      </c>
      <c r="C110" s="56" t="str">
        <f>IFERROR(IF($A110&gt;0,VLOOKUP($A110,Tabla75[#All],2,FALSE),""),"LA INSTITUCIÓN NO SE ENCUENTRA EN EL RFIETP, INGRESE UN CUE CORRECTO")</f>
        <v/>
      </c>
      <c r="D110" s="56" t="str">
        <f>IFERROR(IF($A110&gt;0,VLOOKUP($A110,Tabla75[#All],3,FALSE),""),"LA INSTITUCIÓN NO SE ENCUENTRA EN EL RFIETP, INGRESE UN CUE CORRECTO")</f>
        <v/>
      </c>
      <c r="E110" s="56" t="str">
        <f>IFERROR(IF($A110&gt;0,VLOOKUP($A110,Tabla75[#All],4,FALSE),""),"LA INSTITUCIÓN NO SE ENCUENTRA EN EL RFIETP, INGRESE UN CUE CORRECTO")</f>
        <v/>
      </c>
      <c r="F110" s="40"/>
      <c r="G110" s="41"/>
      <c r="H110" s="41"/>
      <c r="I110" s="42"/>
      <c r="J110" s="54"/>
      <c r="K110" s="40"/>
      <c r="L110" s="41"/>
      <c r="M110" s="43"/>
      <c r="N110" s="44">
        <f t="shared" si="1"/>
        <v>0</v>
      </c>
      <c r="O110" s="40"/>
      <c r="P110" s="45"/>
      <c r="Q110" s="51"/>
      <c r="R110" s="51"/>
    </row>
    <row r="111" spans="1:18" ht="39.75" customHeight="1" x14ac:dyDescent="0.2">
      <c r="A111" s="39"/>
      <c r="B111" s="56" t="str">
        <f>IFERROR(IF($A111&gt;0,VLOOKUP($A111,Tabla75[#All],5,FALSE),""),"LA INSTITUCIÓN NO SE ENCUENTRA EN EL RFIETP, INGRESE UN CUE CORRECTO")</f>
        <v/>
      </c>
      <c r="C111" s="56" t="str">
        <f>IFERROR(IF($A111&gt;0,VLOOKUP($A111,Tabla75[#All],2,FALSE),""),"LA INSTITUCIÓN NO SE ENCUENTRA EN EL RFIETP, INGRESE UN CUE CORRECTO")</f>
        <v/>
      </c>
      <c r="D111" s="56" t="str">
        <f>IFERROR(IF($A111&gt;0,VLOOKUP($A111,Tabla75[#All],3,FALSE),""),"LA INSTITUCIÓN NO SE ENCUENTRA EN EL RFIETP, INGRESE UN CUE CORRECTO")</f>
        <v/>
      </c>
      <c r="E111" s="56" t="str">
        <f>IFERROR(IF($A111&gt;0,VLOOKUP($A111,Tabla75[#All],4,FALSE),""),"LA INSTITUCIÓN NO SE ENCUENTRA EN EL RFIETP, INGRESE UN CUE CORRECTO")</f>
        <v/>
      </c>
      <c r="F111" s="40"/>
      <c r="G111" s="41"/>
      <c r="H111" s="41"/>
      <c r="I111" s="42"/>
      <c r="J111" s="54"/>
      <c r="K111" s="40"/>
      <c r="L111" s="41"/>
      <c r="M111" s="43"/>
      <c r="N111" s="44">
        <f t="shared" si="1"/>
        <v>0</v>
      </c>
      <c r="O111" s="40"/>
      <c r="P111" s="45"/>
      <c r="Q111" s="51"/>
      <c r="R111" s="51"/>
    </row>
    <row r="112" spans="1:18" ht="39.75" customHeight="1" x14ac:dyDescent="0.2">
      <c r="A112" s="39"/>
      <c r="B112" s="56" t="str">
        <f>IFERROR(IF($A112&gt;0,VLOOKUP($A112,Tabla75[#All],5,FALSE),""),"LA INSTITUCIÓN NO SE ENCUENTRA EN EL RFIETP, INGRESE UN CUE CORRECTO")</f>
        <v/>
      </c>
      <c r="C112" s="56" t="str">
        <f>IFERROR(IF($A112&gt;0,VLOOKUP($A112,Tabla75[#All],2,FALSE),""),"LA INSTITUCIÓN NO SE ENCUENTRA EN EL RFIETP, INGRESE UN CUE CORRECTO")</f>
        <v/>
      </c>
      <c r="D112" s="56" t="str">
        <f>IFERROR(IF($A112&gt;0,VLOOKUP($A112,Tabla75[#All],3,FALSE),""),"LA INSTITUCIÓN NO SE ENCUENTRA EN EL RFIETP, INGRESE UN CUE CORRECTO")</f>
        <v/>
      </c>
      <c r="E112" s="56" t="str">
        <f>IFERROR(IF($A112&gt;0,VLOOKUP($A112,Tabla75[#All],4,FALSE),""),"LA INSTITUCIÓN NO SE ENCUENTRA EN EL RFIETP, INGRESE UN CUE CORRECTO")</f>
        <v/>
      </c>
      <c r="F112" s="40"/>
      <c r="G112" s="41"/>
      <c r="H112" s="41"/>
      <c r="I112" s="42"/>
      <c r="J112" s="54"/>
      <c r="K112" s="40"/>
      <c r="L112" s="41"/>
      <c r="M112" s="43"/>
      <c r="N112" s="44">
        <f t="shared" si="1"/>
        <v>0</v>
      </c>
      <c r="O112" s="40"/>
      <c r="P112" s="45"/>
      <c r="Q112" s="51"/>
      <c r="R112" s="51"/>
    </row>
    <row r="113" spans="1:18" ht="39.75" customHeight="1" x14ac:dyDescent="0.2">
      <c r="A113" s="39"/>
      <c r="B113" s="56" t="str">
        <f>IFERROR(IF($A113&gt;0,VLOOKUP($A113,Tabla75[#All],5,FALSE),""),"LA INSTITUCIÓN NO SE ENCUENTRA EN EL RFIETP, INGRESE UN CUE CORRECTO")</f>
        <v/>
      </c>
      <c r="C113" s="56" t="str">
        <f>IFERROR(IF($A113&gt;0,VLOOKUP($A113,Tabla75[#All],2,FALSE),""),"LA INSTITUCIÓN NO SE ENCUENTRA EN EL RFIETP, INGRESE UN CUE CORRECTO")</f>
        <v/>
      </c>
      <c r="D113" s="56" t="str">
        <f>IFERROR(IF($A113&gt;0,VLOOKUP($A113,Tabla75[#All],3,FALSE),""),"LA INSTITUCIÓN NO SE ENCUENTRA EN EL RFIETP, INGRESE UN CUE CORRECTO")</f>
        <v/>
      </c>
      <c r="E113" s="56" t="str">
        <f>IFERROR(IF($A113&gt;0,VLOOKUP($A113,Tabla75[#All],4,FALSE),""),"LA INSTITUCIÓN NO SE ENCUENTRA EN EL RFIETP, INGRESE UN CUE CORRECTO")</f>
        <v/>
      </c>
      <c r="F113" s="40"/>
      <c r="G113" s="41"/>
      <c r="H113" s="41"/>
      <c r="I113" s="42"/>
      <c r="J113" s="54"/>
      <c r="K113" s="40"/>
      <c r="L113" s="41"/>
      <c r="M113" s="43"/>
      <c r="N113" s="44">
        <f t="shared" si="1"/>
        <v>0</v>
      </c>
      <c r="O113" s="40"/>
      <c r="P113" s="45"/>
      <c r="Q113" s="51"/>
      <c r="R113" s="51"/>
    </row>
    <row r="114" spans="1:18" ht="39.75" customHeight="1" x14ac:dyDescent="0.2">
      <c r="A114" s="39"/>
      <c r="B114" s="56" t="str">
        <f>IFERROR(IF($A114&gt;0,VLOOKUP($A114,Tabla75[#All],5,FALSE),""),"LA INSTITUCIÓN NO SE ENCUENTRA EN EL RFIETP, INGRESE UN CUE CORRECTO")</f>
        <v/>
      </c>
      <c r="C114" s="56" t="str">
        <f>IFERROR(IF($A114&gt;0,VLOOKUP($A114,Tabla75[#All],2,FALSE),""),"LA INSTITUCIÓN NO SE ENCUENTRA EN EL RFIETP, INGRESE UN CUE CORRECTO")</f>
        <v/>
      </c>
      <c r="D114" s="56" t="str">
        <f>IFERROR(IF($A114&gt;0,VLOOKUP($A114,Tabla75[#All],3,FALSE),""),"LA INSTITUCIÓN NO SE ENCUENTRA EN EL RFIETP, INGRESE UN CUE CORRECTO")</f>
        <v/>
      </c>
      <c r="E114" s="56" t="str">
        <f>IFERROR(IF($A114&gt;0,VLOOKUP($A114,Tabla75[#All],4,FALSE),""),"LA INSTITUCIÓN NO SE ENCUENTRA EN EL RFIETP, INGRESE UN CUE CORRECTO")</f>
        <v/>
      </c>
      <c r="F114" s="40"/>
      <c r="G114" s="41"/>
      <c r="H114" s="41"/>
      <c r="I114" s="42"/>
      <c r="J114" s="54"/>
      <c r="K114" s="40"/>
      <c r="L114" s="41"/>
      <c r="M114" s="43"/>
      <c r="N114" s="44">
        <f t="shared" si="1"/>
        <v>0</v>
      </c>
      <c r="O114" s="40"/>
      <c r="P114" s="45"/>
      <c r="Q114" s="51"/>
      <c r="R114" s="51"/>
    </row>
    <row r="115" spans="1:18" ht="39.75" customHeight="1" x14ac:dyDescent="0.2">
      <c r="A115" s="39"/>
      <c r="B115" s="56" t="str">
        <f>IFERROR(IF($A115&gt;0,VLOOKUP($A115,Tabla75[#All],5,FALSE),""),"LA INSTITUCIÓN NO SE ENCUENTRA EN EL RFIETP, INGRESE UN CUE CORRECTO")</f>
        <v/>
      </c>
      <c r="C115" s="56" t="str">
        <f>IFERROR(IF($A115&gt;0,VLOOKUP($A115,Tabla75[#All],2,FALSE),""),"LA INSTITUCIÓN NO SE ENCUENTRA EN EL RFIETP, INGRESE UN CUE CORRECTO")</f>
        <v/>
      </c>
      <c r="D115" s="56" t="str">
        <f>IFERROR(IF($A115&gt;0,VLOOKUP($A115,Tabla75[#All],3,FALSE),""),"LA INSTITUCIÓN NO SE ENCUENTRA EN EL RFIETP, INGRESE UN CUE CORRECTO")</f>
        <v/>
      </c>
      <c r="E115" s="56" t="str">
        <f>IFERROR(IF($A115&gt;0,VLOOKUP($A115,Tabla75[#All],4,FALSE),""),"LA INSTITUCIÓN NO SE ENCUENTRA EN EL RFIETP, INGRESE UN CUE CORRECTO")</f>
        <v/>
      </c>
      <c r="F115" s="40"/>
      <c r="G115" s="41"/>
      <c r="H115" s="41"/>
      <c r="I115" s="42"/>
      <c r="J115" s="54"/>
      <c r="K115" s="40"/>
      <c r="L115" s="41"/>
      <c r="M115" s="43"/>
      <c r="N115" s="44">
        <f t="shared" si="1"/>
        <v>0</v>
      </c>
      <c r="O115" s="40"/>
      <c r="P115" s="45"/>
      <c r="Q115" s="51"/>
      <c r="R115" s="51"/>
    </row>
    <row r="116" spans="1:18" ht="39.75" customHeight="1" x14ac:dyDescent="0.2">
      <c r="A116" s="39"/>
      <c r="B116" s="56" t="str">
        <f>IFERROR(IF($A116&gt;0,VLOOKUP($A116,Tabla75[#All],5,FALSE),""),"LA INSTITUCIÓN NO SE ENCUENTRA EN EL RFIETP, INGRESE UN CUE CORRECTO")</f>
        <v/>
      </c>
      <c r="C116" s="56" t="str">
        <f>IFERROR(IF($A116&gt;0,VLOOKUP($A116,Tabla75[#All],2,FALSE),""),"LA INSTITUCIÓN NO SE ENCUENTRA EN EL RFIETP, INGRESE UN CUE CORRECTO")</f>
        <v/>
      </c>
      <c r="D116" s="56" t="str">
        <f>IFERROR(IF($A116&gt;0,VLOOKUP($A116,Tabla75[#All],3,FALSE),""),"LA INSTITUCIÓN NO SE ENCUENTRA EN EL RFIETP, INGRESE UN CUE CORRECTO")</f>
        <v/>
      </c>
      <c r="E116" s="56" t="str">
        <f>IFERROR(IF($A116&gt;0,VLOOKUP($A116,Tabla75[#All],4,FALSE),""),"LA INSTITUCIÓN NO SE ENCUENTRA EN EL RFIETP, INGRESE UN CUE CORRECTO")</f>
        <v/>
      </c>
      <c r="F116" s="40"/>
      <c r="G116" s="41"/>
      <c r="H116" s="41"/>
      <c r="I116" s="42"/>
      <c r="J116" s="54"/>
      <c r="K116" s="40"/>
      <c r="L116" s="41"/>
      <c r="M116" s="43"/>
      <c r="N116" s="44">
        <f t="shared" si="1"/>
        <v>0</v>
      </c>
      <c r="O116" s="40"/>
      <c r="P116" s="45"/>
      <c r="Q116" s="51"/>
      <c r="R116" s="51"/>
    </row>
    <row r="117" spans="1:18" ht="39.75" customHeight="1" x14ac:dyDescent="0.2">
      <c r="A117" s="39"/>
      <c r="B117" s="56" t="str">
        <f>IFERROR(IF($A117&gt;0,VLOOKUP($A117,Tabla75[#All],5,FALSE),""),"LA INSTITUCIÓN NO SE ENCUENTRA EN EL RFIETP, INGRESE UN CUE CORRECTO")</f>
        <v/>
      </c>
      <c r="C117" s="56" t="str">
        <f>IFERROR(IF($A117&gt;0,VLOOKUP($A117,Tabla75[#All],2,FALSE),""),"LA INSTITUCIÓN NO SE ENCUENTRA EN EL RFIETP, INGRESE UN CUE CORRECTO")</f>
        <v/>
      </c>
      <c r="D117" s="56" t="str">
        <f>IFERROR(IF($A117&gt;0,VLOOKUP($A117,Tabla75[#All],3,FALSE),""),"LA INSTITUCIÓN NO SE ENCUENTRA EN EL RFIETP, INGRESE UN CUE CORRECTO")</f>
        <v/>
      </c>
      <c r="E117" s="56" t="str">
        <f>IFERROR(IF($A117&gt;0,VLOOKUP($A117,Tabla75[#All],4,FALSE),""),"LA INSTITUCIÓN NO SE ENCUENTRA EN EL RFIETP, INGRESE UN CUE CORRECTO")</f>
        <v/>
      </c>
      <c r="F117" s="40"/>
      <c r="G117" s="41"/>
      <c r="H117" s="41"/>
      <c r="I117" s="42"/>
      <c r="J117" s="54"/>
      <c r="K117" s="40"/>
      <c r="L117" s="41"/>
      <c r="M117" s="43"/>
      <c r="N117" s="44">
        <f t="shared" si="1"/>
        <v>0</v>
      </c>
      <c r="O117" s="40"/>
      <c r="P117" s="45"/>
      <c r="Q117" s="51"/>
      <c r="R117" s="51"/>
    </row>
    <row r="118" spans="1:18" ht="39.75" customHeight="1" x14ac:dyDescent="0.2">
      <c r="A118" s="39"/>
      <c r="B118" s="56" t="str">
        <f>IFERROR(IF($A118&gt;0,VLOOKUP($A118,Tabla75[#All],5,FALSE),""),"LA INSTITUCIÓN NO SE ENCUENTRA EN EL RFIETP, INGRESE UN CUE CORRECTO")</f>
        <v/>
      </c>
      <c r="C118" s="56" t="str">
        <f>IFERROR(IF($A118&gt;0,VLOOKUP($A118,Tabla75[#All],2,FALSE),""),"LA INSTITUCIÓN NO SE ENCUENTRA EN EL RFIETP, INGRESE UN CUE CORRECTO")</f>
        <v/>
      </c>
      <c r="D118" s="56" t="str">
        <f>IFERROR(IF($A118&gt;0,VLOOKUP($A118,Tabla75[#All],3,FALSE),""),"LA INSTITUCIÓN NO SE ENCUENTRA EN EL RFIETP, INGRESE UN CUE CORRECTO")</f>
        <v/>
      </c>
      <c r="E118" s="56" t="str">
        <f>IFERROR(IF($A118&gt;0,VLOOKUP($A118,Tabla75[#All],4,FALSE),""),"LA INSTITUCIÓN NO SE ENCUENTRA EN EL RFIETP, INGRESE UN CUE CORRECTO")</f>
        <v/>
      </c>
      <c r="F118" s="40"/>
      <c r="G118" s="41"/>
      <c r="H118" s="41"/>
      <c r="I118" s="42"/>
      <c r="J118" s="54"/>
      <c r="K118" s="40"/>
      <c r="L118" s="41"/>
      <c r="M118" s="43"/>
      <c r="N118" s="44">
        <f t="shared" si="1"/>
        <v>0</v>
      </c>
      <c r="O118" s="40"/>
      <c r="P118" s="45"/>
      <c r="Q118" s="51"/>
      <c r="R118" s="51"/>
    </row>
    <row r="119" spans="1:18" ht="39.75" customHeight="1" x14ac:dyDescent="0.2">
      <c r="A119" s="39"/>
      <c r="B119" s="56" t="str">
        <f>IFERROR(IF($A119&gt;0,VLOOKUP($A119,Tabla75[#All],5,FALSE),""),"LA INSTITUCIÓN NO SE ENCUENTRA EN EL RFIETP, INGRESE UN CUE CORRECTO")</f>
        <v/>
      </c>
      <c r="C119" s="56" t="str">
        <f>IFERROR(IF($A119&gt;0,VLOOKUP($A119,Tabla75[#All],2,FALSE),""),"LA INSTITUCIÓN NO SE ENCUENTRA EN EL RFIETP, INGRESE UN CUE CORRECTO")</f>
        <v/>
      </c>
      <c r="D119" s="56" t="str">
        <f>IFERROR(IF($A119&gt;0,VLOOKUP($A119,Tabla75[#All],3,FALSE),""),"LA INSTITUCIÓN NO SE ENCUENTRA EN EL RFIETP, INGRESE UN CUE CORRECTO")</f>
        <v/>
      </c>
      <c r="E119" s="56" t="str">
        <f>IFERROR(IF($A119&gt;0,VLOOKUP($A119,Tabla75[#All],4,FALSE),""),"LA INSTITUCIÓN NO SE ENCUENTRA EN EL RFIETP, INGRESE UN CUE CORRECTO")</f>
        <v/>
      </c>
      <c r="F119" s="40"/>
      <c r="G119" s="41"/>
      <c r="H119" s="41"/>
      <c r="I119" s="42"/>
      <c r="J119" s="54"/>
      <c r="K119" s="40"/>
      <c r="L119" s="41"/>
      <c r="M119" s="43"/>
      <c r="N119" s="44">
        <f t="shared" si="1"/>
        <v>0</v>
      </c>
      <c r="O119" s="40"/>
      <c r="P119" s="45"/>
      <c r="Q119" s="51"/>
      <c r="R119" s="51"/>
    </row>
    <row r="120" spans="1:18" ht="39.75" customHeight="1" x14ac:dyDescent="0.2">
      <c r="A120" s="86"/>
      <c r="B120" s="56" t="str">
        <f>IFERROR(IF($A120&gt;0,VLOOKUP($A120,Tabla75[#All],5,FALSE),""),"LA INSTITUCIÓN NO SE ENCUENTRA EN EL RFIETP, INGRESE UN CUE CORRECTO")</f>
        <v/>
      </c>
      <c r="C120" s="56" t="str">
        <f>IFERROR(IF($A120&gt;0,VLOOKUP($A120,Tabla75[#All],2,FALSE),""),"LA INSTITUCIÓN NO SE ENCUENTRA EN EL RFIETP, INGRESE UN CUE CORRECTO")</f>
        <v/>
      </c>
      <c r="D120" s="56" t="str">
        <f>IFERROR(IF($A120&gt;0,VLOOKUP($A120,Tabla75[#All],3,FALSE),""),"LA INSTITUCIÓN NO SE ENCUENTRA EN EL RFIETP, INGRESE UN CUE CORRECTO")</f>
        <v/>
      </c>
      <c r="E120" s="56" t="str">
        <f>IFERROR(IF($A120&gt;0,VLOOKUP($A120,Tabla75[#All],4,FALSE),""),"LA INSTITUCIÓN NO SE ENCUENTRA EN EL RFIETP, INGRESE UN CUE CORRECTO")</f>
        <v/>
      </c>
      <c r="F120" s="40"/>
      <c r="G120" s="41"/>
      <c r="H120" s="41"/>
      <c r="I120" s="42"/>
      <c r="J120" s="54"/>
      <c r="K120" s="40"/>
      <c r="L120" s="41"/>
      <c r="M120" s="43"/>
      <c r="N120" s="44">
        <f t="shared" si="1"/>
        <v>0</v>
      </c>
      <c r="O120" s="40"/>
      <c r="P120" s="45"/>
      <c r="Q120" s="51"/>
      <c r="R120" s="51"/>
    </row>
    <row r="121" spans="1:18" ht="39.75" customHeight="1" x14ac:dyDescent="0.2">
      <c r="A121" s="84"/>
      <c r="B121" s="56" t="str">
        <f>IFERROR(IF($A121&gt;0,VLOOKUP($A121,Tabla75[#All],5,FALSE),""),"LA INSTITUCIÓN NO SE ENCUENTRA EN EL RFIETP, INGRESE UN CUE CORRECTO")</f>
        <v/>
      </c>
      <c r="C121" s="56" t="str">
        <f>IFERROR(IF($A121&gt;0,VLOOKUP($A121,Tabla75[#All],2,FALSE),""),"LA INSTITUCIÓN NO SE ENCUENTRA EN EL RFIETP, INGRESE UN CUE CORRECTO")</f>
        <v/>
      </c>
      <c r="D121" s="56" t="str">
        <f>IFERROR(IF($A121&gt;0,VLOOKUP($A121,Tabla75[#All],3,FALSE),""),"LA INSTITUCIÓN NO SE ENCUENTRA EN EL RFIETP, INGRESE UN CUE CORRECTO")</f>
        <v/>
      </c>
      <c r="E121" s="56" t="str">
        <f>IFERROR(IF($A121&gt;0,VLOOKUP($A121,Tabla75[#All],4,FALSE),""),"LA INSTITUCIÓN NO SE ENCUENTRA EN EL RFIETP, INGRESE UN CUE CORRECTO")</f>
        <v/>
      </c>
      <c r="F121" s="40"/>
      <c r="G121" s="41"/>
      <c r="H121" s="41"/>
      <c r="I121" s="42"/>
      <c r="J121" s="54"/>
      <c r="K121" s="40"/>
      <c r="L121" s="41"/>
      <c r="M121" s="43"/>
      <c r="N121" s="44">
        <f t="shared" si="1"/>
        <v>0</v>
      </c>
      <c r="O121" s="40"/>
      <c r="P121" s="45"/>
      <c r="Q121" s="51"/>
      <c r="R121" s="51"/>
    </row>
    <row r="122" spans="1:18" ht="39.75" customHeight="1" x14ac:dyDescent="0.2">
      <c r="A122" s="85"/>
      <c r="B122" s="56" t="str">
        <f>IFERROR(IF($A122&gt;0,VLOOKUP($A122,Tabla75[#All],5,FALSE),""),"LA INSTITUCIÓN NO SE ENCUENTRA EN EL RFIETP, INGRESE UN CUE CORRECTO")</f>
        <v/>
      </c>
      <c r="C122" s="56" t="str">
        <f>IFERROR(IF($A122&gt;0,VLOOKUP($A122,Tabla75[#All],2,FALSE),""),"LA INSTITUCIÓN NO SE ENCUENTRA EN EL RFIETP, INGRESE UN CUE CORRECTO")</f>
        <v/>
      </c>
      <c r="D122" s="56" t="str">
        <f>IFERROR(IF($A122&gt;0,VLOOKUP($A122,Tabla75[#All],3,FALSE),""),"LA INSTITUCIÓN NO SE ENCUENTRA EN EL RFIETP, INGRESE UN CUE CORRECTO")</f>
        <v/>
      </c>
      <c r="E122" s="56" t="str">
        <f>IFERROR(IF($A122&gt;0,VLOOKUP($A122,Tabla75[#All],4,FALSE),""),"LA INSTITUCIÓN NO SE ENCUENTRA EN EL RFIETP, INGRESE UN CUE CORRECTO")</f>
        <v/>
      </c>
      <c r="F122" s="40"/>
      <c r="G122" s="41"/>
      <c r="H122" s="41"/>
      <c r="I122" s="42"/>
      <c r="J122" s="54"/>
      <c r="K122" s="40"/>
      <c r="L122" s="41"/>
      <c r="M122" s="43"/>
      <c r="N122" s="44">
        <f t="shared" si="1"/>
        <v>0</v>
      </c>
      <c r="O122" s="40"/>
      <c r="P122" s="45"/>
      <c r="Q122" s="51"/>
      <c r="R122" s="51"/>
    </row>
    <row r="123" spans="1:18" ht="39.75" customHeight="1" x14ac:dyDescent="0.2">
      <c r="A123" s="85"/>
      <c r="B123" s="56" t="str">
        <f>IFERROR(IF($A123&gt;0,VLOOKUP($A123,Tabla75[#All],5,FALSE),""),"LA INSTITUCIÓN NO SE ENCUENTRA EN EL RFIETP, INGRESE UN CUE CORRECTO")</f>
        <v/>
      </c>
      <c r="C123" s="56" t="str">
        <f>IFERROR(IF($A123&gt;0,VLOOKUP($A123,Tabla75[#All],2,FALSE),""),"LA INSTITUCIÓN NO SE ENCUENTRA EN EL RFIETP, INGRESE UN CUE CORRECTO")</f>
        <v/>
      </c>
      <c r="D123" s="56" t="str">
        <f>IFERROR(IF($A123&gt;0,VLOOKUP($A123,Tabla75[#All],3,FALSE),""),"LA INSTITUCIÓN NO SE ENCUENTRA EN EL RFIETP, INGRESE UN CUE CORRECTO")</f>
        <v/>
      </c>
      <c r="E123" s="56" t="str">
        <f>IFERROR(IF($A123&gt;0,VLOOKUP($A123,Tabla75[#All],4,FALSE),""),"LA INSTITUCIÓN NO SE ENCUENTRA EN EL RFIETP, INGRESE UN CUE CORRECTO")</f>
        <v/>
      </c>
      <c r="F123" s="40"/>
      <c r="G123" s="41"/>
      <c r="H123" s="41"/>
      <c r="I123" s="42"/>
      <c r="J123" s="54"/>
      <c r="K123" s="40"/>
      <c r="L123" s="41"/>
      <c r="M123" s="43"/>
      <c r="N123" s="44">
        <f t="shared" si="1"/>
        <v>0</v>
      </c>
      <c r="O123" s="40"/>
      <c r="P123" s="45"/>
      <c r="Q123" s="51"/>
      <c r="R123" s="51"/>
    </row>
    <row r="124" spans="1:18" ht="39.75" customHeight="1" x14ac:dyDescent="0.2">
      <c r="A124" s="85"/>
      <c r="B124" s="56" t="str">
        <f>IFERROR(IF($A124&gt;0,VLOOKUP($A124,Tabla75[#All],5,FALSE),""),"LA INSTITUCIÓN NO SE ENCUENTRA EN EL RFIETP, INGRESE UN CUE CORRECTO")</f>
        <v/>
      </c>
      <c r="C124" s="56" t="str">
        <f>IFERROR(IF($A124&gt;0,VLOOKUP($A124,Tabla75[#All],2,FALSE),""),"LA INSTITUCIÓN NO SE ENCUENTRA EN EL RFIETP, INGRESE UN CUE CORRECTO")</f>
        <v/>
      </c>
      <c r="D124" s="56" t="str">
        <f>IFERROR(IF($A124&gt;0,VLOOKUP($A124,Tabla75[#All],3,FALSE),""),"LA INSTITUCIÓN NO SE ENCUENTRA EN EL RFIETP, INGRESE UN CUE CORRECTO")</f>
        <v/>
      </c>
      <c r="E124" s="56" t="str">
        <f>IFERROR(IF($A124&gt;0,VLOOKUP($A124,Tabla75[#All],4,FALSE),""),"LA INSTITUCIÓN NO SE ENCUENTRA EN EL RFIETP, INGRESE UN CUE CORRECTO")</f>
        <v/>
      </c>
      <c r="F124" s="40"/>
      <c r="G124" s="41"/>
      <c r="H124" s="41"/>
      <c r="I124" s="42"/>
      <c r="J124" s="54"/>
      <c r="K124" s="40"/>
      <c r="L124" s="41"/>
      <c r="M124" s="43"/>
      <c r="N124" s="44">
        <f t="shared" si="1"/>
        <v>0</v>
      </c>
      <c r="O124" s="40"/>
      <c r="P124" s="45"/>
      <c r="Q124" s="51"/>
      <c r="R124" s="51"/>
    </row>
    <row r="125" spans="1:18" ht="39.75" customHeight="1" x14ac:dyDescent="0.2">
      <c r="A125" s="85"/>
      <c r="B125" s="56" t="str">
        <f>IFERROR(IF($A125&gt;0,VLOOKUP($A125,Tabla75[#All],5,FALSE),""),"LA INSTITUCIÓN NO SE ENCUENTRA EN EL RFIETP, INGRESE UN CUE CORRECTO")</f>
        <v/>
      </c>
      <c r="C125" s="56" t="str">
        <f>IFERROR(IF($A125&gt;0,VLOOKUP($A125,Tabla75[#All],2,FALSE),""),"LA INSTITUCIÓN NO SE ENCUENTRA EN EL RFIETP, INGRESE UN CUE CORRECTO")</f>
        <v/>
      </c>
      <c r="D125" s="56" t="str">
        <f>IFERROR(IF($A125&gt;0,VLOOKUP($A125,Tabla75[#All],3,FALSE),""),"LA INSTITUCIÓN NO SE ENCUENTRA EN EL RFIETP, INGRESE UN CUE CORRECTO")</f>
        <v/>
      </c>
      <c r="E125" s="56" t="str">
        <f>IFERROR(IF($A125&gt;0,VLOOKUP($A125,Tabla75[#All],4,FALSE),""),"LA INSTITUCIÓN NO SE ENCUENTRA EN EL RFIETP, INGRESE UN CUE CORRECTO")</f>
        <v/>
      </c>
      <c r="F125" s="40"/>
      <c r="G125" s="41"/>
      <c r="H125" s="41"/>
      <c r="I125" s="42"/>
      <c r="J125" s="54"/>
      <c r="K125" s="40"/>
      <c r="L125" s="41"/>
      <c r="M125" s="43"/>
      <c r="N125" s="44">
        <f t="shared" si="1"/>
        <v>0</v>
      </c>
      <c r="O125" s="40"/>
      <c r="P125" s="45"/>
      <c r="Q125" s="51"/>
      <c r="R125" s="51"/>
    </row>
    <row r="126" spans="1:18" ht="39.75" customHeight="1" x14ac:dyDescent="0.2">
      <c r="A126" s="85"/>
      <c r="B126" s="56" t="str">
        <f>IFERROR(IF($A126&gt;0,VLOOKUP($A126,Tabla75[#All],5,FALSE),""),"LA INSTITUCIÓN NO SE ENCUENTRA EN EL RFIETP, INGRESE UN CUE CORRECTO")</f>
        <v/>
      </c>
      <c r="C126" s="56" t="str">
        <f>IFERROR(IF($A126&gt;0,VLOOKUP($A126,Tabla75[#All],2,FALSE),""),"LA INSTITUCIÓN NO SE ENCUENTRA EN EL RFIETP, INGRESE UN CUE CORRECTO")</f>
        <v/>
      </c>
      <c r="D126" s="56" t="str">
        <f>IFERROR(IF($A126&gt;0,VLOOKUP($A126,Tabla75[#All],3,FALSE),""),"LA INSTITUCIÓN NO SE ENCUENTRA EN EL RFIETP, INGRESE UN CUE CORRECTO")</f>
        <v/>
      </c>
      <c r="E126" s="56" t="str">
        <f>IFERROR(IF($A126&gt;0,VLOOKUP($A126,Tabla75[#All],4,FALSE),""),"LA INSTITUCIÓN NO SE ENCUENTRA EN EL RFIETP, INGRESE UN CUE CORRECTO")</f>
        <v/>
      </c>
      <c r="F126" s="40"/>
      <c r="G126" s="41"/>
      <c r="H126" s="41"/>
      <c r="I126" s="42"/>
      <c r="J126" s="54"/>
      <c r="K126" s="40"/>
      <c r="L126" s="41"/>
      <c r="M126" s="43"/>
      <c r="N126" s="44">
        <f t="shared" si="1"/>
        <v>0</v>
      </c>
      <c r="O126" s="40"/>
      <c r="P126" s="45"/>
      <c r="Q126" s="51"/>
      <c r="R126" s="51"/>
    </row>
    <row r="127" spans="1:18" ht="39.75" customHeight="1" x14ac:dyDescent="0.2">
      <c r="A127" s="85"/>
      <c r="B127" s="56" t="str">
        <f>IFERROR(IF($A127&gt;0,VLOOKUP($A127,Tabla75[#All],5,FALSE),""),"LA INSTITUCIÓN NO SE ENCUENTRA EN EL RFIETP, INGRESE UN CUE CORRECTO")</f>
        <v/>
      </c>
      <c r="C127" s="56" t="str">
        <f>IFERROR(IF($A127&gt;0,VLOOKUP($A127,Tabla75[#All],2,FALSE),""),"LA INSTITUCIÓN NO SE ENCUENTRA EN EL RFIETP, INGRESE UN CUE CORRECTO")</f>
        <v/>
      </c>
      <c r="D127" s="56" t="str">
        <f>IFERROR(IF($A127&gt;0,VLOOKUP($A127,Tabla75[#All],3,FALSE),""),"LA INSTITUCIÓN NO SE ENCUENTRA EN EL RFIETP, INGRESE UN CUE CORRECTO")</f>
        <v/>
      </c>
      <c r="E127" s="56" t="str">
        <f>IFERROR(IF($A127&gt;0,VLOOKUP($A127,Tabla75[#All],4,FALSE),""),"LA INSTITUCIÓN NO SE ENCUENTRA EN EL RFIETP, INGRESE UN CUE CORRECTO")</f>
        <v/>
      </c>
      <c r="F127" s="40"/>
      <c r="G127" s="41"/>
      <c r="H127" s="41"/>
      <c r="I127" s="42"/>
      <c r="J127" s="54"/>
      <c r="K127" s="40"/>
      <c r="L127" s="41"/>
      <c r="M127" s="43"/>
      <c r="N127" s="44">
        <f t="shared" si="1"/>
        <v>0</v>
      </c>
      <c r="O127" s="40"/>
      <c r="P127" s="45"/>
      <c r="Q127" s="51"/>
      <c r="R127" s="51"/>
    </row>
    <row r="128" spans="1:18" ht="39.75" customHeight="1" x14ac:dyDescent="0.2">
      <c r="A128" s="39"/>
      <c r="B128" s="56" t="str">
        <f>IFERROR(IF($A128&gt;0,VLOOKUP($A128,Tabla75[#All],5,FALSE),""),"LA INSTITUCIÓN NO SE ENCUENTRA EN EL RFIETP, INGRESE UN CUE CORRECTO")</f>
        <v/>
      </c>
      <c r="C128" s="56" t="str">
        <f>IFERROR(IF($A128&gt;0,VLOOKUP($A128,Tabla75[#All],2,FALSE),""),"LA INSTITUCIÓN NO SE ENCUENTRA EN EL RFIETP, INGRESE UN CUE CORRECTO")</f>
        <v/>
      </c>
      <c r="D128" s="56" t="str">
        <f>IFERROR(IF($A128&gt;0,VLOOKUP($A128,Tabla75[#All],3,FALSE),""),"LA INSTITUCIÓN NO SE ENCUENTRA EN EL RFIETP, INGRESE UN CUE CORRECTO")</f>
        <v/>
      </c>
      <c r="E128" s="56" t="str">
        <f>IFERROR(IF($A128&gt;0,VLOOKUP($A128,Tabla75[#All],4,FALSE),""),"LA INSTITUCIÓN NO SE ENCUENTRA EN EL RFIETP, INGRESE UN CUE CORRECTO")</f>
        <v/>
      </c>
      <c r="F128" s="40"/>
      <c r="G128" s="41"/>
      <c r="H128" s="41"/>
      <c r="I128" s="42"/>
      <c r="J128" s="54"/>
      <c r="K128" s="40"/>
      <c r="L128" s="41"/>
      <c r="M128" s="43"/>
      <c r="N128" s="44">
        <f t="shared" si="1"/>
        <v>0</v>
      </c>
      <c r="O128" s="40"/>
      <c r="P128" s="45"/>
      <c r="Q128" s="51"/>
      <c r="R128" s="51"/>
    </row>
    <row r="129" spans="1:18" ht="39.75" customHeight="1" x14ac:dyDescent="0.2">
      <c r="A129" s="39"/>
      <c r="B129" s="56" t="str">
        <f>IFERROR(IF($A129&gt;0,VLOOKUP($A129,Tabla75[#All],5,FALSE),""),"LA INSTITUCIÓN NO SE ENCUENTRA EN EL RFIETP, INGRESE UN CUE CORRECTO")</f>
        <v/>
      </c>
      <c r="C129" s="56" t="str">
        <f>IFERROR(IF($A129&gt;0,VLOOKUP($A129,Tabla75[#All],2,FALSE),""),"LA INSTITUCIÓN NO SE ENCUENTRA EN EL RFIETP, INGRESE UN CUE CORRECTO")</f>
        <v/>
      </c>
      <c r="D129" s="56" t="str">
        <f>IFERROR(IF($A129&gt;0,VLOOKUP($A129,Tabla75[#All],3,FALSE),""),"LA INSTITUCIÓN NO SE ENCUENTRA EN EL RFIETP, INGRESE UN CUE CORRECTO")</f>
        <v/>
      </c>
      <c r="E129" s="56" t="str">
        <f>IFERROR(IF($A129&gt;0,VLOOKUP($A129,Tabla75[#All],4,FALSE),""),"LA INSTITUCIÓN NO SE ENCUENTRA EN EL RFIETP, INGRESE UN CUE CORRECTO")</f>
        <v/>
      </c>
      <c r="F129" s="40"/>
      <c r="G129" s="41"/>
      <c r="H129" s="41"/>
      <c r="I129" s="42"/>
      <c r="J129" s="54"/>
      <c r="K129" s="40"/>
      <c r="L129" s="41"/>
      <c r="M129" s="43"/>
      <c r="N129" s="44">
        <f t="shared" si="1"/>
        <v>0</v>
      </c>
      <c r="O129" s="40"/>
      <c r="P129" s="45"/>
      <c r="Q129" s="51"/>
      <c r="R129" s="51"/>
    </row>
    <row r="130" spans="1:18" ht="39.75" customHeight="1" x14ac:dyDescent="0.2">
      <c r="A130" s="39"/>
      <c r="B130" s="56" t="str">
        <f>IFERROR(IF($A130&gt;0,VLOOKUP($A130,Tabla75[#All],5,FALSE),""),"LA INSTITUCIÓN NO SE ENCUENTRA EN EL RFIETP, INGRESE UN CUE CORRECTO")</f>
        <v/>
      </c>
      <c r="C130" s="56" t="str">
        <f>IFERROR(IF($A130&gt;0,VLOOKUP($A130,Tabla75[#All],2,FALSE),""),"LA INSTITUCIÓN NO SE ENCUENTRA EN EL RFIETP, INGRESE UN CUE CORRECTO")</f>
        <v/>
      </c>
      <c r="D130" s="56" t="str">
        <f>IFERROR(IF($A130&gt;0,VLOOKUP($A130,Tabla75[#All],3,FALSE),""),"LA INSTITUCIÓN NO SE ENCUENTRA EN EL RFIETP, INGRESE UN CUE CORRECTO")</f>
        <v/>
      </c>
      <c r="E130" s="56" t="str">
        <f>IFERROR(IF($A130&gt;0,VLOOKUP($A130,Tabla75[#All],4,FALSE),""),"LA INSTITUCIÓN NO SE ENCUENTRA EN EL RFIETP, INGRESE UN CUE CORRECTO")</f>
        <v/>
      </c>
      <c r="F130" s="40"/>
      <c r="G130" s="41"/>
      <c r="H130" s="41"/>
      <c r="I130" s="42"/>
      <c r="J130" s="54"/>
      <c r="K130" s="40"/>
      <c r="L130" s="41"/>
      <c r="M130" s="43"/>
      <c r="N130" s="44">
        <f t="shared" si="1"/>
        <v>0</v>
      </c>
      <c r="O130" s="40"/>
      <c r="P130" s="45"/>
      <c r="Q130" s="51"/>
      <c r="R130" s="51"/>
    </row>
    <row r="131" spans="1:18" ht="39.75" customHeight="1" x14ac:dyDescent="0.2">
      <c r="A131" s="39"/>
      <c r="B131" s="56" t="str">
        <f>IFERROR(IF($A131&gt;0,VLOOKUP($A131,Tabla75[#All],5,FALSE),""),"LA INSTITUCIÓN NO SE ENCUENTRA EN EL RFIETP, INGRESE UN CUE CORRECTO")</f>
        <v/>
      </c>
      <c r="C131" s="56" t="str">
        <f>IFERROR(IF($A131&gt;0,VLOOKUP($A131,Tabla75[#All],2,FALSE),""),"LA INSTITUCIÓN NO SE ENCUENTRA EN EL RFIETP, INGRESE UN CUE CORRECTO")</f>
        <v/>
      </c>
      <c r="D131" s="56" t="str">
        <f>IFERROR(IF($A131&gt;0,VLOOKUP($A131,Tabla75[#All],3,FALSE),""),"LA INSTITUCIÓN NO SE ENCUENTRA EN EL RFIETP, INGRESE UN CUE CORRECTO")</f>
        <v/>
      </c>
      <c r="E131" s="56" t="str">
        <f>IFERROR(IF($A131&gt;0,VLOOKUP($A131,Tabla75[#All],4,FALSE),""),"LA INSTITUCIÓN NO SE ENCUENTRA EN EL RFIETP, INGRESE UN CUE CORRECTO")</f>
        <v/>
      </c>
      <c r="F131" s="40"/>
      <c r="G131" s="41"/>
      <c r="H131" s="41"/>
      <c r="I131" s="42"/>
      <c r="J131" s="54"/>
      <c r="K131" s="40"/>
      <c r="L131" s="41"/>
      <c r="M131" s="43"/>
      <c r="N131" s="44">
        <f t="shared" si="1"/>
        <v>0</v>
      </c>
      <c r="O131" s="40"/>
      <c r="P131" s="45"/>
      <c r="Q131" s="51"/>
      <c r="R131" s="51"/>
    </row>
    <row r="132" spans="1:18" ht="39.75" customHeight="1" x14ac:dyDescent="0.2">
      <c r="A132" s="39"/>
      <c r="B132" s="56" t="str">
        <f>IFERROR(IF($A132&gt;0,VLOOKUP($A132,Tabla75[#All],5,FALSE),""),"LA INSTITUCIÓN NO SE ENCUENTRA EN EL RFIETP, INGRESE UN CUE CORRECTO")</f>
        <v/>
      </c>
      <c r="C132" s="56" t="str">
        <f>IFERROR(IF($A132&gt;0,VLOOKUP($A132,Tabla75[#All],2,FALSE),""),"LA INSTITUCIÓN NO SE ENCUENTRA EN EL RFIETP, INGRESE UN CUE CORRECTO")</f>
        <v/>
      </c>
      <c r="D132" s="56" t="str">
        <f>IFERROR(IF($A132&gt;0,VLOOKUP($A132,Tabla75[#All],3,FALSE),""),"LA INSTITUCIÓN NO SE ENCUENTRA EN EL RFIETP, INGRESE UN CUE CORRECTO")</f>
        <v/>
      </c>
      <c r="E132" s="56" t="str">
        <f>IFERROR(IF($A132&gt;0,VLOOKUP($A132,Tabla75[#All],4,FALSE),""),"LA INSTITUCIÓN NO SE ENCUENTRA EN EL RFIETP, INGRESE UN CUE CORRECTO")</f>
        <v/>
      </c>
      <c r="F132" s="40"/>
      <c r="G132" s="41"/>
      <c r="H132" s="41"/>
      <c r="I132" s="42"/>
      <c r="J132" s="54"/>
      <c r="K132" s="40"/>
      <c r="L132" s="41"/>
      <c r="M132" s="43"/>
      <c r="N132" s="44">
        <f t="shared" si="1"/>
        <v>0</v>
      </c>
      <c r="O132" s="40"/>
      <c r="P132" s="45"/>
      <c r="Q132" s="51"/>
      <c r="R132" s="51"/>
    </row>
    <row r="133" spans="1:18" ht="39.75" customHeight="1" x14ac:dyDescent="0.2">
      <c r="A133" s="39"/>
      <c r="B133" s="56" t="str">
        <f>IFERROR(IF($A133&gt;0,VLOOKUP($A133,Tabla75[#All],5,FALSE),""),"LA INSTITUCIÓN NO SE ENCUENTRA EN EL RFIETP, INGRESE UN CUE CORRECTO")</f>
        <v/>
      </c>
      <c r="C133" s="56" t="str">
        <f>IFERROR(IF($A133&gt;0,VLOOKUP($A133,Tabla75[#All],2,FALSE),""),"LA INSTITUCIÓN NO SE ENCUENTRA EN EL RFIETP, INGRESE UN CUE CORRECTO")</f>
        <v/>
      </c>
      <c r="D133" s="56" t="str">
        <f>IFERROR(IF($A133&gt;0,VLOOKUP($A133,Tabla75[#All],3,FALSE),""),"LA INSTITUCIÓN NO SE ENCUENTRA EN EL RFIETP, INGRESE UN CUE CORRECTO")</f>
        <v/>
      </c>
      <c r="E133" s="56" t="str">
        <f>IFERROR(IF($A133&gt;0,VLOOKUP($A133,Tabla75[#All],4,FALSE),""),"LA INSTITUCIÓN NO SE ENCUENTRA EN EL RFIETP, INGRESE UN CUE CORRECTO")</f>
        <v/>
      </c>
      <c r="F133" s="40"/>
      <c r="G133" s="41"/>
      <c r="H133" s="41"/>
      <c r="I133" s="42"/>
      <c r="J133" s="54"/>
      <c r="K133" s="40"/>
      <c r="L133" s="41"/>
      <c r="M133" s="43"/>
      <c r="N133" s="44">
        <f t="shared" si="1"/>
        <v>0</v>
      </c>
      <c r="O133" s="40"/>
      <c r="P133" s="45"/>
      <c r="Q133" s="51"/>
      <c r="R133" s="51"/>
    </row>
    <row r="134" spans="1:18" ht="39.75" customHeight="1" x14ac:dyDescent="0.2">
      <c r="A134" s="39"/>
      <c r="B134" s="56" t="str">
        <f>IFERROR(IF($A134&gt;0,VLOOKUP($A134,Tabla75[#All],5,FALSE),""),"LA INSTITUCIÓN NO SE ENCUENTRA EN EL RFIETP, INGRESE UN CUE CORRECTO")</f>
        <v/>
      </c>
      <c r="C134" s="56" t="str">
        <f>IFERROR(IF($A134&gt;0,VLOOKUP($A134,Tabla75[#All],2,FALSE),""),"LA INSTITUCIÓN NO SE ENCUENTRA EN EL RFIETP, INGRESE UN CUE CORRECTO")</f>
        <v/>
      </c>
      <c r="D134" s="56" t="str">
        <f>IFERROR(IF($A134&gt;0,VLOOKUP($A134,Tabla75[#All],3,FALSE),""),"LA INSTITUCIÓN NO SE ENCUENTRA EN EL RFIETP, INGRESE UN CUE CORRECTO")</f>
        <v/>
      </c>
      <c r="E134" s="56" t="str">
        <f>IFERROR(IF($A134&gt;0,VLOOKUP($A134,Tabla75[#All],4,FALSE),""),"LA INSTITUCIÓN NO SE ENCUENTRA EN EL RFIETP, INGRESE UN CUE CORRECTO")</f>
        <v/>
      </c>
      <c r="F134" s="40"/>
      <c r="G134" s="41"/>
      <c r="H134" s="41"/>
      <c r="I134" s="42"/>
      <c r="J134" s="54"/>
      <c r="K134" s="40"/>
      <c r="L134" s="41"/>
      <c r="M134" s="43"/>
      <c r="N134" s="44">
        <f t="shared" si="1"/>
        <v>0</v>
      </c>
      <c r="O134" s="40"/>
      <c r="P134" s="45"/>
      <c r="Q134" s="51"/>
      <c r="R134" s="51"/>
    </row>
    <row r="135" spans="1:18" ht="39.75" customHeight="1" x14ac:dyDescent="0.2">
      <c r="A135" s="39"/>
      <c r="B135" s="56" t="str">
        <f>IFERROR(IF($A135&gt;0,VLOOKUP($A135,Tabla75[#All],5,FALSE),""),"LA INSTITUCIÓN NO SE ENCUENTRA EN EL RFIETP, INGRESE UN CUE CORRECTO")</f>
        <v/>
      </c>
      <c r="C135" s="56" t="str">
        <f>IFERROR(IF($A135&gt;0,VLOOKUP($A135,Tabla75[#All],2,FALSE),""),"LA INSTITUCIÓN NO SE ENCUENTRA EN EL RFIETP, INGRESE UN CUE CORRECTO")</f>
        <v/>
      </c>
      <c r="D135" s="56" t="str">
        <f>IFERROR(IF($A135&gt;0,VLOOKUP($A135,Tabla75[#All],3,FALSE),""),"LA INSTITUCIÓN NO SE ENCUENTRA EN EL RFIETP, INGRESE UN CUE CORRECTO")</f>
        <v/>
      </c>
      <c r="E135" s="56" t="str">
        <f>IFERROR(IF($A135&gt;0,VLOOKUP($A135,Tabla75[#All],4,FALSE),""),"LA INSTITUCIÓN NO SE ENCUENTRA EN EL RFIETP, INGRESE UN CUE CORRECTO")</f>
        <v/>
      </c>
      <c r="F135" s="40"/>
      <c r="G135" s="41"/>
      <c r="H135" s="41"/>
      <c r="I135" s="42"/>
      <c r="J135" s="54"/>
      <c r="K135" s="40"/>
      <c r="L135" s="41"/>
      <c r="M135" s="43"/>
      <c r="N135" s="44">
        <f t="shared" si="1"/>
        <v>0</v>
      </c>
      <c r="O135" s="40"/>
      <c r="P135" s="45"/>
      <c r="Q135" s="51"/>
      <c r="R135" s="51"/>
    </row>
    <row r="136" spans="1:18" ht="39.75" customHeight="1" x14ac:dyDescent="0.2">
      <c r="A136" s="39"/>
      <c r="B136" s="56" t="str">
        <f>IFERROR(IF($A136&gt;0,VLOOKUP($A136,Tabla75[#All],5,FALSE),""),"LA INSTITUCIÓN NO SE ENCUENTRA EN EL RFIETP, INGRESE UN CUE CORRECTO")</f>
        <v/>
      </c>
      <c r="C136" s="56" t="str">
        <f>IFERROR(IF($A136&gt;0,VLOOKUP($A136,Tabla75[#All],2,FALSE),""),"LA INSTITUCIÓN NO SE ENCUENTRA EN EL RFIETP, INGRESE UN CUE CORRECTO")</f>
        <v/>
      </c>
      <c r="D136" s="56" t="str">
        <f>IFERROR(IF($A136&gt;0,VLOOKUP($A136,Tabla75[#All],3,FALSE),""),"LA INSTITUCIÓN NO SE ENCUENTRA EN EL RFIETP, INGRESE UN CUE CORRECTO")</f>
        <v/>
      </c>
      <c r="E136" s="56" t="str">
        <f>IFERROR(IF($A136&gt;0,VLOOKUP($A136,Tabla75[#All],4,FALSE),""),"LA INSTITUCIÓN NO SE ENCUENTRA EN EL RFIETP, INGRESE UN CUE CORRECTO")</f>
        <v/>
      </c>
      <c r="F136" s="40"/>
      <c r="G136" s="41"/>
      <c r="H136" s="41"/>
      <c r="I136" s="42"/>
      <c r="J136" s="54"/>
      <c r="K136" s="40"/>
      <c r="L136" s="41"/>
      <c r="M136" s="43"/>
      <c r="N136" s="44">
        <f t="shared" si="1"/>
        <v>0</v>
      </c>
      <c r="O136" s="40"/>
      <c r="P136" s="45"/>
      <c r="Q136" s="51"/>
      <c r="R136" s="51"/>
    </row>
    <row r="137" spans="1:18" ht="39.75" customHeight="1" x14ac:dyDescent="0.2">
      <c r="A137" s="39"/>
      <c r="B137" s="56" t="str">
        <f>IFERROR(IF($A137&gt;0,VLOOKUP($A137,Tabla75[#All],5,FALSE),""),"LA INSTITUCIÓN NO SE ENCUENTRA EN EL RFIETP, INGRESE UN CUE CORRECTO")</f>
        <v/>
      </c>
      <c r="C137" s="56" t="str">
        <f>IFERROR(IF($A137&gt;0,VLOOKUP($A137,Tabla75[#All],2,FALSE),""),"LA INSTITUCIÓN NO SE ENCUENTRA EN EL RFIETP, INGRESE UN CUE CORRECTO")</f>
        <v/>
      </c>
      <c r="D137" s="56" t="str">
        <f>IFERROR(IF($A137&gt;0,VLOOKUP($A137,Tabla75[#All],3,FALSE),""),"LA INSTITUCIÓN NO SE ENCUENTRA EN EL RFIETP, INGRESE UN CUE CORRECTO")</f>
        <v/>
      </c>
      <c r="E137" s="56" t="str">
        <f>IFERROR(IF($A137&gt;0,VLOOKUP($A137,Tabla75[#All],4,FALSE),""),"LA INSTITUCIÓN NO SE ENCUENTRA EN EL RFIETP, INGRESE UN CUE CORRECTO")</f>
        <v/>
      </c>
      <c r="F137" s="40"/>
      <c r="G137" s="41"/>
      <c r="H137" s="41"/>
      <c r="I137" s="42"/>
      <c r="J137" s="54"/>
      <c r="K137" s="40"/>
      <c r="L137" s="41"/>
      <c r="M137" s="43"/>
      <c r="N137" s="44">
        <f t="shared" si="1"/>
        <v>0</v>
      </c>
      <c r="O137" s="40"/>
      <c r="P137" s="45"/>
      <c r="Q137" s="51"/>
      <c r="R137" s="51"/>
    </row>
    <row r="138" spans="1:18" ht="39.75" customHeight="1" x14ac:dyDescent="0.2">
      <c r="A138" s="39"/>
      <c r="B138" s="56" t="str">
        <f>IFERROR(IF($A138&gt;0,VLOOKUP($A138,Tabla75[#All],5,FALSE),""),"LA INSTITUCIÓN NO SE ENCUENTRA EN EL RFIETP, INGRESE UN CUE CORRECTO")</f>
        <v/>
      </c>
      <c r="C138" s="56" t="str">
        <f>IFERROR(IF($A138&gt;0,VLOOKUP($A138,Tabla75[#All],2,FALSE),""),"LA INSTITUCIÓN NO SE ENCUENTRA EN EL RFIETP, INGRESE UN CUE CORRECTO")</f>
        <v/>
      </c>
      <c r="D138" s="56" t="str">
        <f>IFERROR(IF($A138&gt;0,VLOOKUP($A138,Tabla75[#All],3,FALSE),""),"LA INSTITUCIÓN NO SE ENCUENTRA EN EL RFIETP, INGRESE UN CUE CORRECTO")</f>
        <v/>
      </c>
      <c r="E138" s="56" t="str">
        <f>IFERROR(IF($A138&gt;0,VLOOKUP($A138,Tabla75[#All],4,FALSE),""),"LA INSTITUCIÓN NO SE ENCUENTRA EN EL RFIETP, INGRESE UN CUE CORRECTO")</f>
        <v/>
      </c>
      <c r="F138" s="40"/>
      <c r="G138" s="41"/>
      <c r="H138" s="41"/>
      <c r="I138" s="42"/>
      <c r="J138" s="54"/>
      <c r="K138" s="40"/>
      <c r="L138" s="41"/>
      <c r="M138" s="43"/>
      <c r="N138" s="44">
        <f t="shared" ref="N138:N201" si="2">+L138*M138</f>
        <v>0</v>
      </c>
      <c r="O138" s="40"/>
      <c r="P138" s="45"/>
      <c r="Q138" s="51"/>
      <c r="R138" s="51"/>
    </row>
    <row r="139" spans="1:18" ht="39.75" customHeight="1" x14ac:dyDescent="0.2">
      <c r="A139" s="39"/>
      <c r="B139" s="56" t="str">
        <f>IFERROR(IF($A139&gt;0,VLOOKUP($A139,Tabla75[#All],5,FALSE),""),"LA INSTITUCIÓN NO SE ENCUENTRA EN EL RFIETP, INGRESE UN CUE CORRECTO")</f>
        <v/>
      </c>
      <c r="C139" s="56" t="str">
        <f>IFERROR(IF($A139&gt;0,VLOOKUP($A139,Tabla75[#All],2,FALSE),""),"LA INSTITUCIÓN NO SE ENCUENTRA EN EL RFIETP, INGRESE UN CUE CORRECTO")</f>
        <v/>
      </c>
      <c r="D139" s="56" t="str">
        <f>IFERROR(IF($A139&gt;0,VLOOKUP($A139,Tabla75[#All],3,FALSE),""),"LA INSTITUCIÓN NO SE ENCUENTRA EN EL RFIETP, INGRESE UN CUE CORRECTO")</f>
        <v/>
      </c>
      <c r="E139" s="56" t="str">
        <f>IFERROR(IF($A139&gt;0,VLOOKUP($A139,Tabla75[#All],4,FALSE),""),"LA INSTITUCIÓN NO SE ENCUENTRA EN EL RFIETP, INGRESE UN CUE CORRECTO")</f>
        <v/>
      </c>
      <c r="F139" s="40"/>
      <c r="G139" s="41"/>
      <c r="H139" s="41"/>
      <c r="I139" s="42"/>
      <c r="J139" s="54"/>
      <c r="K139" s="40"/>
      <c r="L139" s="41"/>
      <c r="M139" s="43"/>
      <c r="N139" s="44">
        <f t="shared" si="2"/>
        <v>0</v>
      </c>
      <c r="O139" s="40"/>
      <c r="P139" s="45"/>
      <c r="Q139" s="51"/>
      <c r="R139" s="51"/>
    </row>
    <row r="140" spans="1:18" ht="39.75" customHeight="1" x14ac:dyDescent="0.2">
      <c r="A140" s="39"/>
      <c r="B140" s="56" t="str">
        <f>IFERROR(IF($A140&gt;0,VLOOKUP($A140,Tabla75[#All],5,FALSE),""),"LA INSTITUCIÓN NO SE ENCUENTRA EN EL RFIETP, INGRESE UN CUE CORRECTO")</f>
        <v/>
      </c>
      <c r="C140" s="56" t="str">
        <f>IFERROR(IF($A140&gt;0,VLOOKUP($A140,Tabla75[#All],2,FALSE),""),"LA INSTITUCIÓN NO SE ENCUENTRA EN EL RFIETP, INGRESE UN CUE CORRECTO")</f>
        <v/>
      </c>
      <c r="D140" s="56" t="str">
        <f>IFERROR(IF($A140&gt;0,VLOOKUP($A140,Tabla75[#All],3,FALSE),""),"LA INSTITUCIÓN NO SE ENCUENTRA EN EL RFIETP, INGRESE UN CUE CORRECTO")</f>
        <v/>
      </c>
      <c r="E140" s="56" t="str">
        <f>IFERROR(IF($A140&gt;0,VLOOKUP($A140,Tabla75[#All],4,FALSE),""),"LA INSTITUCIÓN NO SE ENCUENTRA EN EL RFIETP, INGRESE UN CUE CORRECTO")</f>
        <v/>
      </c>
      <c r="F140" s="40"/>
      <c r="G140" s="41"/>
      <c r="H140" s="41"/>
      <c r="I140" s="42"/>
      <c r="J140" s="54"/>
      <c r="K140" s="40"/>
      <c r="L140" s="41"/>
      <c r="M140" s="43"/>
      <c r="N140" s="44">
        <f t="shared" si="2"/>
        <v>0</v>
      </c>
      <c r="O140" s="40"/>
      <c r="P140" s="45"/>
      <c r="Q140" s="51"/>
      <c r="R140" s="51"/>
    </row>
    <row r="141" spans="1:18" ht="39.75" customHeight="1" x14ac:dyDescent="0.2">
      <c r="A141" s="39"/>
      <c r="B141" s="56" t="str">
        <f>IFERROR(IF($A141&gt;0,VLOOKUP($A141,Tabla75[#All],5,FALSE),""),"LA INSTITUCIÓN NO SE ENCUENTRA EN EL RFIETP, INGRESE UN CUE CORRECTO")</f>
        <v/>
      </c>
      <c r="C141" s="56" t="str">
        <f>IFERROR(IF($A141&gt;0,VLOOKUP($A141,Tabla75[#All],2,FALSE),""),"LA INSTITUCIÓN NO SE ENCUENTRA EN EL RFIETP, INGRESE UN CUE CORRECTO")</f>
        <v/>
      </c>
      <c r="D141" s="56" t="str">
        <f>IFERROR(IF($A141&gt;0,VLOOKUP($A141,Tabla75[#All],3,FALSE),""),"LA INSTITUCIÓN NO SE ENCUENTRA EN EL RFIETP, INGRESE UN CUE CORRECTO")</f>
        <v/>
      </c>
      <c r="E141" s="56" t="str">
        <f>IFERROR(IF($A141&gt;0,VLOOKUP($A141,Tabla75[#All],4,FALSE),""),"LA INSTITUCIÓN NO SE ENCUENTRA EN EL RFIETP, INGRESE UN CUE CORRECTO")</f>
        <v/>
      </c>
      <c r="F141" s="40"/>
      <c r="G141" s="41"/>
      <c r="H141" s="41"/>
      <c r="I141" s="42"/>
      <c r="J141" s="54"/>
      <c r="K141" s="40"/>
      <c r="L141" s="41"/>
      <c r="M141" s="43"/>
      <c r="N141" s="44">
        <f t="shared" si="2"/>
        <v>0</v>
      </c>
      <c r="O141" s="40"/>
      <c r="P141" s="45"/>
      <c r="Q141" s="51"/>
      <c r="R141" s="51"/>
    </row>
    <row r="142" spans="1:18" ht="39.75" customHeight="1" x14ac:dyDescent="0.2">
      <c r="A142" s="39"/>
      <c r="B142" s="56" t="str">
        <f>IFERROR(IF($A142&gt;0,VLOOKUP($A142,Tabla75[#All],5,FALSE),""),"LA INSTITUCIÓN NO SE ENCUENTRA EN EL RFIETP, INGRESE UN CUE CORRECTO")</f>
        <v/>
      </c>
      <c r="C142" s="56" t="str">
        <f>IFERROR(IF($A142&gt;0,VLOOKUP($A142,Tabla75[#All],2,FALSE),""),"LA INSTITUCIÓN NO SE ENCUENTRA EN EL RFIETP, INGRESE UN CUE CORRECTO")</f>
        <v/>
      </c>
      <c r="D142" s="56" t="str">
        <f>IFERROR(IF($A142&gt;0,VLOOKUP($A142,Tabla75[#All],3,FALSE),""),"LA INSTITUCIÓN NO SE ENCUENTRA EN EL RFIETP, INGRESE UN CUE CORRECTO")</f>
        <v/>
      </c>
      <c r="E142" s="56" t="str">
        <f>IFERROR(IF($A142&gt;0,VLOOKUP($A142,Tabla75[#All],4,FALSE),""),"LA INSTITUCIÓN NO SE ENCUENTRA EN EL RFIETP, INGRESE UN CUE CORRECTO")</f>
        <v/>
      </c>
      <c r="F142" s="40"/>
      <c r="G142" s="41"/>
      <c r="H142" s="41"/>
      <c r="I142" s="42"/>
      <c r="J142" s="54"/>
      <c r="K142" s="40"/>
      <c r="L142" s="41"/>
      <c r="M142" s="43"/>
      <c r="N142" s="44">
        <f t="shared" si="2"/>
        <v>0</v>
      </c>
      <c r="O142" s="40"/>
      <c r="P142" s="45"/>
      <c r="Q142" s="51"/>
      <c r="R142" s="51"/>
    </row>
    <row r="143" spans="1:18" ht="39.75" customHeight="1" x14ac:dyDescent="0.2">
      <c r="A143" s="39"/>
      <c r="B143" s="56" t="str">
        <f>IFERROR(IF($A143&gt;0,VLOOKUP($A143,Tabla75[#All],5,FALSE),""),"LA INSTITUCIÓN NO SE ENCUENTRA EN EL RFIETP, INGRESE UN CUE CORRECTO")</f>
        <v/>
      </c>
      <c r="C143" s="56" t="str">
        <f>IFERROR(IF($A143&gt;0,VLOOKUP($A143,Tabla75[#All],2,FALSE),""),"LA INSTITUCIÓN NO SE ENCUENTRA EN EL RFIETP, INGRESE UN CUE CORRECTO")</f>
        <v/>
      </c>
      <c r="D143" s="56" t="str">
        <f>IFERROR(IF($A143&gt;0,VLOOKUP($A143,Tabla75[#All],3,FALSE),""),"LA INSTITUCIÓN NO SE ENCUENTRA EN EL RFIETP, INGRESE UN CUE CORRECTO")</f>
        <v/>
      </c>
      <c r="E143" s="56" t="str">
        <f>IFERROR(IF($A143&gt;0,VLOOKUP($A143,Tabla75[#All],4,FALSE),""),"LA INSTITUCIÓN NO SE ENCUENTRA EN EL RFIETP, INGRESE UN CUE CORRECTO")</f>
        <v/>
      </c>
      <c r="F143" s="40"/>
      <c r="G143" s="41"/>
      <c r="H143" s="41"/>
      <c r="I143" s="42"/>
      <c r="J143" s="54"/>
      <c r="K143" s="40"/>
      <c r="L143" s="41"/>
      <c r="M143" s="43"/>
      <c r="N143" s="44">
        <f t="shared" si="2"/>
        <v>0</v>
      </c>
      <c r="O143" s="40"/>
      <c r="P143" s="45"/>
      <c r="Q143" s="51"/>
      <c r="R143" s="51"/>
    </row>
    <row r="144" spans="1:18" ht="39.75" customHeight="1" x14ac:dyDescent="0.2">
      <c r="A144" s="39"/>
      <c r="B144" s="56" t="str">
        <f>IFERROR(IF($A144&gt;0,VLOOKUP($A144,Tabla75[#All],5,FALSE),""),"LA INSTITUCIÓN NO SE ENCUENTRA EN EL RFIETP, INGRESE UN CUE CORRECTO")</f>
        <v/>
      </c>
      <c r="C144" s="56" t="str">
        <f>IFERROR(IF($A144&gt;0,VLOOKUP($A144,Tabla75[#All],2,FALSE),""),"LA INSTITUCIÓN NO SE ENCUENTRA EN EL RFIETP, INGRESE UN CUE CORRECTO")</f>
        <v/>
      </c>
      <c r="D144" s="56" t="str">
        <f>IFERROR(IF($A144&gt;0,VLOOKUP($A144,Tabla75[#All],3,FALSE),""),"LA INSTITUCIÓN NO SE ENCUENTRA EN EL RFIETP, INGRESE UN CUE CORRECTO")</f>
        <v/>
      </c>
      <c r="E144" s="56" t="str">
        <f>IFERROR(IF($A144&gt;0,VLOOKUP($A144,Tabla75[#All],4,FALSE),""),"LA INSTITUCIÓN NO SE ENCUENTRA EN EL RFIETP, INGRESE UN CUE CORRECTO")</f>
        <v/>
      </c>
      <c r="F144" s="40"/>
      <c r="G144" s="41"/>
      <c r="H144" s="41"/>
      <c r="I144" s="42"/>
      <c r="J144" s="54"/>
      <c r="K144" s="40"/>
      <c r="L144" s="41"/>
      <c r="M144" s="43"/>
      <c r="N144" s="44">
        <f t="shared" si="2"/>
        <v>0</v>
      </c>
      <c r="O144" s="40"/>
      <c r="P144" s="45"/>
      <c r="Q144" s="51"/>
      <c r="R144" s="51"/>
    </row>
    <row r="145" spans="1:18" ht="39.75" customHeight="1" x14ac:dyDescent="0.2">
      <c r="A145" s="39"/>
      <c r="B145" s="56" t="str">
        <f>IFERROR(IF($A145&gt;0,VLOOKUP($A145,Tabla75[#All],5,FALSE),""),"LA INSTITUCIÓN NO SE ENCUENTRA EN EL RFIETP, INGRESE UN CUE CORRECTO")</f>
        <v/>
      </c>
      <c r="C145" s="56" t="str">
        <f>IFERROR(IF($A145&gt;0,VLOOKUP($A145,Tabla75[#All],2,FALSE),""),"LA INSTITUCIÓN NO SE ENCUENTRA EN EL RFIETP, INGRESE UN CUE CORRECTO")</f>
        <v/>
      </c>
      <c r="D145" s="56" t="str">
        <f>IFERROR(IF($A145&gt;0,VLOOKUP($A145,Tabla75[#All],3,FALSE),""),"LA INSTITUCIÓN NO SE ENCUENTRA EN EL RFIETP, INGRESE UN CUE CORRECTO")</f>
        <v/>
      </c>
      <c r="E145" s="56" t="str">
        <f>IFERROR(IF($A145&gt;0,VLOOKUP($A145,Tabla75[#All],4,FALSE),""),"LA INSTITUCIÓN NO SE ENCUENTRA EN EL RFIETP, INGRESE UN CUE CORRECTO")</f>
        <v/>
      </c>
      <c r="F145" s="40"/>
      <c r="G145" s="41"/>
      <c r="H145" s="41"/>
      <c r="I145" s="42"/>
      <c r="J145" s="54"/>
      <c r="K145" s="40"/>
      <c r="L145" s="41"/>
      <c r="M145" s="43"/>
      <c r="N145" s="44">
        <f t="shared" si="2"/>
        <v>0</v>
      </c>
      <c r="O145" s="40"/>
      <c r="P145" s="45"/>
      <c r="Q145" s="51"/>
      <c r="R145" s="51"/>
    </row>
    <row r="146" spans="1:18" ht="39.75" customHeight="1" x14ac:dyDescent="0.2">
      <c r="A146" s="39"/>
      <c r="B146" s="56" t="str">
        <f>IFERROR(IF($A146&gt;0,VLOOKUP($A146,Tabla75[#All],5,FALSE),""),"LA INSTITUCIÓN NO SE ENCUENTRA EN EL RFIETP, INGRESE UN CUE CORRECTO")</f>
        <v/>
      </c>
      <c r="C146" s="56" t="str">
        <f>IFERROR(IF($A146&gt;0,VLOOKUP($A146,Tabla75[#All],2,FALSE),""),"LA INSTITUCIÓN NO SE ENCUENTRA EN EL RFIETP, INGRESE UN CUE CORRECTO")</f>
        <v/>
      </c>
      <c r="D146" s="56" t="str">
        <f>IFERROR(IF($A146&gt;0,VLOOKUP($A146,Tabla75[#All],3,FALSE),""),"LA INSTITUCIÓN NO SE ENCUENTRA EN EL RFIETP, INGRESE UN CUE CORRECTO")</f>
        <v/>
      </c>
      <c r="E146" s="56" t="str">
        <f>IFERROR(IF($A146&gt;0,VLOOKUP($A146,Tabla75[#All],4,FALSE),""),"LA INSTITUCIÓN NO SE ENCUENTRA EN EL RFIETP, INGRESE UN CUE CORRECTO")</f>
        <v/>
      </c>
      <c r="F146" s="40"/>
      <c r="G146" s="41"/>
      <c r="H146" s="41"/>
      <c r="I146" s="42"/>
      <c r="J146" s="54"/>
      <c r="K146" s="40"/>
      <c r="L146" s="41"/>
      <c r="M146" s="43"/>
      <c r="N146" s="44">
        <f t="shared" si="2"/>
        <v>0</v>
      </c>
      <c r="O146" s="40"/>
      <c r="P146" s="45"/>
      <c r="Q146" s="51"/>
      <c r="R146" s="51"/>
    </row>
    <row r="147" spans="1:18" ht="39.75" customHeight="1" x14ac:dyDescent="0.2">
      <c r="A147" s="39"/>
      <c r="B147" s="56" t="str">
        <f>IFERROR(IF($A147&gt;0,VLOOKUP($A147,Tabla75[#All],5,FALSE),""),"LA INSTITUCIÓN NO SE ENCUENTRA EN EL RFIETP, INGRESE UN CUE CORRECTO")</f>
        <v/>
      </c>
      <c r="C147" s="56" t="str">
        <f>IFERROR(IF($A147&gt;0,VLOOKUP($A147,Tabla75[#All],2,FALSE),""),"LA INSTITUCIÓN NO SE ENCUENTRA EN EL RFIETP, INGRESE UN CUE CORRECTO")</f>
        <v/>
      </c>
      <c r="D147" s="56" t="str">
        <f>IFERROR(IF($A147&gt;0,VLOOKUP($A147,Tabla75[#All],3,FALSE),""),"LA INSTITUCIÓN NO SE ENCUENTRA EN EL RFIETP, INGRESE UN CUE CORRECTO")</f>
        <v/>
      </c>
      <c r="E147" s="56" t="str">
        <f>IFERROR(IF($A147&gt;0,VLOOKUP($A147,Tabla75[#All],4,FALSE),""),"LA INSTITUCIÓN NO SE ENCUENTRA EN EL RFIETP, INGRESE UN CUE CORRECTO")</f>
        <v/>
      </c>
      <c r="F147" s="40"/>
      <c r="G147" s="41"/>
      <c r="H147" s="41"/>
      <c r="I147" s="42"/>
      <c r="J147" s="54"/>
      <c r="K147" s="40"/>
      <c r="L147" s="41"/>
      <c r="M147" s="43"/>
      <c r="N147" s="44">
        <f t="shared" si="2"/>
        <v>0</v>
      </c>
      <c r="O147" s="40"/>
      <c r="P147" s="45"/>
      <c r="Q147" s="51"/>
      <c r="R147" s="51"/>
    </row>
    <row r="148" spans="1:18" ht="39.75" customHeight="1" x14ac:dyDescent="0.2">
      <c r="A148" s="39"/>
      <c r="B148" s="56" t="str">
        <f>IFERROR(IF($A148&gt;0,VLOOKUP($A148,Tabla75[#All],5,FALSE),""),"LA INSTITUCIÓN NO SE ENCUENTRA EN EL RFIETP, INGRESE UN CUE CORRECTO")</f>
        <v/>
      </c>
      <c r="C148" s="56" t="str">
        <f>IFERROR(IF($A148&gt;0,VLOOKUP($A148,Tabla75[#All],2,FALSE),""),"LA INSTITUCIÓN NO SE ENCUENTRA EN EL RFIETP, INGRESE UN CUE CORRECTO")</f>
        <v/>
      </c>
      <c r="D148" s="56" t="str">
        <f>IFERROR(IF($A148&gt;0,VLOOKUP($A148,Tabla75[#All],3,FALSE),""),"LA INSTITUCIÓN NO SE ENCUENTRA EN EL RFIETP, INGRESE UN CUE CORRECTO")</f>
        <v/>
      </c>
      <c r="E148" s="56" t="str">
        <f>IFERROR(IF($A148&gt;0,VLOOKUP($A148,Tabla75[#All],4,FALSE),""),"LA INSTITUCIÓN NO SE ENCUENTRA EN EL RFIETP, INGRESE UN CUE CORRECTO")</f>
        <v/>
      </c>
      <c r="F148" s="40"/>
      <c r="G148" s="41"/>
      <c r="H148" s="41"/>
      <c r="I148" s="42"/>
      <c r="J148" s="54"/>
      <c r="K148" s="40"/>
      <c r="L148" s="41"/>
      <c r="M148" s="43"/>
      <c r="N148" s="44">
        <f t="shared" si="2"/>
        <v>0</v>
      </c>
      <c r="O148" s="40"/>
      <c r="P148" s="45"/>
      <c r="Q148" s="51"/>
      <c r="R148" s="51"/>
    </row>
    <row r="149" spans="1:18" ht="39.75" customHeight="1" x14ac:dyDescent="0.2">
      <c r="A149" s="39"/>
      <c r="B149" s="56" t="str">
        <f>IFERROR(IF($A149&gt;0,VLOOKUP($A149,Tabla75[#All],5,FALSE),""),"LA INSTITUCIÓN NO SE ENCUENTRA EN EL RFIETP, INGRESE UN CUE CORRECTO")</f>
        <v/>
      </c>
      <c r="C149" s="56" t="str">
        <f>IFERROR(IF($A149&gt;0,VLOOKUP($A149,Tabla75[#All],2,FALSE),""),"LA INSTITUCIÓN NO SE ENCUENTRA EN EL RFIETP, INGRESE UN CUE CORRECTO")</f>
        <v/>
      </c>
      <c r="D149" s="56" t="str">
        <f>IFERROR(IF($A149&gt;0,VLOOKUP($A149,Tabla75[#All],3,FALSE),""),"LA INSTITUCIÓN NO SE ENCUENTRA EN EL RFIETP, INGRESE UN CUE CORRECTO")</f>
        <v/>
      </c>
      <c r="E149" s="56" t="str">
        <f>IFERROR(IF($A149&gt;0,VLOOKUP($A149,Tabla75[#All],4,FALSE),""),"LA INSTITUCIÓN NO SE ENCUENTRA EN EL RFIETP, INGRESE UN CUE CORRECTO")</f>
        <v/>
      </c>
      <c r="F149" s="40"/>
      <c r="G149" s="41"/>
      <c r="H149" s="41"/>
      <c r="I149" s="42"/>
      <c r="J149" s="54"/>
      <c r="K149" s="40"/>
      <c r="L149" s="41"/>
      <c r="M149" s="43"/>
      <c r="N149" s="44">
        <f t="shared" si="2"/>
        <v>0</v>
      </c>
      <c r="O149" s="40"/>
      <c r="P149" s="45"/>
      <c r="Q149" s="51"/>
      <c r="R149" s="51"/>
    </row>
    <row r="150" spans="1:18" ht="39.75" customHeight="1" x14ac:dyDescent="0.2">
      <c r="A150" s="39"/>
      <c r="B150" s="56" t="str">
        <f>IFERROR(IF($A150&gt;0,VLOOKUP($A150,Tabla75[#All],5,FALSE),""),"LA INSTITUCIÓN NO SE ENCUENTRA EN EL RFIETP, INGRESE UN CUE CORRECTO")</f>
        <v/>
      </c>
      <c r="C150" s="56" t="str">
        <f>IFERROR(IF($A150&gt;0,VLOOKUP($A150,Tabla75[#All],2,FALSE),""),"LA INSTITUCIÓN NO SE ENCUENTRA EN EL RFIETP, INGRESE UN CUE CORRECTO")</f>
        <v/>
      </c>
      <c r="D150" s="56" t="str">
        <f>IFERROR(IF($A150&gt;0,VLOOKUP($A150,Tabla75[#All],3,FALSE),""),"LA INSTITUCIÓN NO SE ENCUENTRA EN EL RFIETP, INGRESE UN CUE CORRECTO")</f>
        <v/>
      </c>
      <c r="E150" s="56" t="str">
        <f>IFERROR(IF($A150&gt;0,VLOOKUP($A150,Tabla75[#All],4,FALSE),""),"LA INSTITUCIÓN NO SE ENCUENTRA EN EL RFIETP, INGRESE UN CUE CORRECTO")</f>
        <v/>
      </c>
      <c r="F150" s="40"/>
      <c r="G150" s="41"/>
      <c r="H150" s="41"/>
      <c r="I150" s="42"/>
      <c r="J150" s="54"/>
      <c r="K150" s="40"/>
      <c r="L150" s="41"/>
      <c r="M150" s="43"/>
      <c r="N150" s="44">
        <f t="shared" si="2"/>
        <v>0</v>
      </c>
      <c r="O150" s="40"/>
      <c r="P150" s="45"/>
      <c r="Q150" s="51"/>
      <c r="R150" s="51"/>
    </row>
    <row r="151" spans="1:18" ht="39.75" customHeight="1" x14ac:dyDescent="0.2">
      <c r="A151" s="39"/>
      <c r="B151" s="56" t="str">
        <f>IFERROR(IF($A151&gt;0,VLOOKUP($A151,Tabla75[#All],5,FALSE),""),"LA INSTITUCIÓN NO SE ENCUENTRA EN EL RFIETP, INGRESE UN CUE CORRECTO")</f>
        <v/>
      </c>
      <c r="C151" s="56" t="str">
        <f>IFERROR(IF($A151&gt;0,VLOOKUP($A151,Tabla75[#All],2,FALSE),""),"LA INSTITUCIÓN NO SE ENCUENTRA EN EL RFIETP, INGRESE UN CUE CORRECTO")</f>
        <v/>
      </c>
      <c r="D151" s="56" t="str">
        <f>IFERROR(IF($A151&gt;0,VLOOKUP($A151,Tabla75[#All],3,FALSE),""),"LA INSTITUCIÓN NO SE ENCUENTRA EN EL RFIETP, INGRESE UN CUE CORRECTO")</f>
        <v/>
      </c>
      <c r="E151" s="56" t="str">
        <f>IFERROR(IF($A151&gt;0,VLOOKUP($A151,Tabla75[#All],4,FALSE),""),"LA INSTITUCIÓN NO SE ENCUENTRA EN EL RFIETP, INGRESE UN CUE CORRECTO")</f>
        <v/>
      </c>
      <c r="F151" s="40"/>
      <c r="G151" s="41"/>
      <c r="H151" s="41"/>
      <c r="I151" s="42"/>
      <c r="J151" s="54"/>
      <c r="K151" s="40"/>
      <c r="L151" s="41"/>
      <c r="M151" s="43"/>
      <c r="N151" s="44">
        <f t="shared" si="2"/>
        <v>0</v>
      </c>
      <c r="O151" s="40"/>
      <c r="P151" s="45"/>
      <c r="Q151" s="51"/>
      <c r="R151" s="51"/>
    </row>
    <row r="152" spans="1:18" ht="39.75" customHeight="1" x14ac:dyDescent="0.2">
      <c r="A152" s="39"/>
      <c r="B152" s="56" t="str">
        <f>IFERROR(IF($A152&gt;0,VLOOKUP($A152,Tabla75[#All],5,FALSE),""),"LA INSTITUCIÓN NO SE ENCUENTRA EN EL RFIETP, INGRESE UN CUE CORRECTO")</f>
        <v/>
      </c>
      <c r="C152" s="56" t="str">
        <f>IFERROR(IF($A152&gt;0,VLOOKUP($A152,Tabla75[#All],2,FALSE),""),"LA INSTITUCIÓN NO SE ENCUENTRA EN EL RFIETP, INGRESE UN CUE CORRECTO")</f>
        <v/>
      </c>
      <c r="D152" s="56" t="str">
        <f>IFERROR(IF($A152&gt;0,VLOOKUP($A152,Tabla75[#All],3,FALSE),""),"LA INSTITUCIÓN NO SE ENCUENTRA EN EL RFIETP, INGRESE UN CUE CORRECTO")</f>
        <v/>
      </c>
      <c r="E152" s="56" t="str">
        <f>IFERROR(IF($A152&gt;0,VLOOKUP($A152,Tabla75[#All],4,FALSE),""),"LA INSTITUCIÓN NO SE ENCUENTRA EN EL RFIETP, INGRESE UN CUE CORRECTO")</f>
        <v/>
      </c>
      <c r="F152" s="40"/>
      <c r="G152" s="41"/>
      <c r="H152" s="41"/>
      <c r="I152" s="42"/>
      <c r="J152" s="54"/>
      <c r="K152" s="40"/>
      <c r="L152" s="41"/>
      <c r="M152" s="43"/>
      <c r="N152" s="44">
        <f t="shared" si="2"/>
        <v>0</v>
      </c>
      <c r="O152" s="40"/>
      <c r="P152" s="45"/>
      <c r="Q152" s="51"/>
      <c r="R152" s="51"/>
    </row>
    <row r="153" spans="1:18" ht="39.75" customHeight="1" x14ac:dyDescent="0.2">
      <c r="A153" s="39"/>
      <c r="B153" s="56" t="str">
        <f>IFERROR(IF($A153&gt;0,VLOOKUP($A153,Tabla75[#All],5,FALSE),""),"LA INSTITUCIÓN NO SE ENCUENTRA EN EL RFIETP, INGRESE UN CUE CORRECTO")</f>
        <v/>
      </c>
      <c r="C153" s="56" t="str">
        <f>IFERROR(IF($A153&gt;0,VLOOKUP($A153,Tabla75[#All],2,FALSE),""),"LA INSTITUCIÓN NO SE ENCUENTRA EN EL RFIETP, INGRESE UN CUE CORRECTO")</f>
        <v/>
      </c>
      <c r="D153" s="56" t="str">
        <f>IFERROR(IF($A153&gt;0,VLOOKUP($A153,Tabla75[#All],3,FALSE),""),"LA INSTITUCIÓN NO SE ENCUENTRA EN EL RFIETP, INGRESE UN CUE CORRECTO")</f>
        <v/>
      </c>
      <c r="E153" s="56" t="str">
        <f>IFERROR(IF($A153&gt;0,VLOOKUP($A153,Tabla75[#All],4,FALSE),""),"LA INSTITUCIÓN NO SE ENCUENTRA EN EL RFIETP, INGRESE UN CUE CORRECTO")</f>
        <v/>
      </c>
      <c r="F153" s="40"/>
      <c r="G153" s="41"/>
      <c r="H153" s="41"/>
      <c r="I153" s="42"/>
      <c r="J153" s="54"/>
      <c r="K153" s="40"/>
      <c r="L153" s="41"/>
      <c r="M153" s="43"/>
      <c r="N153" s="44">
        <f t="shared" si="2"/>
        <v>0</v>
      </c>
      <c r="O153" s="40"/>
      <c r="P153" s="45"/>
      <c r="Q153" s="51"/>
      <c r="R153" s="51"/>
    </row>
    <row r="154" spans="1:18" ht="39.75" customHeight="1" x14ac:dyDescent="0.2">
      <c r="A154" s="39"/>
      <c r="B154" s="56" t="str">
        <f>IFERROR(IF($A154&gt;0,VLOOKUP($A154,Tabla75[#All],5,FALSE),""),"LA INSTITUCIÓN NO SE ENCUENTRA EN EL RFIETP, INGRESE UN CUE CORRECTO")</f>
        <v/>
      </c>
      <c r="C154" s="56" t="str">
        <f>IFERROR(IF($A154&gt;0,VLOOKUP($A154,Tabla75[#All],2,FALSE),""),"LA INSTITUCIÓN NO SE ENCUENTRA EN EL RFIETP, INGRESE UN CUE CORRECTO")</f>
        <v/>
      </c>
      <c r="D154" s="56" t="str">
        <f>IFERROR(IF($A154&gt;0,VLOOKUP($A154,Tabla75[#All],3,FALSE),""),"LA INSTITUCIÓN NO SE ENCUENTRA EN EL RFIETP, INGRESE UN CUE CORRECTO")</f>
        <v/>
      </c>
      <c r="E154" s="56" t="str">
        <f>IFERROR(IF($A154&gt;0,VLOOKUP($A154,Tabla75[#All],4,FALSE),""),"LA INSTITUCIÓN NO SE ENCUENTRA EN EL RFIETP, INGRESE UN CUE CORRECTO")</f>
        <v/>
      </c>
      <c r="F154" s="40"/>
      <c r="G154" s="41"/>
      <c r="H154" s="41"/>
      <c r="I154" s="42"/>
      <c r="J154" s="54"/>
      <c r="K154" s="40"/>
      <c r="L154" s="41"/>
      <c r="M154" s="43"/>
      <c r="N154" s="44">
        <f t="shared" si="2"/>
        <v>0</v>
      </c>
      <c r="O154" s="40"/>
      <c r="P154" s="45"/>
      <c r="Q154" s="51"/>
      <c r="R154" s="51"/>
    </row>
    <row r="155" spans="1:18" ht="39.75" customHeight="1" x14ac:dyDescent="0.2">
      <c r="A155" s="39"/>
      <c r="B155" s="56" t="str">
        <f>IFERROR(IF($A155&gt;0,VLOOKUP($A155,Tabla75[#All],5,FALSE),""),"LA INSTITUCIÓN NO SE ENCUENTRA EN EL RFIETP, INGRESE UN CUE CORRECTO")</f>
        <v/>
      </c>
      <c r="C155" s="56" t="str">
        <f>IFERROR(IF($A155&gt;0,VLOOKUP($A155,Tabla75[#All],2,FALSE),""),"LA INSTITUCIÓN NO SE ENCUENTRA EN EL RFIETP, INGRESE UN CUE CORRECTO")</f>
        <v/>
      </c>
      <c r="D155" s="56" t="str">
        <f>IFERROR(IF($A155&gt;0,VLOOKUP($A155,Tabla75[#All],3,FALSE),""),"LA INSTITUCIÓN NO SE ENCUENTRA EN EL RFIETP, INGRESE UN CUE CORRECTO")</f>
        <v/>
      </c>
      <c r="E155" s="56" t="str">
        <f>IFERROR(IF($A155&gt;0,VLOOKUP($A155,Tabla75[#All],4,FALSE),""),"LA INSTITUCIÓN NO SE ENCUENTRA EN EL RFIETP, INGRESE UN CUE CORRECTO")</f>
        <v/>
      </c>
      <c r="F155" s="40"/>
      <c r="G155" s="41"/>
      <c r="H155" s="41"/>
      <c r="I155" s="42"/>
      <c r="J155" s="54"/>
      <c r="K155" s="40"/>
      <c r="L155" s="41"/>
      <c r="M155" s="43"/>
      <c r="N155" s="44">
        <f t="shared" si="2"/>
        <v>0</v>
      </c>
      <c r="O155" s="40"/>
      <c r="P155" s="45"/>
      <c r="Q155" s="51"/>
      <c r="R155" s="51"/>
    </row>
    <row r="156" spans="1:18" ht="39.75" customHeight="1" x14ac:dyDescent="0.2">
      <c r="A156" s="39"/>
      <c r="B156" s="56" t="str">
        <f>IFERROR(IF($A156&gt;0,VLOOKUP($A156,Tabla75[#All],5,FALSE),""),"LA INSTITUCIÓN NO SE ENCUENTRA EN EL RFIETP, INGRESE UN CUE CORRECTO")</f>
        <v/>
      </c>
      <c r="C156" s="56" t="str">
        <f>IFERROR(IF($A156&gt;0,VLOOKUP($A156,Tabla75[#All],2,FALSE),""),"LA INSTITUCIÓN NO SE ENCUENTRA EN EL RFIETP, INGRESE UN CUE CORRECTO")</f>
        <v/>
      </c>
      <c r="D156" s="56" t="str">
        <f>IFERROR(IF($A156&gt;0,VLOOKUP($A156,Tabla75[#All],3,FALSE),""),"LA INSTITUCIÓN NO SE ENCUENTRA EN EL RFIETP, INGRESE UN CUE CORRECTO")</f>
        <v/>
      </c>
      <c r="E156" s="56" t="str">
        <f>IFERROR(IF($A156&gt;0,VLOOKUP($A156,Tabla75[#All],4,FALSE),""),"LA INSTITUCIÓN NO SE ENCUENTRA EN EL RFIETP, INGRESE UN CUE CORRECTO")</f>
        <v/>
      </c>
      <c r="F156" s="40"/>
      <c r="G156" s="41"/>
      <c r="H156" s="41"/>
      <c r="I156" s="42"/>
      <c r="J156" s="54"/>
      <c r="K156" s="40"/>
      <c r="L156" s="41"/>
      <c r="M156" s="43"/>
      <c r="N156" s="44">
        <f t="shared" si="2"/>
        <v>0</v>
      </c>
      <c r="O156" s="40"/>
      <c r="P156" s="45"/>
      <c r="Q156" s="51"/>
      <c r="R156" s="51"/>
    </row>
    <row r="157" spans="1:18" ht="39.75" customHeight="1" x14ac:dyDescent="0.2">
      <c r="A157" s="39"/>
      <c r="B157" s="56" t="str">
        <f>IFERROR(IF($A157&gt;0,VLOOKUP($A157,Tabla75[#All],5,FALSE),""),"LA INSTITUCIÓN NO SE ENCUENTRA EN EL RFIETP, INGRESE UN CUE CORRECTO")</f>
        <v/>
      </c>
      <c r="C157" s="56" t="str">
        <f>IFERROR(IF($A157&gt;0,VLOOKUP($A157,Tabla75[#All],2,FALSE),""),"LA INSTITUCIÓN NO SE ENCUENTRA EN EL RFIETP, INGRESE UN CUE CORRECTO")</f>
        <v/>
      </c>
      <c r="D157" s="56" t="str">
        <f>IFERROR(IF($A157&gt;0,VLOOKUP($A157,Tabla75[#All],3,FALSE),""),"LA INSTITUCIÓN NO SE ENCUENTRA EN EL RFIETP, INGRESE UN CUE CORRECTO")</f>
        <v/>
      </c>
      <c r="E157" s="56" t="str">
        <f>IFERROR(IF($A157&gt;0,VLOOKUP($A157,Tabla75[#All],4,FALSE),""),"LA INSTITUCIÓN NO SE ENCUENTRA EN EL RFIETP, INGRESE UN CUE CORRECTO")</f>
        <v/>
      </c>
      <c r="F157" s="40"/>
      <c r="G157" s="41"/>
      <c r="H157" s="41"/>
      <c r="I157" s="42"/>
      <c r="J157" s="54"/>
      <c r="K157" s="40"/>
      <c r="L157" s="41"/>
      <c r="M157" s="43"/>
      <c r="N157" s="44">
        <f t="shared" si="2"/>
        <v>0</v>
      </c>
      <c r="O157" s="40"/>
      <c r="P157" s="45"/>
      <c r="Q157" s="51"/>
      <c r="R157" s="51"/>
    </row>
    <row r="158" spans="1:18" ht="39.75" customHeight="1" x14ac:dyDescent="0.2">
      <c r="A158" s="39"/>
      <c r="B158" s="56" t="str">
        <f>IFERROR(IF($A158&gt;0,VLOOKUP($A158,Tabla75[#All],5,FALSE),""),"LA INSTITUCIÓN NO SE ENCUENTRA EN EL RFIETP, INGRESE UN CUE CORRECTO")</f>
        <v/>
      </c>
      <c r="C158" s="56" t="str">
        <f>IFERROR(IF($A158&gt;0,VLOOKUP($A158,Tabla75[#All],2,FALSE),""),"LA INSTITUCIÓN NO SE ENCUENTRA EN EL RFIETP, INGRESE UN CUE CORRECTO")</f>
        <v/>
      </c>
      <c r="D158" s="56" t="str">
        <f>IFERROR(IF($A158&gt;0,VLOOKUP($A158,Tabla75[#All],3,FALSE),""),"LA INSTITUCIÓN NO SE ENCUENTRA EN EL RFIETP, INGRESE UN CUE CORRECTO")</f>
        <v/>
      </c>
      <c r="E158" s="56" t="str">
        <f>IFERROR(IF($A158&gt;0,VLOOKUP($A158,Tabla75[#All],4,FALSE),""),"LA INSTITUCIÓN NO SE ENCUENTRA EN EL RFIETP, INGRESE UN CUE CORRECTO")</f>
        <v/>
      </c>
      <c r="F158" s="40"/>
      <c r="G158" s="41"/>
      <c r="H158" s="41"/>
      <c r="I158" s="42"/>
      <c r="J158" s="54"/>
      <c r="K158" s="40"/>
      <c r="L158" s="41"/>
      <c r="M158" s="43"/>
      <c r="N158" s="44">
        <f t="shared" si="2"/>
        <v>0</v>
      </c>
      <c r="O158" s="40"/>
      <c r="P158" s="45"/>
      <c r="Q158" s="51"/>
      <c r="R158" s="51"/>
    </row>
    <row r="159" spans="1:18" ht="39.75" customHeight="1" x14ac:dyDescent="0.2">
      <c r="A159" s="39"/>
      <c r="B159" s="56" t="str">
        <f>IFERROR(IF($A159&gt;0,VLOOKUP($A159,Tabla75[#All],5,FALSE),""),"LA INSTITUCIÓN NO SE ENCUENTRA EN EL RFIETP, INGRESE UN CUE CORRECTO")</f>
        <v/>
      </c>
      <c r="C159" s="56" t="str">
        <f>IFERROR(IF($A159&gt;0,VLOOKUP($A159,Tabla75[#All],2,FALSE),""),"LA INSTITUCIÓN NO SE ENCUENTRA EN EL RFIETP, INGRESE UN CUE CORRECTO")</f>
        <v/>
      </c>
      <c r="D159" s="56" t="str">
        <f>IFERROR(IF($A159&gt;0,VLOOKUP($A159,Tabla75[#All],3,FALSE),""),"LA INSTITUCIÓN NO SE ENCUENTRA EN EL RFIETP, INGRESE UN CUE CORRECTO")</f>
        <v/>
      </c>
      <c r="E159" s="56" t="str">
        <f>IFERROR(IF($A159&gt;0,VLOOKUP($A159,Tabla75[#All],4,FALSE),""),"LA INSTITUCIÓN NO SE ENCUENTRA EN EL RFIETP, INGRESE UN CUE CORRECTO")</f>
        <v/>
      </c>
      <c r="F159" s="40"/>
      <c r="G159" s="41"/>
      <c r="H159" s="41"/>
      <c r="I159" s="42"/>
      <c r="J159" s="54"/>
      <c r="K159" s="40"/>
      <c r="L159" s="41"/>
      <c r="M159" s="43"/>
      <c r="N159" s="44">
        <f t="shared" si="2"/>
        <v>0</v>
      </c>
      <c r="O159" s="40"/>
      <c r="P159" s="45"/>
      <c r="Q159" s="51"/>
      <c r="R159" s="51"/>
    </row>
    <row r="160" spans="1:18" ht="39.75" customHeight="1" x14ac:dyDescent="0.2">
      <c r="A160" s="39"/>
      <c r="B160" s="56" t="str">
        <f>IFERROR(IF($A160&gt;0,VLOOKUP($A160,Tabla75[#All],5,FALSE),""),"LA INSTITUCIÓN NO SE ENCUENTRA EN EL RFIETP, INGRESE UN CUE CORRECTO")</f>
        <v/>
      </c>
      <c r="C160" s="56" t="str">
        <f>IFERROR(IF($A160&gt;0,VLOOKUP($A160,Tabla75[#All],2,FALSE),""),"LA INSTITUCIÓN NO SE ENCUENTRA EN EL RFIETP, INGRESE UN CUE CORRECTO")</f>
        <v/>
      </c>
      <c r="D160" s="56" t="str">
        <f>IFERROR(IF($A160&gt;0,VLOOKUP($A160,Tabla75[#All],3,FALSE),""),"LA INSTITUCIÓN NO SE ENCUENTRA EN EL RFIETP, INGRESE UN CUE CORRECTO")</f>
        <v/>
      </c>
      <c r="E160" s="56" t="str">
        <f>IFERROR(IF($A160&gt;0,VLOOKUP($A160,Tabla75[#All],4,FALSE),""),"LA INSTITUCIÓN NO SE ENCUENTRA EN EL RFIETP, INGRESE UN CUE CORRECTO")</f>
        <v/>
      </c>
      <c r="F160" s="40"/>
      <c r="G160" s="41"/>
      <c r="H160" s="41"/>
      <c r="I160" s="42"/>
      <c r="J160" s="54"/>
      <c r="K160" s="40"/>
      <c r="L160" s="41"/>
      <c r="M160" s="43"/>
      <c r="N160" s="44">
        <f t="shared" si="2"/>
        <v>0</v>
      </c>
      <c r="O160" s="40"/>
      <c r="P160" s="45"/>
      <c r="Q160" s="51"/>
      <c r="R160" s="51"/>
    </row>
    <row r="161" spans="1:18" ht="39.75" customHeight="1" x14ac:dyDescent="0.2">
      <c r="A161" s="39"/>
      <c r="B161" s="56" t="str">
        <f>IFERROR(IF($A161&gt;0,VLOOKUP($A161,Tabla75[#All],5,FALSE),""),"LA INSTITUCIÓN NO SE ENCUENTRA EN EL RFIETP, INGRESE UN CUE CORRECTO")</f>
        <v/>
      </c>
      <c r="C161" s="56" t="str">
        <f>IFERROR(IF($A161&gt;0,VLOOKUP($A161,Tabla75[#All],2,FALSE),""),"LA INSTITUCIÓN NO SE ENCUENTRA EN EL RFIETP, INGRESE UN CUE CORRECTO")</f>
        <v/>
      </c>
      <c r="D161" s="56" t="str">
        <f>IFERROR(IF($A161&gt;0,VLOOKUP($A161,Tabla75[#All],3,FALSE),""),"LA INSTITUCIÓN NO SE ENCUENTRA EN EL RFIETP, INGRESE UN CUE CORRECTO")</f>
        <v/>
      </c>
      <c r="E161" s="56" t="str">
        <f>IFERROR(IF($A161&gt;0,VLOOKUP($A161,Tabla75[#All],4,FALSE),""),"LA INSTITUCIÓN NO SE ENCUENTRA EN EL RFIETP, INGRESE UN CUE CORRECTO")</f>
        <v/>
      </c>
      <c r="F161" s="40"/>
      <c r="G161" s="41"/>
      <c r="H161" s="41"/>
      <c r="I161" s="42"/>
      <c r="J161" s="54"/>
      <c r="K161" s="40"/>
      <c r="L161" s="41"/>
      <c r="M161" s="43"/>
      <c r="N161" s="44">
        <f t="shared" si="2"/>
        <v>0</v>
      </c>
      <c r="O161" s="40"/>
      <c r="P161" s="45"/>
      <c r="Q161" s="51"/>
      <c r="R161" s="51"/>
    </row>
    <row r="162" spans="1:18" ht="39.75" customHeight="1" x14ac:dyDescent="0.2">
      <c r="A162" s="39"/>
      <c r="B162" s="56" t="str">
        <f>IFERROR(IF($A162&gt;0,VLOOKUP($A162,Tabla75[#All],5,FALSE),""),"LA INSTITUCIÓN NO SE ENCUENTRA EN EL RFIETP, INGRESE UN CUE CORRECTO")</f>
        <v/>
      </c>
      <c r="C162" s="56" t="str">
        <f>IFERROR(IF($A162&gt;0,VLOOKUP($A162,Tabla75[#All],2,FALSE),""),"LA INSTITUCIÓN NO SE ENCUENTRA EN EL RFIETP, INGRESE UN CUE CORRECTO")</f>
        <v/>
      </c>
      <c r="D162" s="56" t="str">
        <f>IFERROR(IF($A162&gt;0,VLOOKUP($A162,Tabla75[#All],3,FALSE),""),"LA INSTITUCIÓN NO SE ENCUENTRA EN EL RFIETP, INGRESE UN CUE CORRECTO")</f>
        <v/>
      </c>
      <c r="E162" s="56" t="str">
        <f>IFERROR(IF($A162&gt;0,VLOOKUP($A162,Tabla75[#All],4,FALSE),""),"LA INSTITUCIÓN NO SE ENCUENTRA EN EL RFIETP, INGRESE UN CUE CORRECTO")</f>
        <v/>
      </c>
      <c r="F162" s="40"/>
      <c r="G162" s="41"/>
      <c r="H162" s="41"/>
      <c r="I162" s="42"/>
      <c r="J162" s="54"/>
      <c r="K162" s="40"/>
      <c r="L162" s="41"/>
      <c r="M162" s="43"/>
      <c r="N162" s="44">
        <f t="shared" si="2"/>
        <v>0</v>
      </c>
      <c r="O162" s="40"/>
      <c r="P162" s="45"/>
      <c r="Q162" s="51"/>
      <c r="R162" s="51"/>
    </row>
    <row r="163" spans="1:18" ht="39.75" customHeight="1" x14ac:dyDescent="0.2">
      <c r="A163" s="39"/>
      <c r="B163" s="56" t="str">
        <f>IFERROR(IF($A163&gt;0,VLOOKUP($A163,Tabla75[#All],5,FALSE),""),"LA INSTITUCIÓN NO SE ENCUENTRA EN EL RFIETP, INGRESE UN CUE CORRECTO")</f>
        <v/>
      </c>
      <c r="C163" s="56" t="str">
        <f>IFERROR(IF($A163&gt;0,VLOOKUP($A163,Tabla75[#All],2,FALSE),""),"LA INSTITUCIÓN NO SE ENCUENTRA EN EL RFIETP, INGRESE UN CUE CORRECTO")</f>
        <v/>
      </c>
      <c r="D163" s="56" t="str">
        <f>IFERROR(IF($A163&gt;0,VLOOKUP($A163,Tabla75[#All],3,FALSE),""),"LA INSTITUCIÓN NO SE ENCUENTRA EN EL RFIETP, INGRESE UN CUE CORRECTO")</f>
        <v/>
      </c>
      <c r="E163" s="56" t="str">
        <f>IFERROR(IF($A163&gt;0,VLOOKUP($A163,Tabla75[#All],4,FALSE),""),"LA INSTITUCIÓN NO SE ENCUENTRA EN EL RFIETP, INGRESE UN CUE CORRECTO")</f>
        <v/>
      </c>
      <c r="F163" s="40"/>
      <c r="G163" s="41"/>
      <c r="H163" s="41"/>
      <c r="I163" s="42"/>
      <c r="J163" s="54"/>
      <c r="K163" s="40"/>
      <c r="L163" s="41"/>
      <c r="M163" s="43"/>
      <c r="N163" s="44">
        <f t="shared" si="2"/>
        <v>0</v>
      </c>
      <c r="O163" s="40"/>
      <c r="P163" s="45"/>
      <c r="Q163" s="51"/>
      <c r="R163" s="51"/>
    </row>
    <row r="164" spans="1:18" ht="39.75" customHeight="1" x14ac:dyDescent="0.2">
      <c r="A164" s="39"/>
      <c r="B164" s="56" t="str">
        <f>IFERROR(IF($A164&gt;0,VLOOKUP($A164,Tabla75[#All],5,FALSE),""),"LA INSTITUCIÓN NO SE ENCUENTRA EN EL RFIETP, INGRESE UN CUE CORRECTO")</f>
        <v/>
      </c>
      <c r="C164" s="56" t="str">
        <f>IFERROR(IF($A164&gt;0,VLOOKUP($A164,Tabla75[#All],2,FALSE),""),"LA INSTITUCIÓN NO SE ENCUENTRA EN EL RFIETP, INGRESE UN CUE CORRECTO")</f>
        <v/>
      </c>
      <c r="D164" s="56" t="str">
        <f>IFERROR(IF($A164&gt;0,VLOOKUP($A164,Tabla75[#All],3,FALSE),""),"LA INSTITUCIÓN NO SE ENCUENTRA EN EL RFIETP, INGRESE UN CUE CORRECTO")</f>
        <v/>
      </c>
      <c r="E164" s="56" t="str">
        <f>IFERROR(IF($A164&gt;0,VLOOKUP($A164,Tabla75[#All],4,FALSE),""),"LA INSTITUCIÓN NO SE ENCUENTRA EN EL RFIETP, INGRESE UN CUE CORRECTO")</f>
        <v/>
      </c>
      <c r="F164" s="40"/>
      <c r="G164" s="41"/>
      <c r="H164" s="41"/>
      <c r="I164" s="42"/>
      <c r="J164" s="54"/>
      <c r="K164" s="40"/>
      <c r="L164" s="41"/>
      <c r="M164" s="43"/>
      <c r="N164" s="44">
        <f t="shared" si="2"/>
        <v>0</v>
      </c>
      <c r="O164" s="40"/>
      <c r="P164" s="45"/>
      <c r="Q164" s="51"/>
      <c r="R164" s="51"/>
    </row>
    <row r="165" spans="1:18" ht="39.75" customHeight="1" x14ac:dyDescent="0.2">
      <c r="A165" s="39"/>
      <c r="B165" s="56" t="str">
        <f>IFERROR(IF($A165&gt;0,VLOOKUP($A165,Tabla75[#All],5,FALSE),""),"LA INSTITUCIÓN NO SE ENCUENTRA EN EL RFIETP, INGRESE UN CUE CORRECTO")</f>
        <v/>
      </c>
      <c r="C165" s="56" t="str">
        <f>IFERROR(IF($A165&gt;0,VLOOKUP($A165,Tabla75[#All],2,FALSE),""),"LA INSTITUCIÓN NO SE ENCUENTRA EN EL RFIETP, INGRESE UN CUE CORRECTO")</f>
        <v/>
      </c>
      <c r="D165" s="56" t="str">
        <f>IFERROR(IF($A165&gt;0,VLOOKUP($A165,Tabla75[#All],3,FALSE),""),"LA INSTITUCIÓN NO SE ENCUENTRA EN EL RFIETP, INGRESE UN CUE CORRECTO")</f>
        <v/>
      </c>
      <c r="E165" s="56" t="str">
        <f>IFERROR(IF($A165&gt;0,VLOOKUP($A165,Tabla75[#All],4,FALSE),""),"LA INSTITUCIÓN NO SE ENCUENTRA EN EL RFIETP, INGRESE UN CUE CORRECTO")</f>
        <v/>
      </c>
      <c r="F165" s="40"/>
      <c r="G165" s="41"/>
      <c r="H165" s="41"/>
      <c r="I165" s="42"/>
      <c r="J165" s="54"/>
      <c r="K165" s="40"/>
      <c r="L165" s="41"/>
      <c r="M165" s="43"/>
      <c r="N165" s="44">
        <f t="shared" si="2"/>
        <v>0</v>
      </c>
      <c r="O165" s="40"/>
      <c r="P165" s="45"/>
      <c r="Q165" s="51"/>
      <c r="R165" s="51"/>
    </row>
    <row r="166" spans="1:18" ht="39.75" customHeight="1" x14ac:dyDescent="0.2">
      <c r="A166" s="39"/>
      <c r="B166" s="56" t="str">
        <f>IFERROR(IF($A166&gt;0,VLOOKUP($A166,Tabla75[#All],5,FALSE),""),"LA INSTITUCIÓN NO SE ENCUENTRA EN EL RFIETP, INGRESE UN CUE CORRECTO")</f>
        <v/>
      </c>
      <c r="C166" s="56" t="str">
        <f>IFERROR(IF($A166&gt;0,VLOOKUP($A166,Tabla75[#All],2,FALSE),""),"LA INSTITUCIÓN NO SE ENCUENTRA EN EL RFIETP, INGRESE UN CUE CORRECTO")</f>
        <v/>
      </c>
      <c r="D166" s="56" t="str">
        <f>IFERROR(IF($A166&gt;0,VLOOKUP($A166,Tabla75[#All],3,FALSE),""),"LA INSTITUCIÓN NO SE ENCUENTRA EN EL RFIETP, INGRESE UN CUE CORRECTO")</f>
        <v/>
      </c>
      <c r="E166" s="56" t="str">
        <f>IFERROR(IF($A166&gt;0,VLOOKUP($A166,Tabla75[#All],4,FALSE),""),"LA INSTITUCIÓN NO SE ENCUENTRA EN EL RFIETP, INGRESE UN CUE CORRECTO")</f>
        <v/>
      </c>
      <c r="F166" s="40"/>
      <c r="G166" s="41"/>
      <c r="H166" s="41"/>
      <c r="I166" s="42"/>
      <c r="J166" s="54"/>
      <c r="K166" s="40"/>
      <c r="L166" s="41"/>
      <c r="M166" s="43"/>
      <c r="N166" s="44">
        <f t="shared" si="2"/>
        <v>0</v>
      </c>
      <c r="O166" s="40"/>
      <c r="P166" s="45"/>
      <c r="Q166" s="51"/>
      <c r="R166" s="51"/>
    </row>
    <row r="167" spans="1:18" ht="39.75" customHeight="1" x14ac:dyDescent="0.2">
      <c r="A167" s="39"/>
      <c r="B167" s="56" t="str">
        <f>IFERROR(IF($A167&gt;0,VLOOKUP($A167,Tabla75[#All],5,FALSE),""),"LA INSTITUCIÓN NO SE ENCUENTRA EN EL RFIETP, INGRESE UN CUE CORRECTO")</f>
        <v/>
      </c>
      <c r="C167" s="56" t="str">
        <f>IFERROR(IF($A167&gt;0,VLOOKUP($A167,Tabla75[#All],2,FALSE),""),"LA INSTITUCIÓN NO SE ENCUENTRA EN EL RFIETP, INGRESE UN CUE CORRECTO")</f>
        <v/>
      </c>
      <c r="D167" s="56" t="str">
        <f>IFERROR(IF($A167&gt;0,VLOOKUP($A167,Tabla75[#All],3,FALSE),""),"LA INSTITUCIÓN NO SE ENCUENTRA EN EL RFIETP, INGRESE UN CUE CORRECTO")</f>
        <v/>
      </c>
      <c r="E167" s="56" t="str">
        <f>IFERROR(IF($A167&gt;0,VLOOKUP($A167,Tabla75[#All],4,FALSE),""),"LA INSTITUCIÓN NO SE ENCUENTRA EN EL RFIETP, INGRESE UN CUE CORRECTO")</f>
        <v/>
      </c>
      <c r="F167" s="40"/>
      <c r="G167" s="41"/>
      <c r="H167" s="41"/>
      <c r="I167" s="42"/>
      <c r="J167" s="54"/>
      <c r="K167" s="40"/>
      <c r="L167" s="41"/>
      <c r="M167" s="43"/>
      <c r="N167" s="44">
        <f t="shared" si="2"/>
        <v>0</v>
      </c>
      <c r="O167" s="40"/>
      <c r="P167" s="45"/>
      <c r="Q167" s="51"/>
      <c r="R167" s="51"/>
    </row>
    <row r="168" spans="1:18" ht="39.75" customHeight="1" x14ac:dyDescent="0.2">
      <c r="A168" s="39"/>
      <c r="B168" s="56" t="str">
        <f>IFERROR(IF($A168&gt;0,VLOOKUP($A168,Tabla75[#All],5,FALSE),""),"LA INSTITUCIÓN NO SE ENCUENTRA EN EL RFIETP, INGRESE UN CUE CORRECTO")</f>
        <v/>
      </c>
      <c r="C168" s="56" t="str">
        <f>IFERROR(IF($A168&gt;0,VLOOKUP($A168,Tabla75[#All],2,FALSE),""),"LA INSTITUCIÓN NO SE ENCUENTRA EN EL RFIETP, INGRESE UN CUE CORRECTO")</f>
        <v/>
      </c>
      <c r="D168" s="56" t="str">
        <f>IFERROR(IF($A168&gt;0,VLOOKUP($A168,Tabla75[#All],3,FALSE),""),"LA INSTITUCIÓN NO SE ENCUENTRA EN EL RFIETP, INGRESE UN CUE CORRECTO")</f>
        <v/>
      </c>
      <c r="E168" s="56" t="str">
        <f>IFERROR(IF($A168&gt;0,VLOOKUP($A168,Tabla75[#All],4,FALSE),""),"LA INSTITUCIÓN NO SE ENCUENTRA EN EL RFIETP, INGRESE UN CUE CORRECTO")</f>
        <v/>
      </c>
      <c r="F168" s="40"/>
      <c r="G168" s="41"/>
      <c r="H168" s="41"/>
      <c r="I168" s="42"/>
      <c r="J168" s="54"/>
      <c r="K168" s="40"/>
      <c r="L168" s="41"/>
      <c r="M168" s="43"/>
      <c r="N168" s="44">
        <f t="shared" si="2"/>
        <v>0</v>
      </c>
      <c r="O168" s="40"/>
      <c r="P168" s="45"/>
      <c r="Q168" s="51"/>
      <c r="R168" s="51"/>
    </row>
    <row r="169" spans="1:18" ht="39.75" customHeight="1" x14ac:dyDescent="0.2">
      <c r="A169" s="39"/>
      <c r="B169" s="56" t="str">
        <f>IFERROR(IF($A169&gt;0,VLOOKUP($A169,Tabla75[#All],5,FALSE),""),"LA INSTITUCIÓN NO SE ENCUENTRA EN EL RFIETP, INGRESE UN CUE CORRECTO")</f>
        <v/>
      </c>
      <c r="C169" s="56" t="str">
        <f>IFERROR(IF($A169&gt;0,VLOOKUP($A169,Tabla75[#All],2,FALSE),""),"LA INSTITUCIÓN NO SE ENCUENTRA EN EL RFIETP, INGRESE UN CUE CORRECTO")</f>
        <v/>
      </c>
      <c r="D169" s="56" t="str">
        <f>IFERROR(IF($A169&gt;0,VLOOKUP($A169,Tabla75[#All],3,FALSE),""),"LA INSTITUCIÓN NO SE ENCUENTRA EN EL RFIETP, INGRESE UN CUE CORRECTO")</f>
        <v/>
      </c>
      <c r="E169" s="56" t="str">
        <f>IFERROR(IF($A169&gt;0,VLOOKUP($A169,Tabla75[#All],4,FALSE),""),"LA INSTITUCIÓN NO SE ENCUENTRA EN EL RFIETP, INGRESE UN CUE CORRECTO")</f>
        <v/>
      </c>
      <c r="F169" s="40"/>
      <c r="G169" s="41"/>
      <c r="H169" s="41"/>
      <c r="I169" s="42"/>
      <c r="J169" s="54"/>
      <c r="K169" s="40"/>
      <c r="L169" s="41"/>
      <c r="M169" s="43"/>
      <c r="N169" s="44">
        <f t="shared" si="2"/>
        <v>0</v>
      </c>
      <c r="O169" s="40"/>
      <c r="P169" s="45"/>
      <c r="Q169" s="51"/>
      <c r="R169" s="51"/>
    </row>
    <row r="170" spans="1:18" ht="39.75" customHeight="1" x14ac:dyDescent="0.2">
      <c r="A170" s="39"/>
      <c r="B170" s="56" t="str">
        <f>IFERROR(IF($A170&gt;0,VLOOKUP($A170,Tabla75[#All],5,FALSE),""),"LA INSTITUCIÓN NO SE ENCUENTRA EN EL RFIETP, INGRESE UN CUE CORRECTO")</f>
        <v/>
      </c>
      <c r="C170" s="56" t="str">
        <f>IFERROR(IF($A170&gt;0,VLOOKUP($A170,Tabla75[#All],2,FALSE),""),"LA INSTITUCIÓN NO SE ENCUENTRA EN EL RFIETP, INGRESE UN CUE CORRECTO")</f>
        <v/>
      </c>
      <c r="D170" s="56" t="str">
        <f>IFERROR(IF($A170&gt;0,VLOOKUP($A170,Tabla75[#All],3,FALSE),""),"LA INSTITUCIÓN NO SE ENCUENTRA EN EL RFIETP, INGRESE UN CUE CORRECTO")</f>
        <v/>
      </c>
      <c r="E170" s="56" t="str">
        <f>IFERROR(IF($A170&gt;0,VLOOKUP($A170,Tabla75[#All],4,FALSE),""),"LA INSTITUCIÓN NO SE ENCUENTRA EN EL RFIETP, INGRESE UN CUE CORRECTO")</f>
        <v/>
      </c>
      <c r="F170" s="40"/>
      <c r="G170" s="41"/>
      <c r="H170" s="41"/>
      <c r="I170" s="42"/>
      <c r="J170" s="54"/>
      <c r="K170" s="40"/>
      <c r="L170" s="41"/>
      <c r="M170" s="43"/>
      <c r="N170" s="44">
        <f t="shared" si="2"/>
        <v>0</v>
      </c>
      <c r="O170" s="40"/>
      <c r="P170" s="45"/>
      <c r="Q170" s="51"/>
      <c r="R170" s="51"/>
    </row>
    <row r="171" spans="1:18" ht="39.75" customHeight="1" x14ac:dyDescent="0.2">
      <c r="A171" s="39"/>
      <c r="B171" s="56" t="str">
        <f>IFERROR(IF($A171&gt;0,VLOOKUP($A171,Tabla75[#All],5,FALSE),""),"LA INSTITUCIÓN NO SE ENCUENTRA EN EL RFIETP, INGRESE UN CUE CORRECTO")</f>
        <v/>
      </c>
      <c r="C171" s="56" t="str">
        <f>IFERROR(IF($A171&gt;0,VLOOKUP($A171,Tabla75[#All],2,FALSE),""),"LA INSTITUCIÓN NO SE ENCUENTRA EN EL RFIETP, INGRESE UN CUE CORRECTO")</f>
        <v/>
      </c>
      <c r="D171" s="56" t="str">
        <f>IFERROR(IF($A171&gt;0,VLOOKUP($A171,Tabla75[#All],3,FALSE),""),"LA INSTITUCIÓN NO SE ENCUENTRA EN EL RFIETP, INGRESE UN CUE CORRECTO")</f>
        <v/>
      </c>
      <c r="E171" s="56" t="str">
        <f>IFERROR(IF($A171&gt;0,VLOOKUP($A171,Tabla75[#All],4,FALSE),""),"LA INSTITUCIÓN NO SE ENCUENTRA EN EL RFIETP, INGRESE UN CUE CORRECTO")</f>
        <v/>
      </c>
      <c r="F171" s="40"/>
      <c r="G171" s="41"/>
      <c r="H171" s="41"/>
      <c r="I171" s="42"/>
      <c r="J171" s="54"/>
      <c r="K171" s="40"/>
      <c r="L171" s="41"/>
      <c r="M171" s="43"/>
      <c r="N171" s="44">
        <f t="shared" si="2"/>
        <v>0</v>
      </c>
      <c r="O171" s="40"/>
      <c r="P171" s="45"/>
      <c r="Q171" s="51"/>
      <c r="R171" s="51"/>
    </row>
    <row r="172" spans="1:18" ht="39.75" customHeight="1" x14ac:dyDescent="0.2">
      <c r="A172" s="39"/>
      <c r="B172" s="56" t="str">
        <f>IFERROR(IF($A172&gt;0,VLOOKUP($A172,Tabla75[#All],5,FALSE),""),"LA INSTITUCIÓN NO SE ENCUENTRA EN EL RFIETP, INGRESE UN CUE CORRECTO")</f>
        <v/>
      </c>
      <c r="C172" s="56" t="str">
        <f>IFERROR(IF($A172&gt;0,VLOOKUP($A172,Tabla75[#All],2,FALSE),""),"LA INSTITUCIÓN NO SE ENCUENTRA EN EL RFIETP, INGRESE UN CUE CORRECTO")</f>
        <v/>
      </c>
      <c r="D172" s="56" t="str">
        <f>IFERROR(IF($A172&gt;0,VLOOKUP($A172,Tabla75[#All],3,FALSE),""),"LA INSTITUCIÓN NO SE ENCUENTRA EN EL RFIETP, INGRESE UN CUE CORRECTO")</f>
        <v/>
      </c>
      <c r="E172" s="56" t="str">
        <f>IFERROR(IF($A172&gt;0,VLOOKUP($A172,Tabla75[#All],4,FALSE),""),"LA INSTITUCIÓN NO SE ENCUENTRA EN EL RFIETP, INGRESE UN CUE CORRECTO")</f>
        <v/>
      </c>
      <c r="F172" s="40"/>
      <c r="G172" s="41"/>
      <c r="H172" s="41"/>
      <c r="I172" s="42"/>
      <c r="J172" s="54"/>
      <c r="K172" s="40"/>
      <c r="L172" s="41"/>
      <c r="M172" s="43"/>
      <c r="N172" s="44">
        <f t="shared" si="2"/>
        <v>0</v>
      </c>
      <c r="O172" s="40"/>
      <c r="P172" s="45"/>
      <c r="Q172" s="51"/>
      <c r="R172" s="51"/>
    </row>
    <row r="173" spans="1:18" ht="39.75" customHeight="1" x14ac:dyDescent="0.2">
      <c r="A173" s="39"/>
      <c r="B173" s="56" t="str">
        <f>IFERROR(IF($A173&gt;0,VLOOKUP($A173,Tabla75[#All],5,FALSE),""),"LA INSTITUCIÓN NO SE ENCUENTRA EN EL RFIETP, INGRESE UN CUE CORRECTO")</f>
        <v/>
      </c>
      <c r="C173" s="56" t="str">
        <f>IFERROR(IF($A173&gt;0,VLOOKUP($A173,Tabla75[#All],2,FALSE),""),"LA INSTITUCIÓN NO SE ENCUENTRA EN EL RFIETP, INGRESE UN CUE CORRECTO")</f>
        <v/>
      </c>
      <c r="D173" s="56" t="str">
        <f>IFERROR(IF($A173&gt;0,VLOOKUP($A173,Tabla75[#All],3,FALSE),""),"LA INSTITUCIÓN NO SE ENCUENTRA EN EL RFIETP, INGRESE UN CUE CORRECTO")</f>
        <v/>
      </c>
      <c r="E173" s="56" t="str">
        <f>IFERROR(IF($A173&gt;0,VLOOKUP($A173,Tabla75[#All],4,FALSE),""),"LA INSTITUCIÓN NO SE ENCUENTRA EN EL RFIETP, INGRESE UN CUE CORRECTO")</f>
        <v/>
      </c>
      <c r="F173" s="40"/>
      <c r="G173" s="41"/>
      <c r="H173" s="41"/>
      <c r="I173" s="42"/>
      <c r="J173" s="54"/>
      <c r="K173" s="40"/>
      <c r="L173" s="41"/>
      <c r="M173" s="43"/>
      <c r="N173" s="44">
        <f t="shared" si="2"/>
        <v>0</v>
      </c>
      <c r="O173" s="40"/>
      <c r="P173" s="45"/>
      <c r="Q173" s="51"/>
      <c r="R173" s="51"/>
    </row>
    <row r="174" spans="1:18" ht="39.75" customHeight="1" x14ac:dyDescent="0.2">
      <c r="A174" s="39"/>
      <c r="B174" s="56" t="str">
        <f>IFERROR(IF($A174&gt;0,VLOOKUP($A174,Tabla75[#All],5,FALSE),""),"LA INSTITUCIÓN NO SE ENCUENTRA EN EL RFIETP, INGRESE UN CUE CORRECTO")</f>
        <v/>
      </c>
      <c r="C174" s="56" t="str">
        <f>IFERROR(IF($A174&gt;0,VLOOKUP($A174,Tabla75[#All],2,FALSE),""),"LA INSTITUCIÓN NO SE ENCUENTRA EN EL RFIETP, INGRESE UN CUE CORRECTO")</f>
        <v/>
      </c>
      <c r="D174" s="56" t="str">
        <f>IFERROR(IF($A174&gt;0,VLOOKUP($A174,Tabla75[#All],3,FALSE),""),"LA INSTITUCIÓN NO SE ENCUENTRA EN EL RFIETP, INGRESE UN CUE CORRECTO")</f>
        <v/>
      </c>
      <c r="E174" s="56" t="str">
        <f>IFERROR(IF($A174&gt;0,VLOOKUP($A174,Tabla75[#All],4,FALSE),""),"LA INSTITUCIÓN NO SE ENCUENTRA EN EL RFIETP, INGRESE UN CUE CORRECTO")</f>
        <v/>
      </c>
      <c r="F174" s="40"/>
      <c r="G174" s="41"/>
      <c r="H174" s="41"/>
      <c r="I174" s="42"/>
      <c r="J174" s="54"/>
      <c r="K174" s="40"/>
      <c r="L174" s="41"/>
      <c r="M174" s="43"/>
      <c r="N174" s="44">
        <f t="shared" si="2"/>
        <v>0</v>
      </c>
      <c r="O174" s="40"/>
      <c r="P174" s="45"/>
      <c r="Q174" s="51"/>
      <c r="R174" s="51"/>
    </row>
    <row r="175" spans="1:18" ht="39.75" customHeight="1" x14ac:dyDescent="0.2">
      <c r="A175" s="39"/>
      <c r="B175" s="56" t="str">
        <f>IFERROR(IF($A175&gt;0,VLOOKUP($A175,Tabla75[#All],5,FALSE),""),"LA INSTITUCIÓN NO SE ENCUENTRA EN EL RFIETP, INGRESE UN CUE CORRECTO")</f>
        <v/>
      </c>
      <c r="C175" s="56" t="str">
        <f>IFERROR(IF($A175&gt;0,VLOOKUP($A175,Tabla75[#All],2,FALSE),""),"LA INSTITUCIÓN NO SE ENCUENTRA EN EL RFIETP, INGRESE UN CUE CORRECTO")</f>
        <v/>
      </c>
      <c r="D175" s="56" t="str">
        <f>IFERROR(IF($A175&gt;0,VLOOKUP($A175,Tabla75[#All],3,FALSE),""),"LA INSTITUCIÓN NO SE ENCUENTRA EN EL RFIETP, INGRESE UN CUE CORRECTO")</f>
        <v/>
      </c>
      <c r="E175" s="56" t="str">
        <f>IFERROR(IF($A175&gt;0,VLOOKUP($A175,Tabla75[#All],4,FALSE),""),"LA INSTITUCIÓN NO SE ENCUENTRA EN EL RFIETP, INGRESE UN CUE CORRECTO")</f>
        <v/>
      </c>
      <c r="F175" s="40"/>
      <c r="G175" s="41"/>
      <c r="H175" s="41"/>
      <c r="I175" s="42"/>
      <c r="J175" s="54"/>
      <c r="K175" s="40"/>
      <c r="L175" s="41"/>
      <c r="M175" s="43"/>
      <c r="N175" s="44">
        <f t="shared" si="2"/>
        <v>0</v>
      </c>
      <c r="O175" s="40"/>
      <c r="P175" s="45"/>
      <c r="Q175" s="51"/>
      <c r="R175" s="51"/>
    </row>
    <row r="176" spans="1:18" ht="39.75" customHeight="1" x14ac:dyDescent="0.2">
      <c r="A176" s="39"/>
      <c r="B176" s="56" t="str">
        <f>IFERROR(IF($A176&gt;0,VLOOKUP($A176,Tabla75[#All],5,FALSE),""),"LA INSTITUCIÓN NO SE ENCUENTRA EN EL RFIETP, INGRESE UN CUE CORRECTO")</f>
        <v/>
      </c>
      <c r="C176" s="56" t="str">
        <f>IFERROR(IF($A176&gt;0,VLOOKUP($A176,Tabla75[#All],2,FALSE),""),"LA INSTITUCIÓN NO SE ENCUENTRA EN EL RFIETP, INGRESE UN CUE CORRECTO")</f>
        <v/>
      </c>
      <c r="D176" s="56" t="str">
        <f>IFERROR(IF($A176&gt;0,VLOOKUP($A176,Tabla75[#All],3,FALSE),""),"LA INSTITUCIÓN NO SE ENCUENTRA EN EL RFIETP, INGRESE UN CUE CORRECTO")</f>
        <v/>
      </c>
      <c r="E176" s="56" t="str">
        <f>IFERROR(IF($A176&gt;0,VLOOKUP($A176,Tabla75[#All],4,FALSE),""),"LA INSTITUCIÓN NO SE ENCUENTRA EN EL RFIETP, INGRESE UN CUE CORRECTO")</f>
        <v/>
      </c>
      <c r="F176" s="40"/>
      <c r="G176" s="41"/>
      <c r="H176" s="41"/>
      <c r="I176" s="42"/>
      <c r="J176" s="54"/>
      <c r="K176" s="40"/>
      <c r="L176" s="41"/>
      <c r="M176" s="43"/>
      <c r="N176" s="44">
        <f t="shared" si="2"/>
        <v>0</v>
      </c>
      <c r="O176" s="40"/>
      <c r="P176" s="45"/>
      <c r="Q176" s="51"/>
      <c r="R176" s="51"/>
    </row>
    <row r="177" spans="1:18" ht="39.75" customHeight="1" x14ac:dyDescent="0.2">
      <c r="A177" s="39"/>
      <c r="B177" s="56" t="str">
        <f>IFERROR(IF($A177&gt;0,VLOOKUP($A177,Tabla75[#All],5,FALSE),""),"LA INSTITUCIÓN NO SE ENCUENTRA EN EL RFIETP, INGRESE UN CUE CORRECTO")</f>
        <v/>
      </c>
      <c r="C177" s="56" t="str">
        <f>IFERROR(IF($A177&gt;0,VLOOKUP($A177,Tabla75[#All],2,FALSE),""),"LA INSTITUCIÓN NO SE ENCUENTRA EN EL RFIETP, INGRESE UN CUE CORRECTO")</f>
        <v/>
      </c>
      <c r="D177" s="56" t="str">
        <f>IFERROR(IF($A177&gt;0,VLOOKUP($A177,Tabla75[#All],3,FALSE),""),"LA INSTITUCIÓN NO SE ENCUENTRA EN EL RFIETP, INGRESE UN CUE CORRECTO")</f>
        <v/>
      </c>
      <c r="E177" s="56" t="str">
        <f>IFERROR(IF($A177&gt;0,VLOOKUP($A177,Tabla75[#All],4,FALSE),""),"LA INSTITUCIÓN NO SE ENCUENTRA EN EL RFIETP, INGRESE UN CUE CORRECTO")</f>
        <v/>
      </c>
      <c r="F177" s="40"/>
      <c r="G177" s="41"/>
      <c r="H177" s="41"/>
      <c r="I177" s="42"/>
      <c r="J177" s="54"/>
      <c r="K177" s="40"/>
      <c r="L177" s="41"/>
      <c r="M177" s="43"/>
      <c r="N177" s="44">
        <f t="shared" si="2"/>
        <v>0</v>
      </c>
      <c r="O177" s="40"/>
      <c r="P177" s="45"/>
      <c r="Q177" s="51"/>
      <c r="R177" s="51"/>
    </row>
    <row r="178" spans="1:18" ht="39.75" customHeight="1" x14ac:dyDescent="0.2">
      <c r="A178" s="39"/>
      <c r="B178" s="56" t="str">
        <f>IFERROR(IF($A178&gt;0,VLOOKUP($A178,Tabla75[#All],5,FALSE),""),"LA INSTITUCIÓN NO SE ENCUENTRA EN EL RFIETP, INGRESE UN CUE CORRECTO")</f>
        <v/>
      </c>
      <c r="C178" s="56" t="str">
        <f>IFERROR(IF($A178&gt;0,VLOOKUP($A178,Tabla75[#All],2,FALSE),""),"LA INSTITUCIÓN NO SE ENCUENTRA EN EL RFIETP, INGRESE UN CUE CORRECTO")</f>
        <v/>
      </c>
      <c r="D178" s="56" t="str">
        <f>IFERROR(IF($A178&gt;0,VLOOKUP($A178,Tabla75[#All],3,FALSE),""),"LA INSTITUCIÓN NO SE ENCUENTRA EN EL RFIETP, INGRESE UN CUE CORRECTO")</f>
        <v/>
      </c>
      <c r="E178" s="56" t="str">
        <f>IFERROR(IF($A178&gt;0,VLOOKUP($A178,Tabla75[#All],4,FALSE),""),"LA INSTITUCIÓN NO SE ENCUENTRA EN EL RFIETP, INGRESE UN CUE CORRECTO")</f>
        <v/>
      </c>
      <c r="F178" s="40"/>
      <c r="G178" s="41"/>
      <c r="H178" s="41"/>
      <c r="I178" s="42"/>
      <c r="J178" s="54"/>
      <c r="K178" s="40"/>
      <c r="L178" s="41"/>
      <c r="M178" s="43"/>
      <c r="N178" s="44">
        <f t="shared" si="2"/>
        <v>0</v>
      </c>
      <c r="O178" s="40"/>
      <c r="P178" s="45"/>
      <c r="Q178" s="51"/>
      <c r="R178" s="51"/>
    </row>
    <row r="179" spans="1:18" ht="39.75" customHeight="1" x14ac:dyDescent="0.2">
      <c r="A179" s="39"/>
      <c r="B179" s="56" t="str">
        <f>IFERROR(IF($A179&gt;0,VLOOKUP($A179,Tabla75[#All],5,FALSE),""),"LA INSTITUCIÓN NO SE ENCUENTRA EN EL RFIETP, INGRESE UN CUE CORRECTO")</f>
        <v/>
      </c>
      <c r="C179" s="56" t="str">
        <f>IFERROR(IF($A179&gt;0,VLOOKUP($A179,Tabla75[#All],2,FALSE),""),"LA INSTITUCIÓN NO SE ENCUENTRA EN EL RFIETP, INGRESE UN CUE CORRECTO")</f>
        <v/>
      </c>
      <c r="D179" s="56" t="str">
        <f>IFERROR(IF($A179&gt;0,VLOOKUP($A179,Tabla75[#All],3,FALSE),""),"LA INSTITUCIÓN NO SE ENCUENTRA EN EL RFIETP, INGRESE UN CUE CORRECTO")</f>
        <v/>
      </c>
      <c r="E179" s="56" t="str">
        <f>IFERROR(IF($A179&gt;0,VLOOKUP($A179,Tabla75[#All],4,FALSE),""),"LA INSTITUCIÓN NO SE ENCUENTRA EN EL RFIETP, INGRESE UN CUE CORRECTO")</f>
        <v/>
      </c>
      <c r="F179" s="40"/>
      <c r="G179" s="41"/>
      <c r="H179" s="41"/>
      <c r="I179" s="42"/>
      <c r="J179" s="54"/>
      <c r="K179" s="40"/>
      <c r="L179" s="41"/>
      <c r="M179" s="43"/>
      <c r="N179" s="44">
        <f t="shared" si="2"/>
        <v>0</v>
      </c>
      <c r="O179" s="40"/>
      <c r="P179" s="45"/>
      <c r="Q179" s="51"/>
      <c r="R179" s="51"/>
    </row>
    <row r="180" spans="1:18" ht="39.75" customHeight="1" x14ac:dyDescent="0.2">
      <c r="A180" s="39"/>
      <c r="B180" s="56" t="str">
        <f>IFERROR(IF($A180&gt;0,VLOOKUP($A180,Tabla75[#All],5,FALSE),""),"LA INSTITUCIÓN NO SE ENCUENTRA EN EL RFIETP, INGRESE UN CUE CORRECTO")</f>
        <v/>
      </c>
      <c r="C180" s="56" t="str">
        <f>IFERROR(IF($A180&gt;0,VLOOKUP($A180,Tabla75[#All],2,FALSE),""),"LA INSTITUCIÓN NO SE ENCUENTRA EN EL RFIETP, INGRESE UN CUE CORRECTO")</f>
        <v/>
      </c>
      <c r="D180" s="56" t="str">
        <f>IFERROR(IF($A180&gt;0,VLOOKUP($A180,Tabla75[#All],3,FALSE),""),"LA INSTITUCIÓN NO SE ENCUENTRA EN EL RFIETP, INGRESE UN CUE CORRECTO")</f>
        <v/>
      </c>
      <c r="E180" s="56" t="str">
        <f>IFERROR(IF($A180&gt;0,VLOOKUP($A180,Tabla75[#All],4,FALSE),""),"LA INSTITUCIÓN NO SE ENCUENTRA EN EL RFIETP, INGRESE UN CUE CORRECTO")</f>
        <v/>
      </c>
      <c r="F180" s="40"/>
      <c r="G180" s="41"/>
      <c r="H180" s="41"/>
      <c r="I180" s="42"/>
      <c r="J180" s="54"/>
      <c r="K180" s="40"/>
      <c r="L180" s="41"/>
      <c r="M180" s="43"/>
      <c r="N180" s="44">
        <f t="shared" si="2"/>
        <v>0</v>
      </c>
      <c r="O180" s="40"/>
      <c r="P180" s="45"/>
      <c r="Q180" s="51"/>
      <c r="R180" s="51"/>
    </row>
    <row r="181" spans="1:18" ht="39.75" customHeight="1" x14ac:dyDescent="0.2">
      <c r="A181" s="39"/>
      <c r="B181" s="56" t="str">
        <f>IFERROR(IF($A181&gt;0,VLOOKUP($A181,Tabla75[#All],5,FALSE),""),"LA INSTITUCIÓN NO SE ENCUENTRA EN EL RFIETP, INGRESE UN CUE CORRECTO")</f>
        <v/>
      </c>
      <c r="C181" s="56" t="str">
        <f>IFERROR(IF($A181&gt;0,VLOOKUP($A181,Tabla75[#All],2,FALSE),""),"LA INSTITUCIÓN NO SE ENCUENTRA EN EL RFIETP, INGRESE UN CUE CORRECTO")</f>
        <v/>
      </c>
      <c r="D181" s="56" t="str">
        <f>IFERROR(IF($A181&gt;0,VLOOKUP($A181,Tabla75[#All],3,FALSE),""),"LA INSTITUCIÓN NO SE ENCUENTRA EN EL RFIETP, INGRESE UN CUE CORRECTO")</f>
        <v/>
      </c>
      <c r="E181" s="56" t="str">
        <f>IFERROR(IF($A181&gt;0,VLOOKUP($A181,Tabla75[#All],4,FALSE),""),"LA INSTITUCIÓN NO SE ENCUENTRA EN EL RFIETP, INGRESE UN CUE CORRECTO")</f>
        <v/>
      </c>
      <c r="F181" s="40"/>
      <c r="G181" s="41"/>
      <c r="H181" s="41"/>
      <c r="I181" s="42"/>
      <c r="J181" s="54"/>
      <c r="K181" s="40"/>
      <c r="L181" s="41"/>
      <c r="M181" s="43"/>
      <c r="N181" s="44">
        <f t="shared" si="2"/>
        <v>0</v>
      </c>
      <c r="O181" s="40"/>
      <c r="P181" s="45"/>
      <c r="Q181" s="51"/>
      <c r="R181" s="51"/>
    </row>
    <row r="182" spans="1:18" ht="39.75" customHeight="1" x14ac:dyDescent="0.2">
      <c r="A182" s="39"/>
      <c r="B182" s="56" t="str">
        <f>IFERROR(IF($A182&gt;0,VLOOKUP($A182,Tabla75[#All],5,FALSE),""),"LA INSTITUCIÓN NO SE ENCUENTRA EN EL RFIETP, INGRESE UN CUE CORRECTO")</f>
        <v/>
      </c>
      <c r="C182" s="56" t="str">
        <f>IFERROR(IF($A182&gt;0,VLOOKUP($A182,Tabla75[#All],2,FALSE),""),"LA INSTITUCIÓN NO SE ENCUENTRA EN EL RFIETP, INGRESE UN CUE CORRECTO")</f>
        <v/>
      </c>
      <c r="D182" s="56" t="str">
        <f>IFERROR(IF($A182&gt;0,VLOOKUP($A182,Tabla75[#All],3,FALSE),""),"LA INSTITUCIÓN NO SE ENCUENTRA EN EL RFIETP, INGRESE UN CUE CORRECTO")</f>
        <v/>
      </c>
      <c r="E182" s="56" t="str">
        <f>IFERROR(IF($A182&gt;0,VLOOKUP($A182,Tabla75[#All],4,FALSE),""),"LA INSTITUCIÓN NO SE ENCUENTRA EN EL RFIETP, INGRESE UN CUE CORRECTO")</f>
        <v/>
      </c>
      <c r="F182" s="40"/>
      <c r="G182" s="41"/>
      <c r="H182" s="41"/>
      <c r="I182" s="42"/>
      <c r="J182" s="54"/>
      <c r="K182" s="40"/>
      <c r="L182" s="41"/>
      <c r="M182" s="43"/>
      <c r="N182" s="44">
        <f t="shared" si="2"/>
        <v>0</v>
      </c>
      <c r="O182" s="40"/>
      <c r="P182" s="45"/>
      <c r="Q182" s="51"/>
      <c r="R182" s="51"/>
    </row>
    <row r="183" spans="1:18" ht="39.75" customHeight="1" x14ac:dyDescent="0.2">
      <c r="A183" s="39"/>
      <c r="B183" s="56" t="str">
        <f>IFERROR(IF($A183&gt;0,VLOOKUP($A183,Tabla75[#All],5,FALSE),""),"LA INSTITUCIÓN NO SE ENCUENTRA EN EL RFIETP, INGRESE UN CUE CORRECTO")</f>
        <v/>
      </c>
      <c r="C183" s="56" t="str">
        <f>IFERROR(IF($A183&gt;0,VLOOKUP($A183,Tabla75[#All],2,FALSE),""),"LA INSTITUCIÓN NO SE ENCUENTRA EN EL RFIETP, INGRESE UN CUE CORRECTO")</f>
        <v/>
      </c>
      <c r="D183" s="56" t="str">
        <f>IFERROR(IF($A183&gt;0,VLOOKUP($A183,Tabla75[#All],3,FALSE),""),"LA INSTITUCIÓN NO SE ENCUENTRA EN EL RFIETP, INGRESE UN CUE CORRECTO")</f>
        <v/>
      </c>
      <c r="E183" s="56" t="str">
        <f>IFERROR(IF($A183&gt;0,VLOOKUP($A183,Tabla75[#All],4,FALSE),""),"LA INSTITUCIÓN NO SE ENCUENTRA EN EL RFIETP, INGRESE UN CUE CORRECTO")</f>
        <v/>
      </c>
      <c r="F183" s="40"/>
      <c r="G183" s="41"/>
      <c r="H183" s="41"/>
      <c r="I183" s="42"/>
      <c r="J183" s="54"/>
      <c r="K183" s="40"/>
      <c r="L183" s="41"/>
      <c r="M183" s="43"/>
      <c r="N183" s="44">
        <f t="shared" si="2"/>
        <v>0</v>
      </c>
      <c r="O183" s="40"/>
      <c r="P183" s="45"/>
      <c r="Q183" s="51"/>
      <c r="R183" s="51"/>
    </row>
    <row r="184" spans="1:18" ht="39.75" customHeight="1" x14ac:dyDescent="0.2">
      <c r="A184" s="39"/>
      <c r="B184" s="56" t="str">
        <f>IFERROR(IF($A184&gt;0,VLOOKUP($A184,Tabla75[#All],5,FALSE),""),"LA INSTITUCIÓN NO SE ENCUENTRA EN EL RFIETP, INGRESE UN CUE CORRECTO")</f>
        <v/>
      </c>
      <c r="C184" s="56" t="str">
        <f>IFERROR(IF($A184&gt;0,VLOOKUP($A184,Tabla75[#All],2,FALSE),""),"LA INSTITUCIÓN NO SE ENCUENTRA EN EL RFIETP, INGRESE UN CUE CORRECTO")</f>
        <v/>
      </c>
      <c r="D184" s="56" t="str">
        <f>IFERROR(IF($A184&gt;0,VLOOKUP($A184,Tabla75[#All],3,FALSE),""),"LA INSTITUCIÓN NO SE ENCUENTRA EN EL RFIETP, INGRESE UN CUE CORRECTO")</f>
        <v/>
      </c>
      <c r="E184" s="56" t="str">
        <f>IFERROR(IF($A184&gt;0,VLOOKUP($A184,Tabla75[#All],4,FALSE),""),"LA INSTITUCIÓN NO SE ENCUENTRA EN EL RFIETP, INGRESE UN CUE CORRECTO")</f>
        <v/>
      </c>
      <c r="F184" s="40"/>
      <c r="G184" s="41"/>
      <c r="H184" s="41"/>
      <c r="I184" s="42"/>
      <c r="J184" s="54"/>
      <c r="K184" s="40"/>
      <c r="L184" s="41"/>
      <c r="M184" s="43"/>
      <c r="N184" s="44">
        <f t="shared" si="2"/>
        <v>0</v>
      </c>
      <c r="O184" s="40"/>
      <c r="P184" s="45"/>
      <c r="Q184" s="51"/>
      <c r="R184" s="51"/>
    </row>
    <row r="185" spans="1:18" ht="39.75" customHeight="1" x14ac:dyDescent="0.2">
      <c r="A185" s="39"/>
      <c r="B185" s="56" t="str">
        <f>IFERROR(IF($A185&gt;0,VLOOKUP($A185,Tabla75[#All],5,FALSE),""),"LA INSTITUCIÓN NO SE ENCUENTRA EN EL RFIETP, INGRESE UN CUE CORRECTO")</f>
        <v/>
      </c>
      <c r="C185" s="56" t="str">
        <f>IFERROR(IF($A185&gt;0,VLOOKUP($A185,Tabla75[#All],2,FALSE),""),"LA INSTITUCIÓN NO SE ENCUENTRA EN EL RFIETP, INGRESE UN CUE CORRECTO")</f>
        <v/>
      </c>
      <c r="D185" s="56" t="str">
        <f>IFERROR(IF($A185&gt;0,VLOOKUP($A185,Tabla75[#All],3,FALSE),""),"LA INSTITUCIÓN NO SE ENCUENTRA EN EL RFIETP, INGRESE UN CUE CORRECTO")</f>
        <v/>
      </c>
      <c r="E185" s="56" t="str">
        <f>IFERROR(IF($A185&gt;0,VLOOKUP($A185,Tabla75[#All],4,FALSE),""),"LA INSTITUCIÓN NO SE ENCUENTRA EN EL RFIETP, INGRESE UN CUE CORRECTO")</f>
        <v/>
      </c>
      <c r="F185" s="40"/>
      <c r="G185" s="41"/>
      <c r="H185" s="41"/>
      <c r="I185" s="42"/>
      <c r="J185" s="54"/>
      <c r="K185" s="40"/>
      <c r="L185" s="41"/>
      <c r="M185" s="43"/>
      <c r="N185" s="44">
        <f t="shared" si="2"/>
        <v>0</v>
      </c>
      <c r="O185" s="40"/>
      <c r="P185" s="45"/>
      <c r="Q185" s="51"/>
      <c r="R185" s="51"/>
    </row>
    <row r="186" spans="1:18" ht="39.75" customHeight="1" x14ac:dyDescent="0.2">
      <c r="A186" s="39"/>
      <c r="B186" s="56" t="str">
        <f>IFERROR(IF($A186&gt;0,VLOOKUP($A186,Tabla75[#All],5,FALSE),""),"LA INSTITUCIÓN NO SE ENCUENTRA EN EL RFIETP, INGRESE UN CUE CORRECTO")</f>
        <v/>
      </c>
      <c r="C186" s="56" t="str">
        <f>IFERROR(IF($A186&gt;0,VLOOKUP($A186,Tabla75[#All],2,FALSE),""),"LA INSTITUCIÓN NO SE ENCUENTRA EN EL RFIETP, INGRESE UN CUE CORRECTO")</f>
        <v/>
      </c>
      <c r="D186" s="56" t="str">
        <f>IFERROR(IF($A186&gt;0,VLOOKUP($A186,Tabla75[#All],3,FALSE),""),"LA INSTITUCIÓN NO SE ENCUENTRA EN EL RFIETP, INGRESE UN CUE CORRECTO")</f>
        <v/>
      </c>
      <c r="E186" s="56" t="str">
        <f>IFERROR(IF($A186&gt;0,VLOOKUP($A186,Tabla75[#All],4,FALSE),""),"LA INSTITUCIÓN NO SE ENCUENTRA EN EL RFIETP, INGRESE UN CUE CORRECTO")</f>
        <v/>
      </c>
      <c r="F186" s="40"/>
      <c r="G186" s="41"/>
      <c r="H186" s="41"/>
      <c r="I186" s="42"/>
      <c r="J186" s="54"/>
      <c r="K186" s="40"/>
      <c r="L186" s="41"/>
      <c r="M186" s="43"/>
      <c r="N186" s="44">
        <f t="shared" si="2"/>
        <v>0</v>
      </c>
      <c r="O186" s="40"/>
      <c r="P186" s="45"/>
      <c r="Q186" s="51"/>
      <c r="R186" s="51"/>
    </row>
    <row r="187" spans="1:18" ht="39.75" customHeight="1" x14ac:dyDescent="0.2">
      <c r="A187" s="39"/>
      <c r="B187" s="56" t="str">
        <f>IFERROR(IF($A187&gt;0,VLOOKUP($A187,Tabla75[#All],5,FALSE),""),"LA INSTITUCIÓN NO SE ENCUENTRA EN EL RFIETP, INGRESE UN CUE CORRECTO")</f>
        <v/>
      </c>
      <c r="C187" s="56" t="str">
        <f>IFERROR(IF($A187&gt;0,VLOOKUP($A187,Tabla75[#All],2,FALSE),""),"LA INSTITUCIÓN NO SE ENCUENTRA EN EL RFIETP, INGRESE UN CUE CORRECTO")</f>
        <v/>
      </c>
      <c r="D187" s="56" t="str">
        <f>IFERROR(IF($A187&gt;0,VLOOKUP($A187,Tabla75[#All],3,FALSE),""),"LA INSTITUCIÓN NO SE ENCUENTRA EN EL RFIETP, INGRESE UN CUE CORRECTO")</f>
        <v/>
      </c>
      <c r="E187" s="56" t="str">
        <f>IFERROR(IF($A187&gt;0,VLOOKUP($A187,Tabla75[#All],4,FALSE),""),"LA INSTITUCIÓN NO SE ENCUENTRA EN EL RFIETP, INGRESE UN CUE CORRECTO")</f>
        <v/>
      </c>
      <c r="F187" s="40"/>
      <c r="G187" s="41"/>
      <c r="H187" s="41"/>
      <c r="I187" s="42"/>
      <c r="J187" s="54"/>
      <c r="K187" s="40"/>
      <c r="L187" s="41"/>
      <c r="M187" s="43"/>
      <c r="N187" s="44">
        <f t="shared" si="2"/>
        <v>0</v>
      </c>
      <c r="O187" s="40"/>
      <c r="P187" s="45"/>
      <c r="Q187" s="51"/>
      <c r="R187" s="51"/>
    </row>
    <row r="188" spans="1:18" ht="39.75" customHeight="1" x14ac:dyDescent="0.2">
      <c r="A188" s="39"/>
      <c r="B188" s="56" t="str">
        <f>IFERROR(IF($A188&gt;0,VLOOKUP($A188,Tabla75[#All],5,FALSE),""),"LA INSTITUCIÓN NO SE ENCUENTRA EN EL RFIETP, INGRESE UN CUE CORRECTO")</f>
        <v/>
      </c>
      <c r="C188" s="56" t="str">
        <f>IFERROR(IF($A188&gt;0,VLOOKUP($A188,Tabla75[#All],2,FALSE),""),"LA INSTITUCIÓN NO SE ENCUENTRA EN EL RFIETP, INGRESE UN CUE CORRECTO")</f>
        <v/>
      </c>
      <c r="D188" s="56" t="str">
        <f>IFERROR(IF($A188&gt;0,VLOOKUP($A188,Tabla75[#All],3,FALSE),""),"LA INSTITUCIÓN NO SE ENCUENTRA EN EL RFIETP, INGRESE UN CUE CORRECTO")</f>
        <v/>
      </c>
      <c r="E188" s="56" t="str">
        <f>IFERROR(IF($A188&gt;0,VLOOKUP($A188,Tabla75[#All],4,FALSE),""),"LA INSTITUCIÓN NO SE ENCUENTRA EN EL RFIETP, INGRESE UN CUE CORRECTO")</f>
        <v/>
      </c>
      <c r="F188" s="40"/>
      <c r="G188" s="41"/>
      <c r="H188" s="41"/>
      <c r="I188" s="42"/>
      <c r="J188" s="54"/>
      <c r="K188" s="40"/>
      <c r="L188" s="41"/>
      <c r="M188" s="43"/>
      <c r="N188" s="44">
        <f t="shared" si="2"/>
        <v>0</v>
      </c>
      <c r="O188" s="40"/>
      <c r="P188" s="45"/>
      <c r="Q188" s="51"/>
      <c r="R188" s="51"/>
    </row>
    <row r="189" spans="1:18" ht="39.75" customHeight="1" x14ac:dyDescent="0.2">
      <c r="A189" s="39"/>
      <c r="B189" s="56" t="str">
        <f>IFERROR(IF($A189&gt;0,VLOOKUP($A189,Tabla75[#All],5,FALSE),""),"LA INSTITUCIÓN NO SE ENCUENTRA EN EL RFIETP, INGRESE UN CUE CORRECTO")</f>
        <v/>
      </c>
      <c r="C189" s="56" t="str">
        <f>IFERROR(IF($A189&gt;0,VLOOKUP($A189,Tabla75[#All],2,FALSE),""),"LA INSTITUCIÓN NO SE ENCUENTRA EN EL RFIETP, INGRESE UN CUE CORRECTO")</f>
        <v/>
      </c>
      <c r="D189" s="56" t="str">
        <f>IFERROR(IF($A189&gt;0,VLOOKUP($A189,Tabla75[#All],3,FALSE),""),"LA INSTITUCIÓN NO SE ENCUENTRA EN EL RFIETP, INGRESE UN CUE CORRECTO")</f>
        <v/>
      </c>
      <c r="E189" s="56" t="str">
        <f>IFERROR(IF($A189&gt;0,VLOOKUP($A189,Tabla75[#All],4,FALSE),""),"LA INSTITUCIÓN NO SE ENCUENTRA EN EL RFIETP, INGRESE UN CUE CORRECTO")</f>
        <v/>
      </c>
      <c r="F189" s="40"/>
      <c r="G189" s="41"/>
      <c r="H189" s="41"/>
      <c r="I189" s="42"/>
      <c r="J189" s="54"/>
      <c r="K189" s="40"/>
      <c r="L189" s="41"/>
      <c r="M189" s="43"/>
      <c r="N189" s="44">
        <f t="shared" si="2"/>
        <v>0</v>
      </c>
      <c r="O189" s="40"/>
      <c r="P189" s="45"/>
      <c r="Q189" s="51"/>
      <c r="R189" s="51"/>
    </row>
    <row r="190" spans="1:18" ht="39.75" customHeight="1" x14ac:dyDescent="0.2">
      <c r="A190" s="39"/>
      <c r="B190" s="56" t="str">
        <f>IFERROR(IF($A190&gt;0,VLOOKUP($A190,Tabla75[#All],5,FALSE),""),"LA INSTITUCIÓN NO SE ENCUENTRA EN EL RFIETP, INGRESE UN CUE CORRECTO")</f>
        <v/>
      </c>
      <c r="C190" s="56" t="str">
        <f>IFERROR(IF($A190&gt;0,VLOOKUP($A190,Tabla75[#All],2,FALSE),""),"LA INSTITUCIÓN NO SE ENCUENTRA EN EL RFIETP, INGRESE UN CUE CORRECTO")</f>
        <v/>
      </c>
      <c r="D190" s="56" t="str">
        <f>IFERROR(IF($A190&gt;0,VLOOKUP($A190,Tabla75[#All],3,FALSE),""),"LA INSTITUCIÓN NO SE ENCUENTRA EN EL RFIETP, INGRESE UN CUE CORRECTO")</f>
        <v/>
      </c>
      <c r="E190" s="56" t="str">
        <f>IFERROR(IF($A190&gt;0,VLOOKUP($A190,Tabla75[#All],4,FALSE),""),"LA INSTITUCIÓN NO SE ENCUENTRA EN EL RFIETP, INGRESE UN CUE CORRECTO")</f>
        <v/>
      </c>
      <c r="F190" s="40"/>
      <c r="G190" s="41"/>
      <c r="H190" s="41"/>
      <c r="I190" s="42"/>
      <c r="J190" s="54"/>
      <c r="K190" s="40"/>
      <c r="L190" s="41"/>
      <c r="M190" s="43"/>
      <c r="N190" s="44">
        <f t="shared" si="2"/>
        <v>0</v>
      </c>
      <c r="O190" s="40"/>
      <c r="P190" s="45"/>
      <c r="Q190" s="51"/>
      <c r="R190" s="51"/>
    </row>
    <row r="191" spans="1:18" ht="39.75" customHeight="1" x14ac:dyDescent="0.2">
      <c r="A191" s="39"/>
      <c r="B191" s="56" t="str">
        <f>IFERROR(IF($A191&gt;0,VLOOKUP($A191,Tabla75[#All],5,FALSE),""),"LA INSTITUCIÓN NO SE ENCUENTRA EN EL RFIETP, INGRESE UN CUE CORRECTO")</f>
        <v/>
      </c>
      <c r="C191" s="56" t="str">
        <f>IFERROR(IF($A191&gt;0,VLOOKUP($A191,Tabla75[#All],2,FALSE),""),"LA INSTITUCIÓN NO SE ENCUENTRA EN EL RFIETP, INGRESE UN CUE CORRECTO")</f>
        <v/>
      </c>
      <c r="D191" s="56" t="str">
        <f>IFERROR(IF($A191&gt;0,VLOOKUP($A191,Tabla75[#All],3,FALSE),""),"LA INSTITUCIÓN NO SE ENCUENTRA EN EL RFIETP, INGRESE UN CUE CORRECTO")</f>
        <v/>
      </c>
      <c r="E191" s="56" t="str">
        <f>IFERROR(IF($A191&gt;0,VLOOKUP($A191,Tabla75[#All],4,FALSE),""),"LA INSTITUCIÓN NO SE ENCUENTRA EN EL RFIETP, INGRESE UN CUE CORRECTO")</f>
        <v/>
      </c>
      <c r="F191" s="40"/>
      <c r="G191" s="41"/>
      <c r="H191" s="41"/>
      <c r="I191" s="42"/>
      <c r="J191" s="54"/>
      <c r="K191" s="40"/>
      <c r="L191" s="41"/>
      <c r="M191" s="43"/>
      <c r="N191" s="44">
        <f t="shared" si="2"/>
        <v>0</v>
      </c>
      <c r="O191" s="40"/>
      <c r="P191" s="45"/>
      <c r="Q191" s="51"/>
      <c r="R191" s="51"/>
    </row>
    <row r="192" spans="1:18" ht="39.75" customHeight="1" x14ac:dyDescent="0.2">
      <c r="A192" s="39"/>
      <c r="B192" s="56" t="str">
        <f>IFERROR(IF($A192&gt;0,VLOOKUP($A192,Tabla75[#All],5,FALSE),""),"LA INSTITUCIÓN NO SE ENCUENTRA EN EL RFIETP, INGRESE UN CUE CORRECTO")</f>
        <v/>
      </c>
      <c r="C192" s="56" t="str">
        <f>IFERROR(IF($A192&gt;0,VLOOKUP($A192,Tabla75[#All],2,FALSE),""),"LA INSTITUCIÓN NO SE ENCUENTRA EN EL RFIETP, INGRESE UN CUE CORRECTO")</f>
        <v/>
      </c>
      <c r="D192" s="56" t="str">
        <f>IFERROR(IF($A192&gt;0,VLOOKUP($A192,Tabla75[#All],3,FALSE),""),"LA INSTITUCIÓN NO SE ENCUENTRA EN EL RFIETP, INGRESE UN CUE CORRECTO")</f>
        <v/>
      </c>
      <c r="E192" s="56" t="str">
        <f>IFERROR(IF($A192&gt;0,VLOOKUP($A192,Tabla75[#All],4,FALSE),""),"LA INSTITUCIÓN NO SE ENCUENTRA EN EL RFIETP, INGRESE UN CUE CORRECTO")</f>
        <v/>
      </c>
      <c r="F192" s="40"/>
      <c r="G192" s="41"/>
      <c r="H192" s="41"/>
      <c r="I192" s="42"/>
      <c r="J192" s="54"/>
      <c r="K192" s="40"/>
      <c r="L192" s="41"/>
      <c r="M192" s="43"/>
      <c r="N192" s="44">
        <f t="shared" si="2"/>
        <v>0</v>
      </c>
      <c r="O192" s="40"/>
      <c r="P192" s="45"/>
      <c r="Q192" s="51"/>
      <c r="R192" s="51"/>
    </row>
    <row r="193" spans="1:18" ht="39.75" customHeight="1" x14ac:dyDescent="0.2">
      <c r="A193" s="39"/>
      <c r="B193" s="56" t="str">
        <f>IFERROR(IF($A193&gt;0,VLOOKUP($A193,Tabla75[#All],5,FALSE),""),"LA INSTITUCIÓN NO SE ENCUENTRA EN EL RFIETP, INGRESE UN CUE CORRECTO")</f>
        <v/>
      </c>
      <c r="C193" s="56" t="str">
        <f>IFERROR(IF($A193&gt;0,VLOOKUP($A193,Tabla75[#All],2,FALSE),""),"LA INSTITUCIÓN NO SE ENCUENTRA EN EL RFIETP, INGRESE UN CUE CORRECTO")</f>
        <v/>
      </c>
      <c r="D193" s="56" t="str">
        <f>IFERROR(IF($A193&gt;0,VLOOKUP($A193,Tabla75[#All],3,FALSE),""),"LA INSTITUCIÓN NO SE ENCUENTRA EN EL RFIETP, INGRESE UN CUE CORRECTO")</f>
        <v/>
      </c>
      <c r="E193" s="56" t="str">
        <f>IFERROR(IF($A193&gt;0,VLOOKUP($A193,Tabla75[#All],4,FALSE),""),"LA INSTITUCIÓN NO SE ENCUENTRA EN EL RFIETP, INGRESE UN CUE CORRECTO")</f>
        <v/>
      </c>
      <c r="F193" s="40"/>
      <c r="G193" s="41"/>
      <c r="H193" s="41"/>
      <c r="I193" s="42"/>
      <c r="J193" s="54"/>
      <c r="K193" s="40"/>
      <c r="L193" s="41"/>
      <c r="M193" s="43"/>
      <c r="N193" s="44">
        <f t="shared" si="2"/>
        <v>0</v>
      </c>
      <c r="O193" s="40"/>
      <c r="P193" s="45"/>
      <c r="Q193" s="51"/>
      <c r="R193" s="51"/>
    </row>
    <row r="194" spans="1:18" ht="39.75" customHeight="1" x14ac:dyDescent="0.2">
      <c r="A194" s="39"/>
      <c r="B194" s="56" t="str">
        <f>IFERROR(IF($A194&gt;0,VLOOKUP($A194,Tabla75[#All],5,FALSE),""),"LA INSTITUCIÓN NO SE ENCUENTRA EN EL RFIETP, INGRESE UN CUE CORRECTO")</f>
        <v/>
      </c>
      <c r="C194" s="56" t="str">
        <f>IFERROR(IF($A194&gt;0,VLOOKUP($A194,Tabla75[#All],2,FALSE),""),"LA INSTITUCIÓN NO SE ENCUENTRA EN EL RFIETP, INGRESE UN CUE CORRECTO")</f>
        <v/>
      </c>
      <c r="D194" s="56" t="str">
        <f>IFERROR(IF($A194&gt;0,VLOOKUP($A194,Tabla75[#All],3,FALSE),""),"LA INSTITUCIÓN NO SE ENCUENTRA EN EL RFIETP, INGRESE UN CUE CORRECTO")</f>
        <v/>
      </c>
      <c r="E194" s="56" t="str">
        <f>IFERROR(IF($A194&gt;0,VLOOKUP($A194,Tabla75[#All],4,FALSE),""),"LA INSTITUCIÓN NO SE ENCUENTRA EN EL RFIETP, INGRESE UN CUE CORRECTO")</f>
        <v/>
      </c>
      <c r="F194" s="40"/>
      <c r="G194" s="41"/>
      <c r="H194" s="41"/>
      <c r="I194" s="42"/>
      <c r="J194" s="54"/>
      <c r="K194" s="40"/>
      <c r="L194" s="41"/>
      <c r="M194" s="43"/>
      <c r="N194" s="44">
        <f t="shared" si="2"/>
        <v>0</v>
      </c>
      <c r="O194" s="40"/>
      <c r="P194" s="45"/>
      <c r="Q194" s="51"/>
      <c r="R194" s="51"/>
    </row>
    <row r="195" spans="1:18" ht="39.75" customHeight="1" x14ac:dyDescent="0.2">
      <c r="A195" s="39"/>
      <c r="B195" s="56" t="str">
        <f>IFERROR(IF($A195&gt;0,VLOOKUP($A195,Tabla75[#All],5,FALSE),""),"LA INSTITUCIÓN NO SE ENCUENTRA EN EL RFIETP, INGRESE UN CUE CORRECTO")</f>
        <v/>
      </c>
      <c r="C195" s="56" t="str">
        <f>IFERROR(IF($A195&gt;0,VLOOKUP($A195,Tabla75[#All],2,FALSE),""),"LA INSTITUCIÓN NO SE ENCUENTRA EN EL RFIETP, INGRESE UN CUE CORRECTO")</f>
        <v/>
      </c>
      <c r="D195" s="56" t="str">
        <f>IFERROR(IF($A195&gt;0,VLOOKUP($A195,Tabla75[#All],3,FALSE),""),"LA INSTITUCIÓN NO SE ENCUENTRA EN EL RFIETP, INGRESE UN CUE CORRECTO")</f>
        <v/>
      </c>
      <c r="E195" s="56" t="str">
        <f>IFERROR(IF($A195&gt;0,VLOOKUP($A195,Tabla75[#All],4,FALSE),""),"LA INSTITUCIÓN NO SE ENCUENTRA EN EL RFIETP, INGRESE UN CUE CORRECTO")</f>
        <v/>
      </c>
      <c r="F195" s="40"/>
      <c r="G195" s="41"/>
      <c r="H195" s="41"/>
      <c r="I195" s="42"/>
      <c r="J195" s="54"/>
      <c r="K195" s="40"/>
      <c r="L195" s="41"/>
      <c r="M195" s="43"/>
      <c r="N195" s="44">
        <f t="shared" si="2"/>
        <v>0</v>
      </c>
      <c r="O195" s="40"/>
      <c r="P195" s="45"/>
      <c r="Q195" s="51"/>
      <c r="R195" s="51"/>
    </row>
    <row r="196" spans="1:18" ht="39.75" customHeight="1" x14ac:dyDescent="0.2">
      <c r="A196" s="39"/>
      <c r="B196" s="56" t="str">
        <f>IFERROR(IF($A196&gt;0,VLOOKUP($A196,Tabla75[#All],5,FALSE),""),"LA INSTITUCIÓN NO SE ENCUENTRA EN EL RFIETP, INGRESE UN CUE CORRECTO")</f>
        <v/>
      </c>
      <c r="C196" s="56" t="str">
        <f>IFERROR(IF($A196&gt;0,VLOOKUP($A196,Tabla75[#All],2,FALSE),""),"LA INSTITUCIÓN NO SE ENCUENTRA EN EL RFIETP, INGRESE UN CUE CORRECTO")</f>
        <v/>
      </c>
      <c r="D196" s="56" t="str">
        <f>IFERROR(IF($A196&gt;0,VLOOKUP($A196,Tabla75[#All],3,FALSE),""),"LA INSTITUCIÓN NO SE ENCUENTRA EN EL RFIETP, INGRESE UN CUE CORRECTO")</f>
        <v/>
      </c>
      <c r="E196" s="56" t="str">
        <f>IFERROR(IF($A196&gt;0,VLOOKUP($A196,Tabla75[#All],4,FALSE),""),"LA INSTITUCIÓN NO SE ENCUENTRA EN EL RFIETP, INGRESE UN CUE CORRECTO")</f>
        <v/>
      </c>
      <c r="F196" s="40"/>
      <c r="G196" s="41"/>
      <c r="H196" s="41"/>
      <c r="I196" s="42"/>
      <c r="J196" s="54"/>
      <c r="K196" s="40"/>
      <c r="L196" s="41"/>
      <c r="M196" s="43"/>
      <c r="N196" s="44">
        <f t="shared" si="2"/>
        <v>0</v>
      </c>
      <c r="O196" s="40"/>
      <c r="P196" s="45"/>
      <c r="Q196" s="51"/>
      <c r="R196" s="51"/>
    </row>
    <row r="197" spans="1:18" ht="39.75" customHeight="1" x14ac:dyDescent="0.2">
      <c r="A197" s="39"/>
      <c r="B197" s="56" t="str">
        <f>IFERROR(IF($A197&gt;0,VLOOKUP($A197,Tabla75[#All],5,FALSE),""),"LA INSTITUCIÓN NO SE ENCUENTRA EN EL RFIETP, INGRESE UN CUE CORRECTO")</f>
        <v/>
      </c>
      <c r="C197" s="56" t="str">
        <f>IFERROR(IF($A197&gt;0,VLOOKUP($A197,Tabla75[#All],2,FALSE),""),"LA INSTITUCIÓN NO SE ENCUENTRA EN EL RFIETP, INGRESE UN CUE CORRECTO")</f>
        <v/>
      </c>
      <c r="D197" s="56" t="str">
        <f>IFERROR(IF($A197&gt;0,VLOOKUP($A197,Tabla75[#All],3,FALSE),""),"LA INSTITUCIÓN NO SE ENCUENTRA EN EL RFIETP, INGRESE UN CUE CORRECTO")</f>
        <v/>
      </c>
      <c r="E197" s="56" t="str">
        <f>IFERROR(IF($A197&gt;0,VLOOKUP($A197,Tabla75[#All],4,FALSE),""),"LA INSTITUCIÓN NO SE ENCUENTRA EN EL RFIETP, INGRESE UN CUE CORRECTO")</f>
        <v/>
      </c>
      <c r="F197" s="40"/>
      <c r="G197" s="41"/>
      <c r="H197" s="41"/>
      <c r="I197" s="42"/>
      <c r="J197" s="54"/>
      <c r="K197" s="40"/>
      <c r="L197" s="41"/>
      <c r="M197" s="43"/>
      <c r="N197" s="44">
        <f t="shared" si="2"/>
        <v>0</v>
      </c>
      <c r="O197" s="40"/>
      <c r="P197" s="45"/>
      <c r="Q197" s="51"/>
      <c r="R197" s="51"/>
    </row>
    <row r="198" spans="1:18" ht="39.75" customHeight="1" x14ac:dyDescent="0.2">
      <c r="A198" s="39"/>
      <c r="B198" s="56" t="str">
        <f>IFERROR(IF($A198&gt;0,VLOOKUP($A198,Tabla75[#All],5,FALSE),""),"LA INSTITUCIÓN NO SE ENCUENTRA EN EL RFIETP, INGRESE UN CUE CORRECTO")</f>
        <v/>
      </c>
      <c r="C198" s="56" t="str">
        <f>IFERROR(IF($A198&gt;0,VLOOKUP($A198,Tabla75[#All],2,FALSE),""),"LA INSTITUCIÓN NO SE ENCUENTRA EN EL RFIETP, INGRESE UN CUE CORRECTO")</f>
        <v/>
      </c>
      <c r="D198" s="56" t="str">
        <f>IFERROR(IF($A198&gt;0,VLOOKUP($A198,Tabla75[#All],3,FALSE),""),"LA INSTITUCIÓN NO SE ENCUENTRA EN EL RFIETP, INGRESE UN CUE CORRECTO")</f>
        <v/>
      </c>
      <c r="E198" s="56" t="str">
        <f>IFERROR(IF($A198&gt;0,VLOOKUP($A198,Tabla75[#All],4,FALSE),""),"LA INSTITUCIÓN NO SE ENCUENTRA EN EL RFIETP, INGRESE UN CUE CORRECTO")</f>
        <v/>
      </c>
      <c r="F198" s="40"/>
      <c r="G198" s="41"/>
      <c r="H198" s="41"/>
      <c r="I198" s="42"/>
      <c r="J198" s="54"/>
      <c r="K198" s="40"/>
      <c r="L198" s="41"/>
      <c r="M198" s="43"/>
      <c r="N198" s="44">
        <f t="shared" si="2"/>
        <v>0</v>
      </c>
      <c r="O198" s="40"/>
      <c r="P198" s="45"/>
      <c r="Q198" s="51"/>
      <c r="R198" s="51"/>
    </row>
    <row r="199" spans="1:18" ht="39.75" customHeight="1" x14ac:dyDescent="0.2">
      <c r="A199" s="39"/>
      <c r="B199" s="56" t="str">
        <f>IFERROR(IF($A199&gt;0,VLOOKUP($A199,Tabla75[#All],5,FALSE),""),"LA INSTITUCIÓN NO SE ENCUENTRA EN EL RFIETP, INGRESE UN CUE CORRECTO")</f>
        <v/>
      </c>
      <c r="C199" s="56" t="str">
        <f>IFERROR(IF($A199&gt;0,VLOOKUP($A199,Tabla75[#All],2,FALSE),""),"LA INSTITUCIÓN NO SE ENCUENTRA EN EL RFIETP, INGRESE UN CUE CORRECTO")</f>
        <v/>
      </c>
      <c r="D199" s="56" t="str">
        <f>IFERROR(IF($A199&gt;0,VLOOKUP($A199,Tabla75[#All],3,FALSE),""),"LA INSTITUCIÓN NO SE ENCUENTRA EN EL RFIETP, INGRESE UN CUE CORRECTO")</f>
        <v/>
      </c>
      <c r="E199" s="56" t="str">
        <f>IFERROR(IF($A199&gt;0,VLOOKUP($A199,Tabla75[#All],4,FALSE),""),"LA INSTITUCIÓN NO SE ENCUENTRA EN EL RFIETP, INGRESE UN CUE CORRECTO")</f>
        <v/>
      </c>
      <c r="F199" s="40"/>
      <c r="G199" s="41"/>
      <c r="H199" s="41"/>
      <c r="I199" s="42"/>
      <c r="J199" s="54"/>
      <c r="K199" s="40"/>
      <c r="L199" s="41"/>
      <c r="M199" s="43"/>
      <c r="N199" s="44">
        <f t="shared" si="2"/>
        <v>0</v>
      </c>
      <c r="O199" s="40"/>
      <c r="P199" s="45"/>
      <c r="Q199" s="51"/>
      <c r="R199" s="51"/>
    </row>
    <row r="200" spans="1:18" ht="39.75" customHeight="1" x14ac:dyDescent="0.2">
      <c r="A200" s="39"/>
      <c r="B200" s="56" t="str">
        <f>IFERROR(IF($A200&gt;0,VLOOKUP($A200,Tabla75[#All],5,FALSE),""),"LA INSTITUCIÓN NO SE ENCUENTRA EN EL RFIETP, INGRESE UN CUE CORRECTO")</f>
        <v/>
      </c>
      <c r="C200" s="56" t="str">
        <f>IFERROR(IF($A200&gt;0,VLOOKUP($A200,Tabla75[#All],2,FALSE),""),"LA INSTITUCIÓN NO SE ENCUENTRA EN EL RFIETP, INGRESE UN CUE CORRECTO")</f>
        <v/>
      </c>
      <c r="D200" s="56" t="str">
        <f>IFERROR(IF($A200&gt;0,VLOOKUP($A200,Tabla75[#All],3,FALSE),""),"LA INSTITUCIÓN NO SE ENCUENTRA EN EL RFIETP, INGRESE UN CUE CORRECTO")</f>
        <v/>
      </c>
      <c r="E200" s="56" t="str">
        <f>IFERROR(IF($A200&gt;0,VLOOKUP($A200,Tabla75[#All],4,FALSE),""),"LA INSTITUCIÓN NO SE ENCUENTRA EN EL RFIETP, INGRESE UN CUE CORRECTO")</f>
        <v/>
      </c>
      <c r="F200" s="40"/>
      <c r="G200" s="41"/>
      <c r="H200" s="41"/>
      <c r="I200" s="42"/>
      <c r="J200" s="54"/>
      <c r="K200" s="40"/>
      <c r="L200" s="41"/>
      <c r="M200" s="43"/>
      <c r="N200" s="44">
        <f t="shared" si="2"/>
        <v>0</v>
      </c>
      <c r="O200" s="40"/>
      <c r="P200" s="45"/>
      <c r="Q200" s="51"/>
      <c r="R200" s="51"/>
    </row>
    <row r="201" spans="1:18" ht="39.75" customHeight="1" x14ac:dyDescent="0.2">
      <c r="A201" s="39"/>
      <c r="B201" s="56" t="str">
        <f>IFERROR(IF($A201&gt;0,VLOOKUP($A201,Tabla75[#All],5,FALSE),""),"LA INSTITUCIÓN NO SE ENCUENTRA EN EL RFIETP, INGRESE UN CUE CORRECTO")</f>
        <v/>
      </c>
      <c r="C201" s="56" t="str">
        <f>IFERROR(IF($A201&gt;0,VLOOKUP($A201,Tabla75[#All],2,FALSE),""),"LA INSTITUCIÓN NO SE ENCUENTRA EN EL RFIETP, INGRESE UN CUE CORRECTO")</f>
        <v/>
      </c>
      <c r="D201" s="56" t="str">
        <f>IFERROR(IF($A201&gt;0,VLOOKUP($A201,Tabla75[#All],3,FALSE),""),"LA INSTITUCIÓN NO SE ENCUENTRA EN EL RFIETP, INGRESE UN CUE CORRECTO")</f>
        <v/>
      </c>
      <c r="E201" s="56" t="str">
        <f>IFERROR(IF($A201&gt;0,VLOOKUP($A201,Tabla75[#All],4,FALSE),""),"LA INSTITUCIÓN NO SE ENCUENTRA EN EL RFIETP, INGRESE UN CUE CORRECTO")</f>
        <v/>
      </c>
      <c r="F201" s="40"/>
      <c r="G201" s="41"/>
      <c r="H201" s="41"/>
      <c r="I201" s="42"/>
      <c r="J201" s="54"/>
      <c r="K201" s="40"/>
      <c r="L201" s="41"/>
      <c r="M201" s="43"/>
      <c r="N201" s="44">
        <f t="shared" si="2"/>
        <v>0</v>
      </c>
      <c r="O201" s="40"/>
      <c r="P201" s="45"/>
      <c r="Q201" s="51"/>
      <c r="R201" s="51"/>
    </row>
    <row r="202" spans="1:18" ht="39.75" customHeight="1" x14ac:dyDescent="0.2">
      <c r="A202" s="39"/>
      <c r="B202" s="56" t="str">
        <f>IFERROR(IF($A202&gt;0,VLOOKUP($A202,Tabla75[#All],5,FALSE),""),"LA INSTITUCIÓN NO SE ENCUENTRA EN EL RFIETP, INGRESE UN CUE CORRECTO")</f>
        <v/>
      </c>
      <c r="C202" s="56" t="str">
        <f>IFERROR(IF($A202&gt;0,VLOOKUP($A202,Tabla75[#All],2,FALSE),""),"LA INSTITUCIÓN NO SE ENCUENTRA EN EL RFIETP, INGRESE UN CUE CORRECTO")</f>
        <v/>
      </c>
      <c r="D202" s="56" t="str">
        <f>IFERROR(IF($A202&gt;0,VLOOKUP($A202,Tabla75[#All],3,FALSE),""),"LA INSTITUCIÓN NO SE ENCUENTRA EN EL RFIETP, INGRESE UN CUE CORRECTO")</f>
        <v/>
      </c>
      <c r="E202" s="56" t="str">
        <f>IFERROR(IF($A202&gt;0,VLOOKUP($A202,Tabla75[#All],4,FALSE),""),"LA INSTITUCIÓN NO SE ENCUENTRA EN EL RFIETP, INGRESE UN CUE CORRECTO")</f>
        <v/>
      </c>
      <c r="F202" s="40"/>
      <c r="G202" s="41"/>
      <c r="H202" s="41"/>
      <c r="I202" s="42"/>
      <c r="J202" s="54"/>
      <c r="K202" s="40"/>
      <c r="L202" s="41"/>
      <c r="M202" s="43"/>
      <c r="N202" s="44">
        <f t="shared" ref="N202:N265" si="3">+L202*M202</f>
        <v>0</v>
      </c>
      <c r="O202" s="40"/>
      <c r="P202" s="45"/>
      <c r="Q202" s="51"/>
      <c r="R202" s="51"/>
    </row>
    <row r="203" spans="1:18" ht="39.75" customHeight="1" x14ac:dyDescent="0.2">
      <c r="A203" s="39"/>
      <c r="B203" s="56" t="str">
        <f>IFERROR(IF($A203&gt;0,VLOOKUP($A203,Tabla75[#All],5,FALSE),""),"LA INSTITUCIÓN NO SE ENCUENTRA EN EL RFIETP, INGRESE UN CUE CORRECTO")</f>
        <v/>
      </c>
      <c r="C203" s="56" t="str">
        <f>IFERROR(IF($A203&gt;0,VLOOKUP($A203,Tabla75[#All],2,FALSE),""),"LA INSTITUCIÓN NO SE ENCUENTRA EN EL RFIETP, INGRESE UN CUE CORRECTO")</f>
        <v/>
      </c>
      <c r="D203" s="56" t="str">
        <f>IFERROR(IF($A203&gt;0,VLOOKUP($A203,Tabla75[#All],3,FALSE),""),"LA INSTITUCIÓN NO SE ENCUENTRA EN EL RFIETP, INGRESE UN CUE CORRECTO")</f>
        <v/>
      </c>
      <c r="E203" s="56" t="str">
        <f>IFERROR(IF($A203&gt;0,VLOOKUP($A203,Tabla75[#All],4,FALSE),""),"LA INSTITUCIÓN NO SE ENCUENTRA EN EL RFIETP, INGRESE UN CUE CORRECTO")</f>
        <v/>
      </c>
      <c r="F203" s="40"/>
      <c r="G203" s="41"/>
      <c r="H203" s="41"/>
      <c r="I203" s="42"/>
      <c r="J203" s="54"/>
      <c r="K203" s="40"/>
      <c r="L203" s="41"/>
      <c r="M203" s="43"/>
      <c r="N203" s="44">
        <f t="shared" si="3"/>
        <v>0</v>
      </c>
      <c r="O203" s="40"/>
      <c r="P203" s="45"/>
      <c r="Q203" s="51"/>
      <c r="R203" s="51"/>
    </row>
    <row r="204" spans="1:18" ht="39.75" customHeight="1" x14ac:dyDescent="0.2">
      <c r="A204" s="39"/>
      <c r="B204" s="56" t="str">
        <f>IFERROR(IF($A204&gt;0,VLOOKUP($A204,Tabla75[#All],5,FALSE),""),"LA INSTITUCIÓN NO SE ENCUENTRA EN EL RFIETP, INGRESE UN CUE CORRECTO")</f>
        <v/>
      </c>
      <c r="C204" s="56" t="str">
        <f>IFERROR(IF($A204&gt;0,VLOOKUP($A204,Tabla75[#All],2,FALSE),""),"LA INSTITUCIÓN NO SE ENCUENTRA EN EL RFIETP, INGRESE UN CUE CORRECTO")</f>
        <v/>
      </c>
      <c r="D204" s="56" t="str">
        <f>IFERROR(IF($A204&gt;0,VLOOKUP($A204,Tabla75[#All],3,FALSE),""),"LA INSTITUCIÓN NO SE ENCUENTRA EN EL RFIETP, INGRESE UN CUE CORRECTO")</f>
        <v/>
      </c>
      <c r="E204" s="56" t="str">
        <f>IFERROR(IF($A204&gt;0,VLOOKUP($A204,Tabla75[#All],4,FALSE),""),"LA INSTITUCIÓN NO SE ENCUENTRA EN EL RFIETP, INGRESE UN CUE CORRECTO")</f>
        <v/>
      </c>
      <c r="F204" s="40"/>
      <c r="G204" s="41"/>
      <c r="H204" s="41"/>
      <c r="I204" s="42"/>
      <c r="J204" s="54"/>
      <c r="K204" s="40"/>
      <c r="L204" s="41"/>
      <c r="M204" s="43"/>
      <c r="N204" s="44">
        <f t="shared" si="3"/>
        <v>0</v>
      </c>
      <c r="O204" s="40"/>
      <c r="P204" s="45"/>
      <c r="Q204" s="51"/>
      <c r="R204" s="51"/>
    </row>
    <row r="205" spans="1:18" ht="39.75" customHeight="1" x14ac:dyDescent="0.2">
      <c r="A205" s="39"/>
      <c r="B205" s="56" t="str">
        <f>IFERROR(IF($A205&gt;0,VLOOKUP($A205,Tabla75[#All],5,FALSE),""),"LA INSTITUCIÓN NO SE ENCUENTRA EN EL RFIETP, INGRESE UN CUE CORRECTO")</f>
        <v/>
      </c>
      <c r="C205" s="56" t="str">
        <f>IFERROR(IF($A205&gt;0,VLOOKUP($A205,Tabla75[#All],2,FALSE),""),"LA INSTITUCIÓN NO SE ENCUENTRA EN EL RFIETP, INGRESE UN CUE CORRECTO")</f>
        <v/>
      </c>
      <c r="D205" s="56" t="str">
        <f>IFERROR(IF($A205&gt;0,VLOOKUP($A205,Tabla75[#All],3,FALSE),""),"LA INSTITUCIÓN NO SE ENCUENTRA EN EL RFIETP, INGRESE UN CUE CORRECTO")</f>
        <v/>
      </c>
      <c r="E205" s="56" t="str">
        <f>IFERROR(IF($A205&gt;0,VLOOKUP($A205,Tabla75[#All],4,FALSE),""),"LA INSTITUCIÓN NO SE ENCUENTRA EN EL RFIETP, INGRESE UN CUE CORRECTO")</f>
        <v/>
      </c>
      <c r="F205" s="40"/>
      <c r="G205" s="41"/>
      <c r="H205" s="41"/>
      <c r="I205" s="42"/>
      <c r="J205" s="54"/>
      <c r="K205" s="40"/>
      <c r="L205" s="41"/>
      <c r="M205" s="43"/>
      <c r="N205" s="44">
        <f t="shared" si="3"/>
        <v>0</v>
      </c>
      <c r="O205" s="40"/>
      <c r="P205" s="45"/>
      <c r="Q205" s="51"/>
      <c r="R205" s="51"/>
    </row>
    <row r="206" spans="1:18" ht="39.75" customHeight="1" x14ac:dyDescent="0.2">
      <c r="A206" s="39"/>
      <c r="B206" s="56" t="str">
        <f>IFERROR(IF($A206&gt;0,VLOOKUP($A206,Tabla75[#All],5,FALSE),""),"LA INSTITUCIÓN NO SE ENCUENTRA EN EL RFIETP, INGRESE UN CUE CORRECTO")</f>
        <v/>
      </c>
      <c r="C206" s="56" t="str">
        <f>IFERROR(IF($A206&gt;0,VLOOKUP($A206,Tabla75[#All],2,FALSE),""),"LA INSTITUCIÓN NO SE ENCUENTRA EN EL RFIETP, INGRESE UN CUE CORRECTO")</f>
        <v/>
      </c>
      <c r="D206" s="56" t="str">
        <f>IFERROR(IF($A206&gt;0,VLOOKUP($A206,Tabla75[#All],3,FALSE),""),"LA INSTITUCIÓN NO SE ENCUENTRA EN EL RFIETP, INGRESE UN CUE CORRECTO")</f>
        <v/>
      </c>
      <c r="E206" s="56" t="str">
        <f>IFERROR(IF($A206&gt;0,VLOOKUP($A206,Tabla75[#All],4,FALSE),""),"LA INSTITUCIÓN NO SE ENCUENTRA EN EL RFIETP, INGRESE UN CUE CORRECTO")</f>
        <v/>
      </c>
      <c r="F206" s="40"/>
      <c r="G206" s="41"/>
      <c r="H206" s="41"/>
      <c r="I206" s="42"/>
      <c r="J206" s="54"/>
      <c r="K206" s="40"/>
      <c r="L206" s="41"/>
      <c r="M206" s="43"/>
      <c r="N206" s="44">
        <f t="shared" si="3"/>
        <v>0</v>
      </c>
      <c r="O206" s="40"/>
      <c r="P206" s="45"/>
      <c r="Q206" s="51"/>
      <c r="R206" s="51"/>
    </row>
    <row r="207" spans="1:18" ht="39.75" customHeight="1" x14ac:dyDescent="0.2">
      <c r="A207" s="39"/>
      <c r="B207" s="56" t="str">
        <f>IFERROR(IF($A207&gt;0,VLOOKUP($A207,Tabla75[#All],5,FALSE),""),"LA INSTITUCIÓN NO SE ENCUENTRA EN EL RFIETP, INGRESE UN CUE CORRECTO")</f>
        <v/>
      </c>
      <c r="C207" s="56" t="str">
        <f>IFERROR(IF($A207&gt;0,VLOOKUP($A207,Tabla75[#All],2,FALSE),""),"LA INSTITUCIÓN NO SE ENCUENTRA EN EL RFIETP, INGRESE UN CUE CORRECTO")</f>
        <v/>
      </c>
      <c r="D207" s="56" t="str">
        <f>IFERROR(IF($A207&gt;0,VLOOKUP($A207,Tabla75[#All],3,FALSE),""),"LA INSTITUCIÓN NO SE ENCUENTRA EN EL RFIETP, INGRESE UN CUE CORRECTO")</f>
        <v/>
      </c>
      <c r="E207" s="56" t="str">
        <f>IFERROR(IF($A207&gt;0,VLOOKUP($A207,Tabla75[#All],4,FALSE),""),"LA INSTITUCIÓN NO SE ENCUENTRA EN EL RFIETP, INGRESE UN CUE CORRECTO")</f>
        <v/>
      </c>
      <c r="F207" s="40"/>
      <c r="G207" s="41"/>
      <c r="H207" s="41"/>
      <c r="I207" s="42"/>
      <c r="J207" s="54"/>
      <c r="K207" s="40"/>
      <c r="L207" s="41"/>
      <c r="M207" s="43"/>
      <c r="N207" s="44">
        <f t="shared" si="3"/>
        <v>0</v>
      </c>
      <c r="O207" s="40"/>
      <c r="P207" s="45"/>
      <c r="Q207" s="51"/>
      <c r="R207" s="51"/>
    </row>
    <row r="208" spans="1:18" ht="39.75" customHeight="1" x14ac:dyDescent="0.2">
      <c r="A208" s="39"/>
      <c r="B208" s="56" t="str">
        <f>IFERROR(IF($A208&gt;0,VLOOKUP($A208,Tabla75[#All],5,FALSE),""),"LA INSTITUCIÓN NO SE ENCUENTRA EN EL RFIETP, INGRESE UN CUE CORRECTO")</f>
        <v/>
      </c>
      <c r="C208" s="56" t="str">
        <f>IFERROR(IF($A208&gt;0,VLOOKUP($A208,Tabla75[#All],2,FALSE),""),"LA INSTITUCIÓN NO SE ENCUENTRA EN EL RFIETP, INGRESE UN CUE CORRECTO")</f>
        <v/>
      </c>
      <c r="D208" s="56" t="str">
        <f>IFERROR(IF($A208&gt;0,VLOOKUP($A208,Tabla75[#All],3,FALSE),""),"LA INSTITUCIÓN NO SE ENCUENTRA EN EL RFIETP, INGRESE UN CUE CORRECTO")</f>
        <v/>
      </c>
      <c r="E208" s="56" t="str">
        <f>IFERROR(IF($A208&gt;0,VLOOKUP($A208,Tabla75[#All],4,FALSE),""),"LA INSTITUCIÓN NO SE ENCUENTRA EN EL RFIETP, INGRESE UN CUE CORRECTO")</f>
        <v/>
      </c>
      <c r="F208" s="40"/>
      <c r="G208" s="41"/>
      <c r="H208" s="41"/>
      <c r="I208" s="42"/>
      <c r="J208" s="54"/>
      <c r="K208" s="40"/>
      <c r="L208" s="41"/>
      <c r="M208" s="43"/>
      <c r="N208" s="44">
        <f t="shared" si="3"/>
        <v>0</v>
      </c>
      <c r="O208" s="40"/>
      <c r="P208" s="45"/>
      <c r="Q208" s="51"/>
      <c r="R208" s="51"/>
    </row>
    <row r="209" spans="1:18" ht="39.75" customHeight="1" x14ac:dyDescent="0.2">
      <c r="A209" s="39"/>
      <c r="B209" s="56" t="str">
        <f>IFERROR(IF($A209&gt;0,VLOOKUP($A209,Tabla75[#All],5,FALSE),""),"LA INSTITUCIÓN NO SE ENCUENTRA EN EL RFIETP, INGRESE UN CUE CORRECTO")</f>
        <v/>
      </c>
      <c r="C209" s="56" t="str">
        <f>IFERROR(IF($A209&gt;0,VLOOKUP($A209,Tabla75[#All],2,FALSE),""),"LA INSTITUCIÓN NO SE ENCUENTRA EN EL RFIETP, INGRESE UN CUE CORRECTO")</f>
        <v/>
      </c>
      <c r="D209" s="56" t="str">
        <f>IFERROR(IF($A209&gt;0,VLOOKUP($A209,Tabla75[#All],3,FALSE),""),"LA INSTITUCIÓN NO SE ENCUENTRA EN EL RFIETP, INGRESE UN CUE CORRECTO")</f>
        <v/>
      </c>
      <c r="E209" s="56" t="str">
        <f>IFERROR(IF($A209&gt;0,VLOOKUP($A209,Tabla75[#All],4,FALSE),""),"LA INSTITUCIÓN NO SE ENCUENTRA EN EL RFIETP, INGRESE UN CUE CORRECTO")</f>
        <v/>
      </c>
      <c r="F209" s="40"/>
      <c r="G209" s="41"/>
      <c r="H209" s="41"/>
      <c r="I209" s="42"/>
      <c r="J209" s="54"/>
      <c r="K209" s="40"/>
      <c r="L209" s="41"/>
      <c r="M209" s="43"/>
      <c r="N209" s="44">
        <f t="shared" si="3"/>
        <v>0</v>
      </c>
      <c r="O209" s="40"/>
      <c r="P209" s="45"/>
      <c r="Q209" s="51"/>
      <c r="R209" s="51"/>
    </row>
    <row r="210" spans="1:18" ht="39.75" customHeight="1" x14ac:dyDescent="0.2">
      <c r="A210" s="39"/>
      <c r="B210" s="56" t="str">
        <f>IFERROR(IF($A210&gt;0,VLOOKUP($A210,Tabla75[#All],5,FALSE),""),"LA INSTITUCIÓN NO SE ENCUENTRA EN EL RFIETP, INGRESE UN CUE CORRECTO")</f>
        <v/>
      </c>
      <c r="C210" s="56" t="str">
        <f>IFERROR(IF($A210&gt;0,VLOOKUP($A210,Tabla75[#All],2,FALSE),""),"LA INSTITUCIÓN NO SE ENCUENTRA EN EL RFIETP, INGRESE UN CUE CORRECTO")</f>
        <v/>
      </c>
      <c r="D210" s="56" t="str">
        <f>IFERROR(IF($A210&gt;0,VLOOKUP($A210,Tabla75[#All],3,FALSE),""),"LA INSTITUCIÓN NO SE ENCUENTRA EN EL RFIETP, INGRESE UN CUE CORRECTO")</f>
        <v/>
      </c>
      <c r="E210" s="56" t="str">
        <f>IFERROR(IF($A210&gt;0,VLOOKUP($A210,Tabla75[#All],4,FALSE),""),"LA INSTITUCIÓN NO SE ENCUENTRA EN EL RFIETP, INGRESE UN CUE CORRECTO")</f>
        <v/>
      </c>
      <c r="F210" s="40"/>
      <c r="G210" s="41"/>
      <c r="H210" s="41"/>
      <c r="I210" s="42"/>
      <c r="J210" s="54"/>
      <c r="K210" s="40"/>
      <c r="L210" s="41"/>
      <c r="M210" s="43"/>
      <c r="N210" s="44">
        <f t="shared" si="3"/>
        <v>0</v>
      </c>
      <c r="O210" s="40"/>
      <c r="P210" s="45"/>
      <c r="Q210" s="51"/>
      <c r="R210" s="51"/>
    </row>
    <row r="211" spans="1:18" ht="39.75" customHeight="1" x14ac:dyDescent="0.2">
      <c r="A211" s="39"/>
      <c r="B211" s="56" t="str">
        <f>IFERROR(IF($A211&gt;0,VLOOKUP($A211,Tabla75[#All],5,FALSE),""),"LA INSTITUCIÓN NO SE ENCUENTRA EN EL RFIETP, INGRESE UN CUE CORRECTO")</f>
        <v/>
      </c>
      <c r="C211" s="56" t="str">
        <f>IFERROR(IF($A211&gt;0,VLOOKUP($A211,Tabla75[#All],2,FALSE),""),"LA INSTITUCIÓN NO SE ENCUENTRA EN EL RFIETP, INGRESE UN CUE CORRECTO")</f>
        <v/>
      </c>
      <c r="D211" s="56" t="str">
        <f>IFERROR(IF($A211&gt;0,VLOOKUP($A211,Tabla75[#All],3,FALSE),""),"LA INSTITUCIÓN NO SE ENCUENTRA EN EL RFIETP, INGRESE UN CUE CORRECTO")</f>
        <v/>
      </c>
      <c r="E211" s="56" t="str">
        <f>IFERROR(IF($A211&gt;0,VLOOKUP($A211,Tabla75[#All],4,FALSE),""),"LA INSTITUCIÓN NO SE ENCUENTRA EN EL RFIETP, INGRESE UN CUE CORRECTO")</f>
        <v/>
      </c>
      <c r="F211" s="40"/>
      <c r="G211" s="41"/>
      <c r="H211" s="41"/>
      <c r="I211" s="42"/>
      <c r="J211" s="54"/>
      <c r="K211" s="40"/>
      <c r="L211" s="41"/>
      <c r="M211" s="43"/>
      <c r="N211" s="44">
        <f t="shared" si="3"/>
        <v>0</v>
      </c>
      <c r="O211" s="40"/>
      <c r="P211" s="45"/>
      <c r="Q211" s="51"/>
      <c r="R211" s="51"/>
    </row>
    <row r="212" spans="1:18" ht="39.75" customHeight="1" x14ac:dyDescent="0.2">
      <c r="A212" s="39"/>
      <c r="B212" s="56" t="str">
        <f>IFERROR(IF($A212&gt;0,VLOOKUP($A212,Tabla75[#All],5,FALSE),""),"LA INSTITUCIÓN NO SE ENCUENTRA EN EL RFIETP, INGRESE UN CUE CORRECTO")</f>
        <v/>
      </c>
      <c r="C212" s="56" t="str">
        <f>IFERROR(IF($A212&gt;0,VLOOKUP($A212,Tabla75[#All],2,FALSE),""),"LA INSTITUCIÓN NO SE ENCUENTRA EN EL RFIETP, INGRESE UN CUE CORRECTO")</f>
        <v/>
      </c>
      <c r="D212" s="56" t="str">
        <f>IFERROR(IF($A212&gt;0,VLOOKUP($A212,Tabla75[#All],3,FALSE),""),"LA INSTITUCIÓN NO SE ENCUENTRA EN EL RFIETP, INGRESE UN CUE CORRECTO")</f>
        <v/>
      </c>
      <c r="E212" s="56" t="str">
        <f>IFERROR(IF($A212&gt;0,VLOOKUP($A212,Tabla75[#All],4,FALSE),""),"LA INSTITUCIÓN NO SE ENCUENTRA EN EL RFIETP, INGRESE UN CUE CORRECTO")</f>
        <v/>
      </c>
      <c r="F212" s="40"/>
      <c r="G212" s="41"/>
      <c r="H212" s="41"/>
      <c r="I212" s="42"/>
      <c r="J212" s="54"/>
      <c r="K212" s="40"/>
      <c r="L212" s="41"/>
      <c r="M212" s="43"/>
      <c r="N212" s="44">
        <f t="shared" si="3"/>
        <v>0</v>
      </c>
      <c r="O212" s="40"/>
      <c r="P212" s="45"/>
      <c r="Q212" s="51"/>
      <c r="R212" s="51"/>
    </row>
    <row r="213" spans="1:18" ht="39.75" customHeight="1" x14ac:dyDescent="0.2">
      <c r="A213" s="39"/>
      <c r="B213" s="56" t="str">
        <f>IFERROR(IF($A213&gt;0,VLOOKUP($A213,Tabla75[#All],5,FALSE),""),"LA INSTITUCIÓN NO SE ENCUENTRA EN EL RFIETP, INGRESE UN CUE CORRECTO")</f>
        <v/>
      </c>
      <c r="C213" s="56" t="str">
        <f>IFERROR(IF($A213&gt;0,VLOOKUP($A213,Tabla75[#All],2,FALSE),""),"LA INSTITUCIÓN NO SE ENCUENTRA EN EL RFIETP, INGRESE UN CUE CORRECTO")</f>
        <v/>
      </c>
      <c r="D213" s="56" t="str">
        <f>IFERROR(IF($A213&gt;0,VLOOKUP($A213,Tabla75[#All],3,FALSE),""),"LA INSTITUCIÓN NO SE ENCUENTRA EN EL RFIETP, INGRESE UN CUE CORRECTO")</f>
        <v/>
      </c>
      <c r="E213" s="56" t="str">
        <f>IFERROR(IF($A213&gt;0,VLOOKUP($A213,Tabla75[#All],4,FALSE),""),"LA INSTITUCIÓN NO SE ENCUENTRA EN EL RFIETP, INGRESE UN CUE CORRECTO")</f>
        <v/>
      </c>
      <c r="F213" s="40"/>
      <c r="G213" s="41"/>
      <c r="H213" s="41"/>
      <c r="I213" s="42"/>
      <c r="J213" s="54"/>
      <c r="K213" s="40"/>
      <c r="L213" s="41"/>
      <c r="M213" s="43"/>
      <c r="N213" s="44">
        <f t="shared" si="3"/>
        <v>0</v>
      </c>
      <c r="O213" s="40"/>
      <c r="P213" s="45"/>
      <c r="Q213" s="51"/>
      <c r="R213" s="51"/>
    </row>
    <row r="214" spans="1:18" ht="39.75" customHeight="1" x14ac:dyDescent="0.2">
      <c r="A214" s="39"/>
      <c r="B214" s="56" t="str">
        <f>IFERROR(IF($A214&gt;0,VLOOKUP($A214,Tabla75[#All],5,FALSE),""),"LA INSTITUCIÓN NO SE ENCUENTRA EN EL RFIETP, INGRESE UN CUE CORRECTO")</f>
        <v/>
      </c>
      <c r="C214" s="56" t="str">
        <f>IFERROR(IF($A214&gt;0,VLOOKUP($A214,Tabla75[#All],2,FALSE),""),"LA INSTITUCIÓN NO SE ENCUENTRA EN EL RFIETP, INGRESE UN CUE CORRECTO")</f>
        <v/>
      </c>
      <c r="D214" s="56" t="str">
        <f>IFERROR(IF($A214&gt;0,VLOOKUP($A214,Tabla75[#All],3,FALSE),""),"LA INSTITUCIÓN NO SE ENCUENTRA EN EL RFIETP, INGRESE UN CUE CORRECTO")</f>
        <v/>
      </c>
      <c r="E214" s="56" t="str">
        <f>IFERROR(IF($A214&gt;0,VLOOKUP($A214,Tabla75[#All],4,FALSE),""),"LA INSTITUCIÓN NO SE ENCUENTRA EN EL RFIETP, INGRESE UN CUE CORRECTO")</f>
        <v/>
      </c>
      <c r="F214" s="40"/>
      <c r="G214" s="41"/>
      <c r="H214" s="41"/>
      <c r="I214" s="42"/>
      <c r="J214" s="54"/>
      <c r="K214" s="40"/>
      <c r="L214" s="41"/>
      <c r="M214" s="43"/>
      <c r="N214" s="44">
        <f t="shared" si="3"/>
        <v>0</v>
      </c>
      <c r="O214" s="40"/>
      <c r="P214" s="45"/>
      <c r="Q214" s="51"/>
      <c r="R214" s="51"/>
    </row>
    <row r="215" spans="1:18" ht="39.75" customHeight="1" x14ac:dyDescent="0.2">
      <c r="A215" s="39"/>
      <c r="B215" s="56" t="str">
        <f>IFERROR(IF($A215&gt;0,VLOOKUP($A215,Tabla75[#All],5,FALSE),""),"LA INSTITUCIÓN NO SE ENCUENTRA EN EL RFIETP, INGRESE UN CUE CORRECTO")</f>
        <v/>
      </c>
      <c r="C215" s="56" t="str">
        <f>IFERROR(IF($A215&gt;0,VLOOKUP($A215,Tabla75[#All],2,FALSE),""),"LA INSTITUCIÓN NO SE ENCUENTRA EN EL RFIETP, INGRESE UN CUE CORRECTO")</f>
        <v/>
      </c>
      <c r="D215" s="56" t="str">
        <f>IFERROR(IF($A215&gt;0,VLOOKUP($A215,Tabla75[#All],3,FALSE),""),"LA INSTITUCIÓN NO SE ENCUENTRA EN EL RFIETP, INGRESE UN CUE CORRECTO")</f>
        <v/>
      </c>
      <c r="E215" s="56" t="str">
        <f>IFERROR(IF($A215&gt;0,VLOOKUP($A215,Tabla75[#All],4,FALSE),""),"LA INSTITUCIÓN NO SE ENCUENTRA EN EL RFIETP, INGRESE UN CUE CORRECTO")</f>
        <v/>
      </c>
      <c r="F215" s="40"/>
      <c r="G215" s="41"/>
      <c r="H215" s="41"/>
      <c r="I215" s="42"/>
      <c r="J215" s="54"/>
      <c r="K215" s="40"/>
      <c r="L215" s="41"/>
      <c r="M215" s="43"/>
      <c r="N215" s="44">
        <f t="shared" si="3"/>
        <v>0</v>
      </c>
      <c r="O215" s="40"/>
      <c r="P215" s="45"/>
      <c r="Q215" s="51"/>
      <c r="R215" s="51"/>
    </row>
    <row r="216" spans="1:18" ht="39.75" customHeight="1" x14ac:dyDescent="0.2">
      <c r="A216" s="39"/>
      <c r="B216" s="56" t="str">
        <f>IFERROR(IF($A216&gt;0,VLOOKUP($A216,Tabla75[#All],5,FALSE),""),"LA INSTITUCIÓN NO SE ENCUENTRA EN EL RFIETP, INGRESE UN CUE CORRECTO")</f>
        <v/>
      </c>
      <c r="C216" s="56" t="str">
        <f>IFERROR(IF($A216&gt;0,VLOOKUP($A216,Tabla75[#All],2,FALSE),""),"LA INSTITUCIÓN NO SE ENCUENTRA EN EL RFIETP, INGRESE UN CUE CORRECTO")</f>
        <v/>
      </c>
      <c r="D216" s="56" t="str">
        <f>IFERROR(IF($A216&gt;0,VLOOKUP($A216,Tabla75[#All],3,FALSE),""),"LA INSTITUCIÓN NO SE ENCUENTRA EN EL RFIETP, INGRESE UN CUE CORRECTO")</f>
        <v/>
      </c>
      <c r="E216" s="56" t="str">
        <f>IFERROR(IF($A216&gt;0,VLOOKUP($A216,Tabla75[#All],4,FALSE),""),"LA INSTITUCIÓN NO SE ENCUENTRA EN EL RFIETP, INGRESE UN CUE CORRECTO")</f>
        <v/>
      </c>
      <c r="F216" s="40"/>
      <c r="G216" s="41"/>
      <c r="H216" s="41"/>
      <c r="I216" s="42"/>
      <c r="J216" s="54"/>
      <c r="K216" s="40"/>
      <c r="L216" s="41"/>
      <c r="M216" s="43"/>
      <c r="N216" s="44">
        <f t="shared" si="3"/>
        <v>0</v>
      </c>
      <c r="O216" s="40"/>
      <c r="P216" s="45"/>
      <c r="Q216" s="51"/>
      <c r="R216" s="51"/>
    </row>
    <row r="217" spans="1:18" ht="39.75" customHeight="1" x14ac:dyDescent="0.2">
      <c r="A217" s="39"/>
      <c r="B217" s="56" t="str">
        <f>IFERROR(IF($A217&gt;0,VLOOKUP($A217,Tabla75[#All],5,FALSE),""),"LA INSTITUCIÓN NO SE ENCUENTRA EN EL RFIETP, INGRESE UN CUE CORRECTO")</f>
        <v/>
      </c>
      <c r="C217" s="56" t="str">
        <f>IFERROR(IF($A217&gt;0,VLOOKUP($A217,Tabla75[#All],2,FALSE),""),"LA INSTITUCIÓN NO SE ENCUENTRA EN EL RFIETP, INGRESE UN CUE CORRECTO")</f>
        <v/>
      </c>
      <c r="D217" s="56" t="str">
        <f>IFERROR(IF($A217&gt;0,VLOOKUP($A217,Tabla75[#All],3,FALSE),""),"LA INSTITUCIÓN NO SE ENCUENTRA EN EL RFIETP, INGRESE UN CUE CORRECTO")</f>
        <v/>
      </c>
      <c r="E217" s="56" t="str">
        <f>IFERROR(IF($A217&gt;0,VLOOKUP($A217,Tabla75[#All],4,FALSE),""),"LA INSTITUCIÓN NO SE ENCUENTRA EN EL RFIETP, INGRESE UN CUE CORRECTO")</f>
        <v/>
      </c>
      <c r="F217" s="40"/>
      <c r="G217" s="41"/>
      <c r="H217" s="41"/>
      <c r="I217" s="42"/>
      <c r="J217" s="54"/>
      <c r="K217" s="40"/>
      <c r="L217" s="41"/>
      <c r="M217" s="43"/>
      <c r="N217" s="44">
        <f t="shared" si="3"/>
        <v>0</v>
      </c>
      <c r="O217" s="40"/>
      <c r="P217" s="45"/>
      <c r="Q217" s="51"/>
      <c r="R217" s="51"/>
    </row>
    <row r="218" spans="1:18" ht="39.75" customHeight="1" x14ac:dyDescent="0.2">
      <c r="A218" s="39"/>
      <c r="B218" s="56" t="str">
        <f>IFERROR(IF($A218&gt;0,VLOOKUP($A218,Tabla75[#All],5,FALSE),""),"LA INSTITUCIÓN NO SE ENCUENTRA EN EL RFIETP, INGRESE UN CUE CORRECTO")</f>
        <v/>
      </c>
      <c r="C218" s="56" t="str">
        <f>IFERROR(IF($A218&gt;0,VLOOKUP($A218,Tabla75[#All],2,FALSE),""),"LA INSTITUCIÓN NO SE ENCUENTRA EN EL RFIETP, INGRESE UN CUE CORRECTO")</f>
        <v/>
      </c>
      <c r="D218" s="56" t="str">
        <f>IFERROR(IF($A218&gt;0,VLOOKUP($A218,Tabla75[#All],3,FALSE),""),"LA INSTITUCIÓN NO SE ENCUENTRA EN EL RFIETP, INGRESE UN CUE CORRECTO")</f>
        <v/>
      </c>
      <c r="E218" s="56" t="str">
        <f>IFERROR(IF($A218&gt;0,VLOOKUP($A218,Tabla75[#All],4,FALSE),""),"LA INSTITUCIÓN NO SE ENCUENTRA EN EL RFIETP, INGRESE UN CUE CORRECTO")</f>
        <v/>
      </c>
      <c r="F218" s="40"/>
      <c r="G218" s="41"/>
      <c r="H218" s="41"/>
      <c r="I218" s="42"/>
      <c r="J218" s="54"/>
      <c r="K218" s="40"/>
      <c r="L218" s="41"/>
      <c r="M218" s="43"/>
      <c r="N218" s="44">
        <f t="shared" si="3"/>
        <v>0</v>
      </c>
      <c r="O218" s="40"/>
      <c r="P218" s="45"/>
      <c r="Q218" s="51"/>
      <c r="R218" s="51"/>
    </row>
    <row r="219" spans="1:18" ht="39.75" customHeight="1" x14ac:dyDescent="0.2">
      <c r="A219" s="39"/>
      <c r="B219" s="56" t="str">
        <f>IFERROR(IF($A219&gt;0,VLOOKUP($A219,Tabla75[#All],5,FALSE),""),"LA INSTITUCIÓN NO SE ENCUENTRA EN EL RFIETP, INGRESE UN CUE CORRECTO")</f>
        <v/>
      </c>
      <c r="C219" s="56" t="str">
        <f>IFERROR(IF($A219&gt;0,VLOOKUP($A219,Tabla75[#All],2,FALSE),""),"LA INSTITUCIÓN NO SE ENCUENTRA EN EL RFIETP, INGRESE UN CUE CORRECTO")</f>
        <v/>
      </c>
      <c r="D219" s="56" t="str">
        <f>IFERROR(IF($A219&gt;0,VLOOKUP($A219,Tabla75[#All],3,FALSE),""),"LA INSTITUCIÓN NO SE ENCUENTRA EN EL RFIETP, INGRESE UN CUE CORRECTO")</f>
        <v/>
      </c>
      <c r="E219" s="56" t="str">
        <f>IFERROR(IF($A219&gt;0,VLOOKUP($A219,Tabla75[#All],4,FALSE),""),"LA INSTITUCIÓN NO SE ENCUENTRA EN EL RFIETP, INGRESE UN CUE CORRECTO")</f>
        <v/>
      </c>
      <c r="F219" s="40"/>
      <c r="G219" s="41"/>
      <c r="H219" s="41"/>
      <c r="I219" s="42"/>
      <c r="J219" s="54"/>
      <c r="K219" s="40"/>
      <c r="L219" s="41"/>
      <c r="M219" s="43"/>
      <c r="N219" s="44">
        <f t="shared" si="3"/>
        <v>0</v>
      </c>
      <c r="O219" s="40"/>
      <c r="P219" s="45"/>
      <c r="Q219" s="51"/>
      <c r="R219" s="51"/>
    </row>
    <row r="220" spans="1:18" ht="39.75" customHeight="1" x14ac:dyDescent="0.2">
      <c r="A220" s="39"/>
      <c r="B220" s="56" t="str">
        <f>IFERROR(IF($A220&gt;0,VLOOKUP($A220,Tabla75[#All],5,FALSE),""),"LA INSTITUCIÓN NO SE ENCUENTRA EN EL RFIETP, INGRESE UN CUE CORRECTO")</f>
        <v/>
      </c>
      <c r="C220" s="56" t="str">
        <f>IFERROR(IF($A220&gt;0,VLOOKUP($A220,Tabla75[#All],2,FALSE),""),"LA INSTITUCIÓN NO SE ENCUENTRA EN EL RFIETP, INGRESE UN CUE CORRECTO")</f>
        <v/>
      </c>
      <c r="D220" s="56" t="str">
        <f>IFERROR(IF($A220&gt;0,VLOOKUP($A220,Tabla75[#All],3,FALSE),""),"LA INSTITUCIÓN NO SE ENCUENTRA EN EL RFIETP, INGRESE UN CUE CORRECTO")</f>
        <v/>
      </c>
      <c r="E220" s="56" t="str">
        <f>IFERROR(IF($A220&gt;0,VLOOKUP($A220,Tabla75[#All],4,FALSE),""),"LA INSTITUCIÓN NO SE ENCUENTRA EN EL RFIETP, INGRESE UN CUE CORRECTO")</f>
        <v/>
      </c>
      <c r="F220" s="40"/>
      <c r="G220" s="41"/>
      <c r="H220" s="41"/>
      <c r="I220" s="42"/>
      <c r="J220" s="54"/>
      <c r="K220" s="40"/>
      <c r="L220" s="41"/>
      <c r="M220" s="43"/>
      <c r="N220" s="44">
        <f t="shared" si="3"/>
        <v>0</v>
      </c>
      <c r="O220" s="40"/>
      <c r="P220" s="45"/>
      <c r="Q220" s="51"/>
      <c r="R220" s="51"/>
    </row>
    <row r="221" spans="1:18" ht="39.75" customHeight="1" x14ac:dyDescent="0.2">
      <c r="A221" s="39"/>
      <c r="B221" s="56" t="str">
        <f>IFERROR(IF($A221&gt;0,VLOOKUP($A221,Tabla75[#All],5,FALSE),""),"LA INSTITUCIÓN NO SE ENCUENTRA EN EL RFIETP, INGRESE UN CUE CORRECTO")</f>
        <v/>
      </c>
      <c r="C221" s="56" t="str">
        <f>IFERROR(IF($A221&gt;0,VLOOKUP($A221,Tabla75[#All],2,FALSE),""),"LA INSTITUCIÓN NO SE ENCUENTRA EN EL RFIETP, INGRESE UN CUE CORRECTO")</f>
        <v/>
      </c>
      <c r="D221" s="56" t="str">
        <f>IFERROR(IF($A221&gt;0,VLOOKUP($A221,Tabla75[#All],3,FALSE),""),"LA INSTITUCIÓN NO SE ENCUENTRA EN EL RFIETP, INGRESE UN CUE CORRECTO")</f>
        <v/>
      </c>
      <c r="E221" s="56" t="str">
        <f>IFERROR(IF($A221&gt;0,VLOOKUP($A221,Tabla75[#All],4,FALSE),""),"LA INSTITUCIÓN NO SE ENCUENTRA EN EL RFIETP, INGRESE UN CUE CORRECTO")</f>
        <v/>
      </c>
      <c r="F221" s="40"/>
      <c r="G221" s="41"/>
      <c r="H221" s="41"/>
      <c r="I221" s="42"/>
      <c r="J221" s="54"/>
      <c r="K221" s="40"/>
      <c r="L221" s="41"/>
      <c r="M221" s="43"/>
      <c r="N221" s="44">
        <f t="shared" si="3"/>
        <v>0</v>
      </c>
      <c r="O221" s="40"/>
      <c r="P221" s="45"/>
      <c r="Q221" s="51"/>
      <c r="R221" s="51"/>
    </row>
    <row r="222" spans="1:18" ht="39.75" customHeight="1" x14ac:dyDescent="0.2">
      <c r="A222" s="39"/>
      <c r="B222" s="56" t="str">
        <f>IFERROR(IF($A222&gt;0,VLOOKUP($A222,Tabla75[#All],5,FALSE),""),"LA INSTITUCIÓN NO SE ENCUENTRA EN EL RFIETP, INGRESE UN CUE CORRECTO")</f>
        <v/>
      </c>
      <c r="C222" s="56" t="str">
        <f>IFERROR(IF($A222&gt;0,VLOOKUP($A222,Tabla75[#All],2,FALSE),""),"LA INSTITUCIÓN NO SE ENCUENTRA EN EL RFIETP, INGRESE UN CUE CORRECTO")</f>
        <v/>
      </c>
      <c r="D222" s="56" t="str">
        <f>IFERROR(IF($A222&gt;0,VLOOKUP($A222,Tabla75[#All],3,FALSE),""),"LA INSTITUCIÓN NO SE ENCUENTRA EN EL RFIETP, INGRESE UN CUE CORRECTO")</f>
        <v/>
      </c>
      <c r="E222" s="56" t="str">
        <f>IFERROR(IF($A222&gt;0,VLOOKUP($A222,Tabla75[#All],4,FALSE),""),"LA INSTITUCIÓN NO SE ENCUENTRA EN EL RFIETP, INGRESE UN CUE CORRECTO")</f>
        <v/>
      </c>
      <c r="F222" s="40"/>
      <c r="G222" s="41"/>
      <c r="H222" s="41"/>
      <c r="I222" s="42"/>
      <c r="J222" s="54"/>
      <c r="K222" s="40"/>
      <c r="L222" s="41"/>
      <c r="M222" s="43"/>
      <c r="N222" s="44">
        <f t="shared" si="3"/>
        <v>0</v>
      </c>
      <c r="O222" s="40"/>
      <c r="P222" s="45"/>
      <c r="Q222" s="51"/>
      <c r="R222" s="51"/>
    </row>
    <row r="223" spans="1:18" ht="39.75" customHeight="1" x14ac:dyDescent="0.2">
      <c r="A223" s="39"/>
      <c r="B223" s="56" t="str">
        <f>IFERROR(IF($A223&gt;0,VLOOKUP($A223,Tabla75[#All],5,FALSE),""),"LA INSTITUCIÓN NO SE ENCUENTRA EN EL RFIETP, INGRESE UN CUE CORRECTO")</f>
        <v/>
      </c>
      <c r="C223" s="56" t="str">
        <f>IFERROR(IF($A223&gt;0,VLOOKUP($A223,Tabla75[#All],2,FALSE),""),"LA INSTITUCIÓN NO SE ENCUENTRA EN EL RFIETP, INGRESE UN CUE CORRECTO")</f>
        <v/>
      </c>
      <c r="D223" s="56" t="str">
        <f>IFERROR(IF($A223&gt;0,VLOOKUP($A223,Tabla75[#All],3,FALSE),""),"LA INSTITUCIÓN NO SE ENCUENTRA EN EL RFIETP, INGRESE UN CUE CORRECTO")</f>
        <v/>
      </c>
      <c r="E223" s="56" t="str">
        <f>IFERROR(IF($A223&gt;0,VLOOKUP($A223,Tabla75[#All],4,FALSE),""),"LA INSTITUCIÓN NO SE ENCUENTRA EN EL RFIETP, INGRESE UN CUE CORRECTO")</f>
        <v/>
      </c>
      <c r="F223" s="40"/>
      <c r="G223" s="41"/>
      <c r="H223" s="41"/>
      <c r="I223" s="42"/>
      <c r="J223" s="54"/>
      <c r="K223" s="40"/>
      <c r="L223" s="41"/>
      <c r="M223" s="43"/>
      <c r="N223" s="44">
        <f t="shared" si="3"/>
        <v>0</v>
      </c>
      <c r="O223" s="40"/>
      <c r="P223" s="45"/>
      <c r="Q223" s="51"/>
      <c r="R223" s="51"/>
    </row>
    <row r="224" spans="1:18" ht="39.75" customHeight="1" x14ac:dyDescent="0.2">
      <c r="A224" s="39"/>
      <c r="B224" s="56" t="str">
        <f>IFERROR(IF($A224&gt;0,VLOOKUP($A224,Tabla75[#All],5,FALSE),""),"LA INSTITUCIÓN NO SE ENCUENTRA EN EL RFIETP, INGRESE UN CUE CORRECTO")</f>
        <v/>
      </c>
      <c r="C224" s="56" t="str">
        <f>IFERROR(IF($A224&gt;0,VLOOKUP($A224,Tabla75[#All],2,FALSE),""),"LA INSTITUCIÓN NO SE ENCUENTRA EN EL RFIETP, INGRESE UN CUE CORRECTO")</f>
        <v/>
      </c>
      <c r="D224" s="56" t="str">
        <f>IFERROR(IF($A224&gt;0,VLOOKUP($A224,Tabla75[#All],3,FALSE),""),"LA INSTITUCIÓN NO SE ENCUENTRA EN EL RFIETP, INGRESE UN CUE CORRECTO")</f>
        <v/>
      </c>
      <c r="E224" s="56" t="str">
        <f>IFERROR(IF($A224&gt;0,VLOOKUP($A224,Tabla75[#All],4,FALSE),""),"LA INSTITUCIÓN NO SE ENCUENTRA EN EL RFIETP, INGRESE UN CUE CORRECTO")</f>
        <v/>
      </c>
      <c r="F224" s="40"/>
      <c r="G224" s="41"/>
      <c r="H224" s="41"/>
      <c r="I224" s="42"/>
      <c r="J224" s="54"/>
      <c r="K224" s="40"/>
      <c r="L224" s="41"/>
      <c r="M224" s="43"/>
      <c r="N224" s="44">
        <f t="shared" si="3"/>
        <v>0</v>
      </c>
      <c r="O224" s="40"/>
      <c r="P224" s="45"/>
      <c r="Q224" s="51"/>
      <c r="R224" s="51"/>
    </row>
    <row r="225" spans="1:18" ht="39.75" customHeight="1" x14ac:dyDescent="0.2">
      <c r="A225" s="39"/>
      <c r="B225" s="56" t="str">
        <f>IFERROR(IF($A225&gt;0,VLOOKUP($A225,Tabla75[#All],5,FALSE),""),"LA INSTITUCIÓN NO SE ENCUENTRA EN EL RFIETP, INGRESE UN CUE CORRECTO")</f>
        <v/>
      </c>
      <c r="C225" s="56" t="str">
        <f>IFERROR(IF($A225&gt;0,VLOOKUP($A225,Tabla75[#All],2,FALSE),""),"LA INSTITUCIÓN NO SE ENCUENTRA EN EL RFIETP, INGRESE UN CUE CORRECTO")</f>
        <v/>
      </c>
      <c r="D225" s="56" t="str">
        <f>IFERROR(IF($A225&gt;0,VLOOKUP($A225,Tabla75[#All],3,FALSE),""),"LA INSTITUCIÓN NO SE ENCUENTRA EN EL RFIETP, INGRESE UN CUE CORRECTO")</f>
        <v/>
      </c>
      <c r="E225" s="56" t="str">
        <f>IFERROR(IF($A225&gt;0,VLOOKUP($A225,Tabla75[#All],4,FALSE),""),"LA INSTITUCIÓN NO SE ENCUENTRA EN EL RFIETP, INGRESE UN CUE CORRECTO")</f>
        <v/>
      </c>
      <c r="F225" s="40"/>
      <c r="G225" s="41"/>
      <c r="H225" s="41"/>
      <c r="I225" s="42"/>
      <c r="J225" s="54"/>
      <c r="K225" s="40"/>
      <c r="L225" s="41"/>
      <c r="M225" s="43"/>
      <c r="N225" s="44">
        <f t="shared" si="3"/>
        <v>0</v>
      </c>
      <c r="O225" s="40"/>
      <c r="P225" s="45"/>
      <c r="Q225" s="51"/>
      <c r="R225" s="51"/>
    </row>
    <row r="226" spans="1:18" ht="39.75" customHeight="1" x14ac:dyDescent="0.2">
      <c r="A226" s="39"/>
      <c r="B226" s="56" t="str">
        <f>IFERROR(IF($A226&gt;0,VLOOKUP($A226,Tabla75[#All],5,FALSE),""),"LA INSTITUCIÓN NO SE ENCUENTRA EN EL RFIETP, INGRESE UN CUE CORRECTO")</f>
        <v/>
      </c>
      <c r="C226" s="56" t="str">
        <f>IFERROR(IF($A226&gt;0,VLOOKUP($A226,Tabla75[#All],2,FALSE),""),"LA INSTITUCIÓN NO SE ENCUENTRA EN EL RFIETP, INGRESE UN CUE CORRECTO")</f>
        <v/>
      </c>
      <c r="D226" s="56" t="str">
        <f>IFERROR(IF($A226&gt;0,VLOOKUP($A226,Tabla75[#All],3,FALSE),""),"LA INSTITUCIÓN NO SE ENCUENTRA EN EL RFIETP, INGRESE UN CUE CORRECTO")</f>
        <v/>
      </c>
      <c r="E226" s="56" t="str">
        <f>IFERROR(IF($A226&gt;0,VLOOKUP($A226,Tabla75[#All],4,FALSE),""),"LA INSTITUCIÓN NO SE ENCUENTRA EN EL RFIETP, INGRESE UN CUE CORRECTO")</f>
        <v/>
      </c>
      <c r="F226" s="40"/>
      <c r="G226" s="41"/>
      <c r="H226" s="41"/>
      <c r="I226" s="42"/>
      <c r="J226" s="54"/>
      <c r="K226" s="40"/>
      <c r="L226" s="41"/>
      <c r="M226" s="43"/>
      <c r="N226" s="44">
        <f t="shared" si="3"/>
        <v>0</v>
      </c>
      <c r="O226" s="40"/>
      <c r="P226" s="45"/>
      <c r="Q226" s="51"/>
      <c r="R226" s="51"/>
    </row>
    <row r="227" spans="1:18" ht="39.75" customHeight="1" x14ac:dyDescent="0.2">
      <c r="A227" s="39"/>
      <c r="B227" s="56" t="str">
        <f>IFERROR(IF($A227&gt;0,VLOOKUP($A227,Tabla75[#All],5,FALSE),""),"LA INSTITUCIÓN NO SE ENCUENTRA EN EL RFIETP, INGRESE UN CUE CORRECTO")</f>
        <v/>
      </c>
      <c r="C227" s="56" t="str">
        <f>IFERROR(IF($A227&gt;0,VLOOKUP($A227,Tabla75[#All],2,FALSE),""),"LA INSTITUCIÓN NO SE ENCUENTRA EN EL RFIETP, INGRESE UN CUE CORRECTO")</f>
        <v/>
      </c>
      <c r="D227" s="56" t="str">
        <f>IFERROR(IF($A227&gt;0,VLOOKUP($A227,Tabla75[#All],3,FALSE),""),"LA INSTITUCIÓN NO SE ENCUENTRA EN EL RFIETP, INGRESE UN CUE CORRECTO")</f>
        <v/>
      </c>
      <c r="E227" s="56" t="str">
        <f>IFERROR(IF($A227&gt;0,VLOOKUP($A227,Tabla75[#All],4,FALSE),""),"LA INSTITUCIÓN NO SE ENCUENTRA EN EL RFIETP, INGRESE UN CUE CORRECTO")</f>
        <v/>
      </c>
      <c r="F227" s="40"/>
      <c r="G227" s="41"/>
      <c r="H227" s="41"/>
      <c r="I227" s="42"/>
      <c r="J227" s="54"/>
      <c r="K227" s="40"/>
      <c r="L227" s="41"/>
      <c r="M227" s="43"/>
      <c r="N227" s="44">
        <f t="shared" si="3"/>
        <v>0</v>
      </c>
      <c r="O227" s="40"/>
      <c r="P227" s="45"/>
      <c r="Q227" s="51"/>
      <c r="R227" s="51"/>
    </row>
    <row r="228" spans="1:18" ht="39.75" customHeight="1" x14ac:dyDescent="0.2">
      <c r="A228" s="39"/>
      <c r="B228" s="56" t="str">
        <f>IFERROR(IF($A228&gt;0,VLOOKUP($A228,Tabla75[#All],5,FALSE),""),"LA INSTITUCIÓN NO SE ENCUENTRA EN EL RFIETP, INGRESE UN CUE CORRECTO")</f>
        <v/>
      </c>
      <c r="C228" s="56" t="str">
        <f>IFERROR(IF($A228&gt;0,VLOOKUP($A228,Tabla75[#All],2,FALSE),""),"LA INSTITUCIÓN NO SE ENCUENTRA EN EL RFIETP, INGRESE UN CUE CORRECTO")</f>
        <v/>
      </c>
      <c r="D228" s="56" t="str">
        <f>IFERROR(IF($A228&gt;0,VLOOKUP($A228,Tabla75[#All],3,FALSE),""),"LA INSTITUCIÓN NO SE ENCUENTRA EN EL RFIETP, INGRESE UN CUE CORRECTO")</f>
        <v/>
      </c>
      <c r="E228" s="56" t="str">
        <f>IFERROR(IF($A228&gt;0,VLOOKUP($A228,Tabla75[#All],4,FALSE),""),"LA INSTITUCIÓN NO SE ENCUENTRA EN EL RFIETP, INGRESE UN CUE CORRECTO")</f>
        <v/>
      </c>
      <c r="F228" s="40"/>
      <c r="G228" s="41"/>
      <c r="H228" s="41"/>
      <c r="I228" s="42"/>
      <c r="J228" s="54"/>
      <c r="K228" s="40"/>
      <c r="L228" s="41"/>
      <c r="M228" s="43"/>
      <c r="N228" s="44">
        <f t="shared" si="3"/>
        <v>0</v>
      </c>
      <c r="O228" s="40"/>
      <c r="P228" s="45"/>
      <c r="Q228" s="51"/>
      <c r="R228" s="51"/>
    </row>
    <row r="229" spans="1:18" ht="39.75" customHeight="1" x14ac:dyDescent="0.2">
      <c r="A229" s="39"/>
      <c r="B229" s="56" t="str">
        <f>IFERROR(IF($A229&gt;0,VLOOKUP($A229,Tabla75[#All],5,FALSE),""),"LA INSTITUCIÓN NO SE ENCUENTRA EN EL RFIETP, INGRESE UN CUE CORRECTO")</f>
        <v/>
      </c>
      <c r="C229" s="56" t="str">
        <f>IFERROR(IF($A229&gt;0,VLOOKUP($A229,Tabla75[#All],2,FALSE),""),"LA INSTITUCIÓN NO SE ENCUENTRA EN EL RFIETP, INGRESE UN CUE CORRECTO")</f>
        <v/>
      </c>
      <c r="D229" s="56" t="str">
        <f>IFERROR(IF($A229&gt;0,VLOOKUP($A229,Tabla75[#All],3,FALSE),""),"LA INSTITUCIÓN NO SE ENCUENTRA EN EL RFIETP, INGRESE UN CUE CORRECTO")</f>
        <v/>
      </c>
      <c r="E229" s="56" t="str">
        <f>IFERROR(IF($A229&gt;0,VLOOKUP($A229,Tabla75[#All],4,FALSE),""),"LA INSTITUCIÓN NO SE ENCUENTRA EN EL RFIETP, INGRESE UN CUE CORRECTO")</f>
        <v/>
      </c>
      <c r="F229" s="40"/>
      <c r="G229" s="41"/>
      <c r="H229" s="41"/>
      <c r="I229" s="42"/>
      <c r="J229" s="54"/>
      <c r="K229" s="40"/>
      <c r="L229" s="41"/>
      <c r="M229" s="43"/>
      <c r="N229" s="44">
        <f t="shared" si="3"/>
        <v>0</v>
      </c>
      <c r="O229" s="40"/>
      <c r="P229" s="45"/>
      <c r="Q229" s="51"/>
      <c r="R229" s="51"/>
    </row>
    <row r="230" spans="1:18" ht="39.75" customHeight="1" x14ac:dyDescent="0.2">
      <c r="A230" s="39"/>
      <c r="B230" s="56" t="str">
        <f>IFERROR(IF($A230&gt;0,VLOOKUP($A230,Tabla75[#All],5,FALSE),""),"LA INSTITUCIÓN NO SE ENCUENTRA EN EL RFIETP, INGRESE UN CUE CORRECTO")</f>
        <v/>
      </c>
      <c r="C230" s="56" t="str">
        <f>IFERROR(IF($A230&gt;0,VLOOKUP($A230,Tabla75[#All],2,FALSE),""),"LA INSTITUCIÓN NO SE ENCUENTRA EN EL RFIETP, INGRESE UN CUE CORRECTO")</f>
        <v/>
      </c>
      <c r="D230" s="56" t="str">
        <f>IFERROR(IF($A230&gt;0,VLOOKUP($A230,Tabla75[#All],3,FALSE),""),"LA INSTITUCIÓN NO SE ENCUENTRA EN EL RFIETP, INGRESE UN CUE CORRECTO")</f>
        <v/>
      </c>
      <c r="E230" s="56" t="str">
        <f>IFERROR(IF($A230&gt;0,VLOOKUP($A230,Tabla75[#All],4,FALSE),""),"LA INSTITUCIÓN NO SE ENCUENTRA EN EL RFIETP, INGRESE UN CUE CORRECTO")</f>
        <v/>
      </c>
      <c r="F230" s="40"/>
      <c r="G230" s="41"/>
      <c r="H230" s="41"/>
      <c r="I230" s="42"/>
      <c r="J230" s="54"/>
      <c r="K230" s="40"/>
      <c r="L230" s="41"/>
      <c r="M230" s="43"/>
      <c r="N230" s="44">
        <f t="shared" si="3"/>
        <v>0</v>
      </c>
      <c r="O230" s="40"/>
      <c r="P230" s="45"/>
      <c r="Q230" s="51"/>
      <c r="R230" s="51"/>
    </row>
    <row r="231" spans="1:18" ht="39.75" customHeight="1" x14ac:dyDescent="0.2">
      <c r="A231" s="39"/>
      <c r="B231" s="56" t="str">
        <f>IFERROR(IF($A231&gt;0,VLOOKUP($A231,Tabla75[#All],5,FALSE),""),"LA INSTITUCIÓN NO SE ENCUENTRA EN EL RFIETP, INGRESE UN CUE CORRECTO")</f>
        <v/>
      </c>
      <c r="C231" s="56" t="str">
        <f>IFERROR(IF($A231&gt;0,VLOOKUP($A231,Tabla75[#All],2,FALSE),""),"LA INSTITUCIÓN NO SE ENCUENTRA EN EL RFIETP, INGRESE UN CUE CORRECTO")</f>
        <v/>
      </c>
      <c r="D231" s="56" t="str">
        <f>IFERROR(IF($A231&gt;0,VLOOKUP($A231,Tabla75[#All],3,FALSE),""),"LA INSTITUCIÓN NO SE ENCUENTRA EN EL RFIETP, INGRESE UN CUE CORRECTO")</f>
        <v/>
      </c>
      <c r="E231" s="56" t="str">
        <f>IFERROR(IF($A231&gt;0,VLOOKUP($A231,Tabla75[#All],4,FALSE),""),"LA INSTITUCIÓN NO SE ENCUENTRA EN EL RFIETP, INGRESE UN CUE CORRECTO")</f>
        <v/>
      </c>
      <c r="F231" s="40"/>
      <c r="G231" s="41"/>
      <c r="H231" s="41"/>
      <c r="I231" s="42"/>
      <c r="J231" s="54"/>
      <c r="K231" s="40"/>
      <c r="L231" s="41"/>
      <c r="M231" s="43"/>
      <c r="N231" s="44">
        <f t="shared" si="3"/>
        <v>0</v>
      </c>
      <c r="O231" s="40"/>
      <c r="P231" s="45"/>
      <c r="Q231" s="51"/>
      <c r="R231" s="51"/>
    </row>
    <row r="232" spans="1:18" ht="39.75" customHeight="1" x14ac:dyDescent="0.2">
      <c r="A232" s="39"/>
      <c r="B232" s="56" t="str">
        <f>IFERROR(IF($A232&gt;0,VLOOKUP($A232,Tabla75[#All],5,FALSE),""),"LA INSTITUCIÓN NO SE ENCUENTRA EN EL RFIETP, INGRESE UN CUE CORRECTO")</f>
        <v/>
      </c>
      <c r="C232" s="56" t="str">
        <f>IFERROR(IF($A232&gt;0,VLOOKUP($A232,Tabla75[#All],2,FALSE),""),"LA INSTITUCIÓN NO SE ENCUENTRA EN EL RFIETP, INGRESE UN CUE CORRECTO")</f>
        <v/>
      </c>
      <c r="D232" s="56" t="str">
        <f>IFERROR(IF($A232&gt;0,VLOOKUP($A232,Tabla75[#All],3,FALSE),""),"LA INSTITUCIÓN NO SE ENCUENTRA EN EL RFIETP, INGRESE UN CUE CORRECTO")</f>
        <v/>
      </c>
      <c r="E232" s="56" t="str">
        <f>IFERROR(IF($A232&gt;0,VLOOKUP($A232,Tabla75[#All],4,FALSE),""),"LA INSTITUCIÓN NO SE ENCUENTRA EN EL RFIETP, INGRESE UN CUE CORRECTO")</f>
        <v/>
      </c>
      <c r="F232" s="40"/>
      <c r="G232" s="41"/>
      <c r="H232" s="41"/>
      <c r="I232" s="42"/>
      <c r="J232" s="54"/>
      <c r="K232" s="40"/>
      <c r="L232" s="41"/>
      <c r="M232" s="43"/>
      <c r="N232" s="44">
        <f t="shared" si="3"/>
        <v>0</v>
      </c>
      <c r="O232" s="40"/>
      <c r="P232" s="45"/>
      <c r="Q232" s="51"/>
      <c r="R232" s="51"/>
    </row>
    <row r="233" spans="1:18" ht="39.75" customHeight="1" x14ac:dyDescent="0.2">
      <c r="A233" s="39"/>
      <c r="B233" s="56" t="str">
        <f>IFERROR(IF($A233&gt;0,VLOOKUP($A233,Tabla75[#All],5,FALSE),""),"LA INSTITUCIÓN NO SE ENCUENTRA EN EL RFIETP, INGRESE UN CUE CORRECTO")</f>
        <v/>
      </c>
      <c r="C233" s="56" t="str">
        <f>IFERROR(IF($A233&gt;0,VLOOKUP($A233,Tabla75[#All],2,FALSE),""),"LA INSTITUCIÓN NO SE ENCUENTRA EN EL RFIETP, INGRESE UN CUE CORRECTO")</f>
        <v/>
      </c>
      <c r="D233" s="56" t="str">
        <f>IFERROR(IF($A233&gt;0,VLOOKUP($A233,Tabla75[#All],3,FALSE),""),"LA INSTITUCIÓN NO SE ENCUENTRA EN EL RFIETP, INGRESE UN CUE CORRECTO")</f>
        <v/>
      </c>
      <c r="E233" s="56" t="str">
        <f>IFERROR(IF($A233&gt;0,VLOOKUP($A233,Tabla75[#All],4,FALSE),""),"LA INSTITUCIÓN NO SE ENCUENTRA EN EL RFIETP, INGRESE UN CUE CORRECTO")</f>
        <v/>
      </c>
      <c r="F233" s="40"/>
      <c r="G233" s="41"/>
      <c r="H233" s="41"/>
      <c r="I233" s="42"/>
      <c r="J233" s="54"/>
      <c r="K233" s="40"/>
      <c r="L233" s="41"/>
      <c r="M233" s="43"/>
      <c r="N233" s="44">
        <f t="shared" si="3"/>
        <v>0</v>
      </c>
      <c r="O233" s="40"/>
      <c r="P233" s="45"/>
      <c r="Q233" s="51"/>
      <c r="R233" s="51"/>
    </row>
    <row r="234" spans="1:18" ht="39.75" customHeight="1" x14ac:dyDescent="0.2">
      <c r="A234" s="39"/>
      <c r="B234" s="56" t="str">
        <f>IFERROR(IF($A234&gt;0,VLOOKUP($A234,Tabla75[#All],5,FALSE),""),"LA INSTITUCIÓN NO SE ENCUENTRA EN EL RFIETP, INGRESE UN CUE CORRECTO")</f>
        <v/>
      </c>
      <c r="C234" s="56" t="str">
        <f>IFERROR(IF($A234&gt;0,VLOOKUP($A234,Tabla75[#All],2,FALSE),""),"LA INSTITUCIÓN NO SE ENCUENTRA EN EL RFIETP, INGRESE UN CUE CORRECTO")</f>
        <v/>
      </c>
      <c r="D234" s="56" t="str">
        <f>IFERROR(IF($A234&gt;0,VLOOKUP($A234,Tabla75[#All],3,FALSE),""),"LA INSTITUCIÓN NO SE ENCUENTRA EN EL RFIETP, INGRESE UN CUE CORRECTO")</f>
        <v/>
      </c>
      <c r="E234" s="56" t="str">
        <f>IFERROR(IF($A234&gt;0,VLOOKUP($A234,Tabla75[#All],4,FALSE),""),"LA INSTITUCIÓN NO SE ENCUENTRA EN EL RFIETP, INGRESE UN CUE CORRECTO")</f>
        <v/>
      </c>
      <c r="F234" s="40"/>
      <c r="G234" s="41"/>
      <c r="H234" s="41"/>
      <c r="I234" s="42"/>
      <c r="J234" s="54"/>
      <c r="K234" s="40"/>
      <c r="L234" s="41"/>
      <c r="M234" s="43"/>
      <c r="N234" s="44">
        <f t="shared" si="3"/>
        <v>0</v>
      </c>
      <c r="O234" s="40"/>
      <c r="P234" s="45"/>
      <c r="Q234" s="51"/>
      <c r="R234" s="51"/>
    </row>
    <row r="235" spans="1:18" ht="39.75" customHeight="1" x14ac:dyDescent="0.2">
      <c r="A235" s="39"/>
      <c r="B235" s="56" t="str">
        <f>IFERROR(IF($A235&gt;0,VLOOKUP($A235,Tabla75[#All],5,FALSE),""),"LA INSTITUCIÓN NO SE ENCUENTRA EN EL RFIETP, INGRESE UN CUE CORRECTO")</f>
        <v/>
      </c>
      <c r="C235" s="56" t="str">
        <f>IFERROR(IF($A235&gt;0,VLOOKUP($A235,Tabla75[#All],2,FALSE),""),"LA INSTITUCIÓN NO SE ENCUENTRA EN EL RFIETP, INGRESE UN CUE CORRECTO")</f>
        <v/>
      </c>
      <c r="D235" s="56" t="str">
        <f>IFERROR(IF($A235&gt;0,VLOOKUP($A235,Tabla75[#All],3,FALSE),""),"LA INSTITUCIÓN NO SE ENCUENTRA EN EL RFIETP, INGRESE UN CUE CORRECTO")</f>
        <v/>
      </c>
      <c r="E235" s="56" t="str">
        <f>IFERROR(IF($A235&gt;0,VLOOKUP($A235,Tabla75[#All],4,FALSE),""),"LA INSTITUCIÓN NO SE ENCUENTRA EN EL RFIETP, INGRESE UN CUE CORRECTO")</f>
        <v/>
      </c>
      <c r="F235" s="40"/>
      <c r="G235" s="41"/>
      <c r="H235" s="41"/>
      <c r="I235" s="42"/>
      <c r="J235" s="54"/>
      <c r="K235" s="40"/>
      <c r="L235" s="41"/>
      <c r="M235" s="43"/>
      <c r="N235" s="44">
        <f t="shared" si="3"/>
        <v>0</v>
      </c>
      <c r="O235" s="40"/>
      <c r="P235" s="45"/>
      <c r="Q235" s="51"/>
      <c r="R235" s="51"/>
    </row>
    <row r="236" spans="1:18" ht="39.75" customHeight="1" x14ac:dyDescent="0.2">
      <c r="A236" s="39"/>
      <c r="B236" s="56" t="str">
        <f>IFERROR(IF($A236&gt;0,VLOOKUP($A236,Tabla75[#All],5,FALSE),""),"LA INSTITUCIÓN NO SE ENCUENTRA EN EL RFIETP, INGRESE UN CUE CORRECTO")</f>
        <v/>
      </c>
      <c r="C236" s="56" t="str">
        <f>IFERROR(IF($A236&gt;0,VLOOKUP($A236,Tabla75[#All],2,FALSE),""),"LA INSTITUCIÓN NO SE ENCUENTRA EN EL RFIETP, INGRESE UN CUE CORRECTO")</f>
        <v/>
      </c>
      <c r="D236" s="56" t="str">
        <f>IFERROR(IF($A236&gt;0,VLOOKUP($A236,Tabla75[#All],3,FALSE),""),"LA INSTITUCIÓN NO SE ENCUENTRA EN EL RFIETP, INGRESE UN CUE CORRECTO")</f>
        <v/>
      </c>
      <c r="E236" s="56" t="str">
        <f>IFERROR(IF($A236&gt;0,VLOOKUP($A236,Tabla75[#All],4,FALSE),""),"LA INSTITUCIÓN NO SE ENCUENTRA EN EL RFIETP, INGRESE UN CUE CORRECTO")</f>
        <v/>
      </c>
      <c r="F236" s="40"/>
      <c r="G236" s="41"/>
      <c r="H236" s="41"/>
      <c r="I236" s="42"/>
      <c r="J236" s="54"/>
      <c r="K236" s="40"/>
      <c r="L236" s="41"/>
      <c r="M236" s="43"/>
      <c r="N236" s="44">
        <f t="shared" si="3"/>
        <v>0</v>
      </c>
      <c r="O236" s="40"/>
      <c r="P236" s="45"/>
      <c r="Q236" s="51"/>
      <c r="R236" s="51"/>
    </row>
    <row r="237" spans="1:18" ht="39.75" customHeight="1" x14ac:dyDescent="0.2">
      <c r="A237" s="39"/>
      <c r="B237" s="56" t="str">
        <f>IFERROR(IF($A237&gt;0,VLOOKUP($A237,Tabla75[#All],5,FALSE),""),"LA INSTITUCIÓN NO SE ENCUENTRA EN EL RFIETP, INGRESE UN CUE CORRECTO")</f>
        <v/>
      </c>
      <c r="C237" s="56" t="str">
        <f>IFERROR(IF($A237&gt;0,VLOOKUP($A237,Tabla75[#All],2,FALSE),""),"LA INSTITUCIÓN NO SE ENCUENTRA EN EL RFIETP, INGRESE UN CUE CORRECTO")</f>
        <v/>
      </c>
      <c r="D237" s="56" t="str">
        <f>IFERROR(IF($A237&gt;0,VLOOKUP($A237,Tabla75[#All],3,FALSE),""),"LA INSTITUCIÓN NO SE ENCUENTRA EN EL RFIETP, INGRESE UN CUE CORRECTO")</f>
        <v/>
      </c>
      <c r="E237" s="56" t="str">
        <f>IFERROR(IF($A237&gt;0,VLOOKUP($A237,Tabla75[#All],4,FALSE),""),"LA INSTITUCIÓN NO SE ENCUENTRA EN EL RFIETP, INGRESE UN CUE CORRECTO")</f>
        <v/>
      </c>
      <c r="F237" s="40"/>
      <c r="G237" s="41"/>
      <c r="H237" s="41"/>
      <c r="I237" s="42"/>
      <c r="J237" s="54"/>
      <c r="K237" s="40"/>
      <c r="L237" s="41"/>
      <c r="M237" s="43"/>
      <c r="N237" s="44">
        <f t="shared" si="3"/>
        <v>0</v>
      </c>
      <c r="O237" s="40"/>
      <c r="P237" s="45"/>
      <c r="Q237" s="51"/>
      <c r="R237" s="51"/>
    </row>
    <row r="238" spans="1:18" ht="39.75" customHeight="1" x14ac:dyDescent="0.2">
      <c r="A238" s="39"/>
      <c r="B238" s="56" t="str">
        <f>IFERROR(IF($A238&gt;0,VLOOKUP($A238,Tabla75[#All],5,FALSE),""),"LA INSTITUCIÓN NO SE ENCUENTRA EN EL RFIETP, INGRESE UN CUE CORRECTO")</f>
        <v/>
      </c>
      <c r="C238" s="56" t="str">
        <f>IFERROR(IF($A238&gt;0,VLOOKUP($A238,Tabla75[#All],2,FALSE),""),"LA INSTITUCIÓN NO SE ENCUENTRA EN EL RFIETP, INGRESE UN CUE CORRECTO")</f>
        <v/>
      </c>
      <c r="D238" s="56" t="str">
        <f>IFERROR(IF($A238&gt;0,VLOOKUP($A238,Tabla75[#All],3,FALSE),""),"LA INSTITUCIÓN NO SE ENCUENTRA EN EL RFIETP, INGRESE UN CUE CORRECTO")</f>
        <v/>
      </c>
      <c r="E238" s="56" t="str">
        <f>IFERROR(IF($A238&gt;0,VLOOKUP($A238,Tabla75[#All],4,FALSE),""),"LA INSTITUCIÓN NO SE ENCUENTRA EN EL RFIETP, INGRESE UN CUE CORRECTO")</f>
        <v/>
      </c>
      <c r="F238" s="40"/>
      <c r="G238" s="41"/>
      <c r="H238" s="41"/>
      <c r="I238" s="42"/>
      <c r="J238" s="54"/>
      <c r="K238" s="40"/>
      <c r="L238" s="41"/>
      <c r="M238" s="43"/>
      <c r="N238" s="44">
        <f t="shared" si="3"/>
        <v>0</v>
      </c>
      <c r="O238" s="40"/>
      <c r="P238" s="45"/>
      <c r="Q238" s="51"/>
      <c r="R238" s="51"/>
    </row>
    <row r="239" spans="1:18" ht="39.75" customHeight="1" x14ac:dyDescent="0.2">
      <c r="A239" s="39"/>
      <c r="B239" s="56" t="str">
        <f>IFERROR(IF($A239&gt;0,VLOOKUP($A239,Tabla75[#All],5,FALSE),""),"LA INSTITUCIÓN NO SE ENCUENTRA EN EL RFIETP, INGRESE UN CUE CORRECTO")</f>
        <v/>
      </c>
      <c r="C239" s="56" t="str">
        <f>IFERROR(IF($A239&gt;0,VLOOKUP($A239,Tabla75[#All],2,FALSE),""),"LA INSTITUCIÓN NO SE ENCUENTRA EN EL RFIETP, INGRESE UN CUE CORRECTO")</f>
        <v/>
      </c>
      <c r="D239" s="56" t="str">
        <f>IFERROR(IF($A239&gt;0,VLOOKUP($A239,Tabla75[#All],3,FALSE),""),"LA INSTITUCIÓN NO SE ENCUENTRA EN EL RFIETP, INGRESE UN CUE CORRECTO")</f>
        <v/>
      </c>
      <c r="E239" s="56" t="str">
        <f>IFERROR(IF($A239&gt;0,VLOOKUP($A239,Tabla75[#All],4,FALSE),""),"LA INSTITUCIÓN NO SE ENCUENTRA EN EL RFIETP, INGRESE UN CUE CORRECTO")</f>
        <v/>
      </c>
      <c r="F239" s="40"/>
      <c r="G239" s="41"/>
      <c r="H239" s="41"/>
      <c r="I239" s="42"/>
      <c r="J239" s="54"/>
      <c r="K239" s="40"/>
      <c r="L239" s="41"/>
      <c r="M239" s="43"/>
      <c r="N239" s="44">
        <f t="shared" si="3"/>
        <v>0</v>
      </c>
      <c r="O239" s="40"/>
      <c r="P239" s="45"/>
      <c r="Q239" s="51"/>
      <c r="R239" s="51"/>
    </row>
    <row r="240" spans="1:18" ht="39.75" customHeight="1" x14ac:dyDescent="0.2">
      <c r="A240" s="39"/>
      <c r="B240" s="56" t="str">
        <f>IFERROR(IF($A240&gt;0,VLOOKUP($A240,Tabla75[#All],5,FALSE),""),"LA INSTITUCIÓN NO SE ENCUENTRA EN EL RFIETP, INGRESE UN CUE CORRECTO")</f>
        <v/>
      </c>
      <c r="C240" s="56" t="str">
        <f>IFERROR(IF($A240&gt;0,VLOOKUP($A240,Tabla75[#All],2,FALSE),""),"LA INSTITUCIÓN NO SE ENCUENTRA EN EL RFIETP, INGRESE UN CUE CORRECTO")</f>
        <v/>
      </c>
      <c r="D240" s="56" t="str">
        <f>IFERROR(IF($A240&gt;0,VLOOKUP($A240,Tabla75[#All],3,FALSE),""),"LA INSTITUCIÓN NO SE ENCUENTRA EN EL RFIETP, INGRESE UN CUE CORRECTO")</f>
        <v/>
      </c>
      <c r="E240" s="56" t="str">
        <f>IFERROR(IF($A240&gt;0,VLOOKUP($A240,Tabla75[#All],4,FALSE),""),"LA INSTITUCIÓN NO SE ENCUENTRA EN EL RFIETP, INGRESE UN CUE CORRECTO")</f>
        <v/>
      </c>
      <c r="F240" s="40"/>
      <c r="G240" s="41"/>
      <c r="H240" s="41"/>
      <c r="I240" s="42"/>
      <c r="J240" s="54"/>
      <c r="K240" s="40"/>
      <c r="L240" s="41"/>
      <c r="M240" s="43"/>
      <c r="N240" s="44">
        <f t="shared" si="3"/>
        <v>0</v>
      </c>
      <c r="O240" s="40"/>
      <c r="P240" s="45"/>
      <c r="Q240" s="51"/>
      <c r="R240" s="51"/>
    </row>
    <row r="241" spans="1:18" ht="39.75" customHeight="1" x14ac:dyDescent="0.2">
      <c r="A241" s="39"/>
      <c r="B241" s="56" t="str">
        <f>IFERROR(IF($A241&gt;0,VLOOKUP($A241,Tabla75[#All],5,FALSE),""),"LA INSTITUCIÓN NO SE ENCUENTRA EN EL RFIETP, INGRESE UN CUE CORRECTO")</f>
        <v/>
      </c>
      <c r="C241" s="56" t="str">
        <f>IFERROR(IF($A241&gt;0,VLOOKUP($A241,Tabla75[#All],2,FALSE),""),"LA INSTITUCIÓN NO SE ENCUENTRA EN EL RFIETP, INGRESE UN CUE CORRECTO")</f>
        <v/>
      </c>
      <c r="D241" s="56" t="str">
        <f>IFERROR(IF($A241&gt;0,VLOOKUP($A241,Tabla75[#All],3,FALSE),""),"LA INSTITUCIÓN NO SE ENCUENTRA EN EL RFIETP, INGRESE UN CUE CORRECTO")</f>
        <v/>
      </c>
      <c r="E241" s="56" t="str">
        <f>IFERROR(IF($A241&gt;0,VLOOKUP($A241,Tabla75[#All],4,FALSE),""),"LA INSTITUCIÓN NO SE ENCUENTRA EN EL RFIETP, INGRESE UN CUE CORRECTO")</f>
        <v/>
      </c>
      <c r="F241" s="40"/>
      <c r="G241" s="41"/>
      <c r="H241" s="41"/>
      <c r="I241" s="42"/>
      <c r="J241" s="54"/>
      <c r="K241" s="40"/>
      <c r="L241" s="41"/>
      <c r="M241" s="43"/>
      <c r="N241" s="44">
        <f t="shared" si="3"/>
        <v>0</v>
      </c>
      <c r="O241" s="40"/>
      <c r="P241" s="45"/>
      <c r="Q241" s="51"/>
      <c r="R241" s="51"/>
    </row>
    <row r="242" spans="1:18" ht="39.75" customHeight="1" x14ac:dyDescent="0.2">
      <c r="A242" s="39"/>
      <c r="B242" s="56" t="str">
        <f>IFERROR(IF($A242&gt;0,VLOOKUP($A242,Tabla75[#All],5,FALSE),""),"LA INSTITUCIÓN NO SE ENCUENTRA EN EL RFIETP, INGRESE UN CUE CORRECTO")</f>
        <v/>
      </c>
      <c r="C242" s="56" t="str">
        <f>IFERROR(IF($A242&gt;0,VLOOKUP($A242,Tabla75[#All],2,FALSE),""),"LA INSTITUCIÓN NO SE ENCUENTRA EN EL RFIETP, INGRESE UN CUE CORRECTO")</f>
        <v/>
      </c>
      <c r="D242" s="56" t="str">
        <f>IFERROR(IF($A242&gt;0,VLOOKUP($A242,Tabla75[#All],3,FALSE),""),"LA INSTITUCIÓN NO SE ENCUENTRA EN EL RFIETP, INGRESE UN CUE CORRECTO")</f>
        <v/>
      </c>
      <c r="E242" s="56" t="str">
        <f>IFERROR(IF($A242&gt;0,VLOOKUP($A242,Tabla75[#All],4,FALSE),""),"LA INSTITUCIÓN NO SE ENCUENTRA EN EL RFIETP, INGRESE UN CUE CORRECTO")</f>
        <v/>
      </c>
      <c r="F242" s="40"/>
      <c r="G242" s="41"/>
      <c r="H242" s="41"/>
      <c r="I242" s="42"/>
      <c r="J242" s="54"/>
      <c r="K242" s="40"/>
      <c r="L242" s="41"/>
      <c r="M242" s="43"/>
      <c r="N242" s="44">
        <f t="shared" si="3"/>
        <v>0</v>
      </c>
      <c r="O242" s="40"/>
      <c r="P242" s="45"/>
      <c r="Q242" s="51"/>
      <c r="R242" s="51"/>
    </row>
    <row r="243" spans="1:18" ht="39.75" customHeight="1" x14ac:dyDescent="0.2">
      <c r="A243" s="39"/>
      <c r="B243" s="56" t="str">
        <f>IFERROR(IF($A243&gt;0,VLOOKUP($A243,Tabla75[#All],5,FALSE),""),"LA INSTITUCIÓN NO SE ENCUENTRA EN EL RFIETP, INGRESE UN CUE CORRECTO")</f>
        <v/>
      </c>
      <c r="C243" s="56" t="str">
        <f>IFERROR(IF($A243&gt;0,VLOOKUP($A243,Tabla75[#All],2,FALSE),""),"LA INSTITUCIÓN NO SE ENCUENTRA EN EL RFIETP, INGRESE UN CUE CORRECTO")</f>
        <v/>
      </c>
      <c r="D243" s="56" t="str">
        <f>IFERROR(IF($A243&gt;0,VLOOKUP($A243,Tabla75[#All],3,FALSE),""),"LA INSTITUCIÓN NO SE ENCUENTRA EN EL RFIETP, INGRESE UN CUE CORRECTO")</f>
        <v/>
      </c>
      <c r="E243" s="56" t="str">
        <f>IFERROR(IF($A243&gt;0,VLOOKUP($A243,Tabla75[#All],4,FALSE),""),"LA INSTITUCIÓN NO SE ENCUENTRA EN EL RFIETP, INGRESE UN CUE CORRECTO")</f>
        <v/>
      </c>
      <c r="F243" s="40"/>
      <c r="G243" s="41"/>
      <c r="H243" s="41"/>
      <c r="I243" s="42"/>
      <c r="J243" s="54"/>
      <c r="K243" s="40"/>
      <c r="L243" s="41"/>
      <c r="M243" s="43"/>
      <c r="N243" s="44">
        <f t="shared" si="3"/>
        <v>0</v>
      </c>
      <c r="O243" s="40"/>
      <c r="P243" s="45"/>
      <c r="Q243" s="51"/>
      <c r="R243" s="51"/>
    </row>
    <row r="244" spans="1:18" ht="39.75" customHeight="1" x14ac:dyDescent="0.2">
      <c r="A244" s="39"/>
      <c r="B244" s="56" t="str">
        <f>IFERROR(IF($A244&gt;0,VLOOKUP($A244,Tabla75[#All],5,FALSE),""),"LA INSTITUCIÓN NO SE ENCUENTRA EN EL RFIETP, INGRESE UN CUE CORRECTO")</f>
        <v/>
      </c>
      <c r="C244" s="56" t="str">
        <f>IFERROR(IF($A244&gt;0,VLOOKUP($A244,Tabla75[#All],2,FALSE),""),"LA INSTITUCIÓN NO SE ENCUENTRA EN EL RFIETP, INGRESE UN CUE CORRECTO")</f>
        <v/>
      </c>
      <c r="D244" s="56" t="str">
        <f>IFERROR(IF($A244&gt;0,VLOOKUP($A244,Tabla75[#All],3,FALSE),""),"LA INSTITUCIÓN NO SE ENCUENTRA EN EL RFIETP, INGRESE UN CUE CORRECTO")</f>
        <v/>
      </c>
      <c r="E244" s="56" t="str">
        <f>IFERROR(IF($A244&gt;0,VLOOKUP($A244,Tabla75[#All],4,FALSE),""),"LA INSTITUCIÓN NO SE ENCUENTRA EN EL RFIETP, INGRESE UN CUE CORRECTO")</f>
        <v/>
      </c>
      <c r="F244" s="40"/>
      <c r="G244" s="41"/>
      <c r="H244" s="41"/>
      <c r="I244" s="42"/>
      <c r="J244" s="54"/>
      <c r="K244" s="40"/>
      <c r="L244" s="41"/>
      <c r="M244" s="43"/>
      <c r="N244" s="44">
        <f t="shared" si="3"/>
        <v>0</v>
      </c>
      <c r="O244" s="40"/>
      <c r="P244" s="45"/>
      <c r="Q244" s="51"/>
      <c r="R244" s="51"/>
    </row>
    <row r="245" spans="1:18" ht="39.75" customHeight="1" x14ac:dyDescent="0.2">
      <c r="A245" s="39"/>
      <c r="B245" s="56" t="str">
        <f>IFERROR(IF($A245&gt;0,VLOOKUP($A245,Tabla75[#All],5,FALSE),""),"LA INSTITUCIÓN NO SE ENCUENTRA EN EL RFIETP, INGRESE UN CUE CORRECTO")</f>
        <v/>
      </c>
      <c r="C245" s="56" t="str">
        <f>IFERROR(IF($A245&gt;0,VLOOKUP($A245,Tabla75[#All],2,FALSE),""),"LA INSTITUCIÓN NO SE ENCUENTRA EN EL RFIETP, INGRESE UN CUE CORRECTO")</f>
        <v/>
      </c>
      <c r="D245" s="56" t="str">
        <f>IFERROR(IF($A245&gt;0,VLOOKUP($A245,Tabla75[#All],3,FALSE),""),"LA INSTITUCIÓN NO SE ENCUENTRA EN EL RFIETP, INGRESE UN CUE CORRECTO")</f>
        <v/>
      </c>
      <c r="E245" s="56" t="str">
        <f>IFERROR(IF($A245&gt;0,VLOOKUP($A245,Tabla75[#All],4,FALSE),""),"LA INSTITUCIÓN NO SE ENCUENTRA EN EL RFIETP, INGRESE UN CUE CORRECTO")</f>
        <v/>
      </c>
      <c r="F245" s="40"/>
      <c r="G245" s="41"/>
      <c r="H245" s="41"/>
      <c r="I245" s="42"/>
      <c r="J245" s="54"/>
      <c r="K245" s="40"/>
      <c r="L245" s="41"/>
      <c r="M245" s="43"/>
      <c r="N245" s="44">
        <f t="shared" si="3"/>
        <v>0</v>
      </c>
      <c r="O245" s="40"/>
      <c r="P245" s="45"/>
      <c r="Q245" s="51"/>
      <c r="R245" s="51"/>
    </row>
    <row r="246" spans="1:18" ht="39.75" customHeight="1" x14ac:dyDescent="0.2">
      <c r="A246" s="39"/>
      <c r="B246" s="56" t="str">
        <f>IFERROR(IF($A246&gt;0,VLOOKUP($A246,Tabla75[#All],5,FALSE),""),"LA INSTITUCIÓN NO SE ENCUENTRA EN EL RFIETP, INGRESE UN CUE CORRECTO")</f>
        <v/>
      </c>
      <c r="C246" s="56" t="str">
        <f>IFERROR(IF($A246&gt;0,VLOOKUP($A246,Tabla75[#All],2,FALSE),""),"LA INSTITUCIÓN NO SE ENCUENTRA EN EL RFIETP, INGRESE UN CUE CORRECTO")</f>
        <v/>
      </c>
      <c r="D246" s="56" t="str">
        <f>IFERROR(IF($A246&gt;0,VLOOKUP($A246,Tabla75[#All],3,FALSE),""),"LA INSTITUCIÓN NO SE ENCUENTRA EN EL RFIETP, INGRESE UN CUE CORRECTO")</f>
        <v/>
      </c>
      <c r="E246" s="56" t="str">
        <f>IFERROR(IF($A246&gt;0,VLOOKUP($A246,Tabla75[#All],4,FALSE),""),"LA INSTITUCIÓN NO SE ENCUENTRA EN EL RFIETP, INGRESE UN CUE CORRECTO")</f>
        <v/>
      </c>
      <c r="F246" s="40"/>
      <c r="G246" s="41"/>
      <c r="H246" s="41"/>
      <c r="I246" s="42"/>
      <c r="J246" s="54"/>
      <c r="K246" s="40"/>
      <c r="L246" s="41"/>
      <c r="M246" s="43"/>
      <c r="N246" s="44">
        <f t="shared" si="3"/>
        <v>0</v>
      </c>
      <c r="O246" s="40"/>
      <c r="P246" s="45"/>
      <c r="Q246" s="51"/>
      <c r="R246" s="51"/>
    </row>
    <row r="247" spans="1:18" ht="39.75" customHeight="1" x14ac:dyDescent="0.2">
      <c r="A247" s="39"/>
      <c r="B247" s="56" t="str">
        <f>IFERROR(IF($A247&gt;0,VLOOKUP($A247,Tabla75[#All],5,FALSE),""),"LA INSTITUCIÓN NO SE ENCUENTRA EN EL RFIETP, INGRESE UN CUE CORRECTO")</f>
        <v/>
      </c>
      <c r="C247" s="56" t="str">
        <f>IFERROR(IF($A247&gt;0,VLOOKUP($A247,Tabla75[#All],2,FALSE),""),"LA INSTITUCIÓN NO SE ENCUENTRA EN EL RFIETP, INGRESE UN CUE CORRECTO")</f>
        <v/>
      </c>
      <c r="D247" s="56" t="str">
        <f>IFERROR(IF($A247&gt;0,VLOOKUP($A247,Tabla75[#All],3,FALSE),""),"LA INSTITUCIÓN NO SE ENCUENTRA EN EL RFIETP, INGRESE UN CUE CORRECTO")</f>
        <v/>
      </c>
      <c r="E247" s="56" t="str">
        <f>IFERROR(IF($A247&gt;0,VLOOKUP($A247,Tabla75[#All],4,FALSE),""),"LA INSTITUCIÓN NO SE ENCUENTRA EN EL RFIETP, INGRESE UN CUE CORRECTO")</f>
        <v/>
      </c>
      <c r="F247" s="40"/>
      <c r="G247" s="41"/>
      <c r="H247" s="41"/>
      <c r="I247" s="42"/>
      <c r="J247" s="54"/>
      <c r="K247" s="40"/>
      <c r="L247" s="41"/>
      <c r="M247" s="43"/>
      <c r="N247" s="44">
        <f t="shared" si="3"/>
        <v>0</v>
      </c>
      <c r="O247" s="40"/>
      <c r="P247" s="45"/>
      <c r="Q247" s="51"/>
      <c r="R247" s="51"/>
    </row>
    <row r="248" spans="1:18" ht="39.75" customHeight="1" x14ac:dyDescent="0.2">
      <c r="A248" s="39"/>
      <c r="B248" s="56" t="str">
        <f>IFERROR(IF($A248&gt;0,VLOOKUP($A248,Tabla75[#All],5,FALSE),""),"LA INSTITUCIÓN NO SE ENCUENTRA EN EL RFIETP, INGRESE UN CUE CORRECTO")</f>
        <v/>
      </c>
      <c r="C248" s="56" t="str">
        <f>IFERROR(IF($A248&gt;0,VLOOKUP($A248,Tabla75[#All],2,FALSE),""),"LA INSTITUCIÓN NO SE ENCUENTRA EN EL RFIETP, INGRESE UN CUE CORRECTO")</f>
        <v/>
      </c>
      <c r="D248" s="56" t="str">
        <f>IFERROR(IF($A248&gt;0,VLOOKUP($A248,Tabla75[#All],3,FALSE),""),"LA INSTITUCIÓN NO SE ENCUENTRA EN EL RFIETP, INGRESE UN CUE CORRECTO")</f>
        <v/>
      </c>
      <c r="E248" s="56" t="str">
        <f>IFERROR(IF($A248&gt;0,VLOOKUP($A248,Tabla75[#All],4,FALSE),""),"LA INSTITUCIÓN NO SE ENCUENTRA EN EL RFIETP, INGRESE UN CUE CORRECTO")</f>
        <v/>
      </c>
      <c r="F248" s="40"/>
      <c r="G248" s="41"/>
      <c r="H248" s="41"/>
      <c r="I248" s="42"/>
      <c r="J248" s="54"/>
      <c r="K248" s="40"/>
      <c r="L248" s="41"/>
      <c r="M248" s="43"/>
      <c r="N248" s="44">
        <f t="shared" si="3"/>
        <v>0</v>
      </c>
      <c r="O248" s="40"/>
      <c r="P248" s="45"/>
      <c r="Q248" s="51"/>
      <c r="R248" s="51"/>
    </row>
    <row r="249" spans="1:18" ht="39.75" customHeight="1" x14ac:dyDescent="0.2">
      <c r="A249" s="39"/>
      <c r="B249" s="56" t="str">
        <f>IFERROR(IF($A249&gt;0,VLOOKUP($A249,Tabla75[#All],5,FALSE),""),"LA INSTITUCIÓN NO SE ENCUENTRA EN EL RFIETP, INGRESE UN CUE CORRECTO")</f>
        <v/>
      </c>
      <c r="C249" s="56" t="str">
        <f>IFERROR(IF($A249&gt;0,VLOOKUP($A249,Tabla75[#All],2,FALSE),""),"LA INSTITUCIÓN NO SE ENCUENTRA EN EL RFIETP, INGRESE UN CUE CORRECTO")</f>
        <v/>
      </c>
      <c r="D249" s="56" t="str">
        <f>IFERROR(IF($A249&gt;0,VLOOKUP($A249,Tabla75[#All],3,FALSE),""),"LA INSTITUCIÓN NO SE ENCUENTRA EN EL RFIETP, INGRESE UN CUE CORRECTO")</f>
        <v/>
      </c>
      <c r="E249" s="56" t="str">
        <f>IFERROR(IF($A249&gt;0,VLOOKUP($A249,Tabla75[#All],4,FALSE),""),"LA INSTITUCIÓN NO SE ENCUENTRA EN EL RFIETP, INGRESE UN CUE CORRECTO")</f>
        <v/>
      </c>
      <c r="F249" s="40"/>
      <c r="G249" s="41"/>
      <c r="H249" s="41"/>
      <c r="I249" s="42"/>
      <c r="J249" s="54"/>
      <c r="K249" s="40"/>
      <c r="L249" s="41"/>
      <c r="M249" s="43"/>
      <c r="N249" s="44">
        <f t="shared" si="3"/>
        <v>0</v>
      </c>
      <c r="O249" s="40"/>
      <c r="P249" s="45"/>
      <c r="Q249" s="51"/>
      <c r="R249" s="51"/>
    </row>
    <row r="250" spans="1:18" ht="39.75" customHeight="1" x14ac:dyDescent="0.2">
      <c r="A250" s="39"/>
      <c r="B250" s="56" t="str">
        <f>IFERROR(IF($A250&gt;0,VLOOKUP($A250,Tabla75[#All],5,FALSE),""),"LA INSTITUCIÓN NO SE ENCUENTRA EN EL RFIETP, INGRESE UN CUE CORRECTO")</f>
        <v/>
      </c>
      <c r="C250" s="56" t="str">
        <f>IFERROR(IF($A250&gt;0,VLOOKUP($A250,Tabla75[#All],2,FALSE),""),"LA INSTITUCIÓN NO SE ENCUENTRA EN EL RFIETP, INGRESE UN CUE CORRECTO")</f>
        <v/>
      </c>
      <c r="D250" s="56" t="str">
        <f>IFERROR(IF($A250&gt;0,VLOOKUP($A250,Tabla75[#All],3,FALSE),""),"LA INSTITUCIÓN NO SE ENCUENTRA EN EL RFIETP, INGRESE UN CUE CORRECTO")</f>
        <v/>
      </c>
      <c r="E250" s="56" t="str">
        <f>IFERROR(IF($A250&gt;0,VLOOKUP($A250,Tabla75[#All],4,FALSE),""),"LA INSTITUCIÓN NO SE ENCUENTRA EN EL RFIETP, INGRESE UN CUE CORRECTO")</f>
        <v/>
      </c>
      <c r="F250" s="40"/>
      <c r="G250" s="41"/>
      <c r="H250" s="41"/>
      <c r="I250" s="42"/>
      <c r="J250" s="54"/>
      <c r="K250" s="40"/>
      <c r="L250" s="41"/>
      <c r="M250" s="43"/>
      <c r="N250" s="44">
        <f t="shared" si="3"/>
        <v>0</v>
      </c>
      <c r="O250" s="40"/>
      <c r="P250" s="45"/>
      <c r="Q250" s="51"/>
      <c r="R250" s="51"/>
    </row>
    <row r="251" spans="1:18" ht="39.75" customHeight="1" x14ac:dyDescent="0.2">
      <c r="A251" s="39"/>
      <c r="B251" s="56" t="str">
        <f>IFERROR(IF($A251&gt;0,VLOOKUP($A251,Tabla75[#All],5,FALSE),""),"LA INSTITUCIÓN NO SE ENCUENTRA EN EL RFIETP, INGRESE UN CUE CORRECTO")</f>
        <v/>
      </c>
      <c r="C251" s="56" t="str">
        <f>IFERROR(IF($A251&gt;0,VLOOKUP($A251,Tabla75[#All],2,FALSE),""),"LA INSTITUCIÓN NO SE ENCUENTRA EN EL RFIETP, INGRESE UN CUE CORRECTO")</f>
        <v/>
      </c>
      <c r="D251" s="56" t="str">
        <f>IFERROR(IF($A251&gt;0,VLOOKUP($A251,Tabla75[#All],3,FALSE),""),"LA INSTITUCIÓN NO SE ENCUENTRA EN EL RFIETP, INGRESE UN CUE CORRECTO")</f>
        <v/>
      </c>
      <c r="E251" s="56" t="str">
        <f>IFERROR(IF($A251&gt;0,VLOOKUP($A251,Tabla75[#All],4,FALSE),""),"LA INSTITUCIÓN NO SE ENCUENTRA EN EL RFIETP, INGRESE UN CUE CORRECTO")</f>
        <v/>
      </c>
      <c r="F251" s="40"/>
      <c r="G251" s="41"/>
      <c r="H251" s="41"/>
      <c r="I251" s="42"/>
      <c r="J251" s="54"/>
      <c r="K251" s="40"/>
      <c r="L251" s="41"/>
      <c r="M251" s="43"/>
      <c r="N251" s="44">
        <f t="shared" si="3"/>
        <v>0</v>
      </c>
      <c r="O251" s="40"/>
      <c r="P251" s="45"/>
      <c r="Q251" s="51"/>
      <c r="R251" s="51"/>
    </row>
    <row r="252" spans="1:18" ht="39.75" customHeight="1" x14ac:dyDescent="0.2">
      <c r="A252" s="39"/>
      <c r="B252" s="56" t="str">
        <f>IFERROR(IF($A252&gt;0,VLOOKUP($A252,Tabla75[#All],5,FALSE),""),"LA INSTITUCIÓN NO SE ENCUENTRA EN EL RFIETP, INGRESE UN CUE CORRECTO")</f>
        <v/>
      </c>
      <c r="C252" s="56" t="str">
        <f>IFERROR(IF($A252&gt;0,VLOOKUP($A252,Tabla75[#All],2,FALSE),""),"LA INSTITUCIÓN NO SE ENCUENTRA EN EL RFIETP, INGRESE UN CUE CORRECTO")</f>
        <v/>
      </c>
      <c r="D252" s="56" t="str">
        <f>IFERROR(IF($A252&gt;0,VLOOKUP($A252,Tabla75[#All],3,FALSE),""),"LA INSTITUCIÓN NO SE ENCUENTRA EN EL RFIETP, INGRESE UN CUE CORRECTO")</f>
        <v/>
      </c>
      <c r="E252" s="56" t="str">
        <f>IFERROR(IF($A252&gt;0,VLOOKUP($A252,Tabla75[#All],4,FALSE),""),"LA INSTITUCIÓN NO SE ENCUENTRA EN EL RFIETP, INGRESE UN CUE CORRECTO")</f>
        <v/>
      </c>
      <c r="F252" s="40"/>
      <c r="G252" s="41"/>
      <c r="H252" s="41"/>
      <c r="I252" s="42"/>
      <c r="J252" s="54"/>
      <c r="K252" s="40"/>
      <c r="L252" s="41"/>
      <c r="M252" s="43"/>
      <c r="N252" s="44">
        <f t="shared" si="3"/>
        <v>0</v>
      </c>
      <c r="O252" s="40"/>
      <c r="P252" s="45"/>
      <c r="Q252" s="51"/>
      <c r="R252" s="51"/>
    </row>
    <row r="253" spans="1:18" ht="39.75" customHeight="1" x14ac:dyDescent="0.2">
      <c r="A253" s="39"/>
      <c r="B253" s="56" t="str">
        <f>IFERROR(IF($A253&gt;0,VLOOKUP($A253,Tabla75[#All],5,FALSE),""),"LA INSTITUCIÓN NO SE ENCUENTRA EN EL RFIETP, INGRESE UN CUE CORRECTO")</f>
        <v/>
      </c>
      <c r="C253" s="56" t="str">
        <f>IFERROR(IF($A253&gt;0,VLOOKUP($A253,Tabla75[#All],2,FALSE),""),"LA INSTITUCIÓN NO SE ENCUENTRA EN EL RFIETP, INGRESE UN CUE CORRECTO")</f>
        <v/>
      </c>
      <c r="D253" s="56" t="str">
        <f>IFERROR(IF($A253&gt;0,VLOOKUP($A253,Tabla75[#All],3,FALSE),""),"LA INSTITUCIÓN NO SE ENCUENTRA EN EL RFIETP, INGRESE UN CUE CORRECTO")</f>
        <v/>
      </c>
      <c r="E253" s="56" t="str">
        <f>IFERROR(IF($A253&gt;0,VLOOKUP($A253,Tabla75[#All],4,FALSE),""),"LA INSTITUCIÓN NO SE ENCUENTRA EN EL RFIETP, INGRESE UN CUE CORRECTO")</f>
        <v/>
      </c>
      <c r="F253" s="40"/>
      <c r="G253" s="41"/>
      <c r="H253" s="41"/>
      <c r="I253" s="42"/>
      <c r="J253" s="54"/>
      <c r="K253" s="40"/>
      <c r="L253" s="41"/>
      <c r="M253" s="43"/>
      <c r="N253" s="44">
        <f t="shared" si="3"/>
        <v>0</v>
      </c>
      <c r="O253" s="40"/>
      <c r="P253" s="45"/>
      <c r="Q253" s="51"/>
      <c r="R253" s="51"/>
    </row>
    <row r="254" spans="1:18" ht="39.75" customHeight="1" x14ac:dyDescent="0.2">
      <c r="A254" s="39"/>
      <c r="B254" s="56" t="str">
        <f>IFERROR(IF($A254&gt;0,VLOOKUP($A254,Tabla75[#All],5,FALSE),""),"LA INSTITUCIÓN NO SE ENCUENTRA EN EL RFIETP, INGRESE UN CUE CORRECTO")</f>
        <v/>
      </c>
      <c r="C254" s="56" t="str">
        <f>IFERROR(IF($A254&gt;0,VLOOKUP($A254,Tabla75[#All],2,FALSE),""),"LA INSTITUCIÓN NO SE ENCUENTRA EN EL RFIETP, INGRESE UN CUE CORRECTO")</f>
        <v/>
      </c>
      <c r="D254" s="56" t="str">
        <f>IFERROR(IF($A254&gt;0,VLOOKUP($A254,Tabla75[#All],3,FALSE),""),"LA INSTITUCIÓN NO SE ENCUENTRA EN EL RFIETP, INGRESE UN CUE CORRECTO")</f>
        <v/>
      </c>
      <c r="E254" s="56" t="str">
        <f>IFERROR(IF($A254&gt;0,VLOOKUP($A254,Tabla75[#All],4,FALSE),""),"LA INSTITUCIÓN NO SE ENCUENTRA EN EL RFIETP, INGRESE UN CUE CORRECTO")</f>
        <v/>
      </c>
      <c r="F254" s="40"/>
      <c r="G254" s="41"/>
      <c r="H254" s="41"/>
      <c r="I254" s="42"/>
      <c r="J254" s="54"/>
      <c r="K254" s="40"/>
      <c r="L254" s="41"/>
      <c r="M254" s="43"/>
      <c r="N254" s="44">
        <f t="shared" si="3"/>
        <v>0</v>
      </c>
      <c r="O254" s="40"/>
      <c r="P254" s="45"/>
      <c r="Q254" s="51"/>
      <c r="R254" s="51"/>
    </row>
    <row r="255" spans="1:18" ht="39.75" customHeight="1" x14ac:dyDescent="0.2">
      <c r="A255" s="39"/>
      <c r="B255" s="56" t="str">
        <f>IFERROR(IF($A255&gt;0,VLOOKUP($A255,Tabla75[#All],5,FALSE),""),"LA INSTITUCIÓN NO SE ENCUENTRA EN EL RFIETP, INGRESE UN CUE CORRECTO")</f>
        <v/>
      </c>
      <c r="C255" s="56" t="str">
        <f>IFERROR(IF($A255&gt;0,VLOOKUP($A255,Tabla75[#All],2,FALSE),""),"LA INSTITUCIÓN NO SE ENCUENTRA EN EL RFIETP, INGRESE UN CUE CORRECTO")</f>
        <v/>
      </c>
      <c r="D255" s="56" t="str">
        <f>IFERROR(IF($A255&gt;0,VLOOKUP($A255,Tabla75[#All],3,FALSE),""),"LA INSTITUCIÓN NO SE ENCUENTRA EN EL RFIETP, INGRESE UN CUE CORRECTO")</f>
        <v/>
      </c>
      <c r="E255" s="56" t="str">
        <f>IFERROR(IF($A255&gt;0,VLOOKUP($A255,Tabla75[#All],4,FALSE),""),"LA INSTITUCIÓN NO SE ENCUENTRA EN EL RFIETP, INGRESE UN CUE CORRECTO")</f>
        <v/>
      </c>
      <c r="F255" s="40"/>
      <c r="G255" s="41"/>
      <c r="H255" s="41"/>
      <c r="I255" s="42"/>
      <c r="J255" s="54"/>
      <c r="K255" s="40"/>
      <c r="L255" s="41"/>
      <c r="M255" s="43"/>
      <c r="N255" s="44">
        <f t="shared" si="3"/>
        <v>0</v>
      </c>
      <c r="O255" s="40"/>
      <c r="P255" s="45"/>
      <c r="Q255" s="51"/>
      <c r="R255" s="51"/>
    </row>
    <row r="256" spans="1:18" ht="39.75" customHeight="1" x14ac:dyDescent="0.2">
      <c r="A256" s="39"/>
      <c r="B256" s="56" t="str">
        <f>IFERROR(IF($A256&gt;0,VLOOKUP($A256,Tabla75[#All],5,FALSE),""),"LA INSTITUCIÓN NO SE ENCUENTRA EN EL RFIETP, INGRESE UN CUE CORRECTO")</f>
        <v/>
      </c>
      <c r="C256" s="56" t="str">
        <f>IFERROR(IF($A256&gt;0,VLOOKUP($A256,Tabla75[#All],2,FALSE),""),"LA INSTITUCIÓN NO SE ENCUENTRA EN EL RFIETP, INGRESE UN CUE CORRECTO")</f>
        <v/>
      </c>
      <c r="D256" s="56" t="str">
        <f>IFERROR(IF($A256&gt;0,VLOOKUP($A256,Tabla75[#All],3,FALSE),""),"LA INSTITUCIÓN NO SE ENCUENTRA EN EL RFIETP, INGRESE UN CUE CORRECTO")</f>
        <v/>
      </c>
      <c r="E256" s="56" t="str">
        <f>IFERROR(IF($A256&gt;0,VLOOKUP($A256,Tabla75[#All],4,FALSE),""),"LA INSTITUCIÓN NO SE ENCUENTRA EN EL RFIETP, INGRESE UN CUE CORRECTO")</f>
        <v/>
      </c>
      <c r="F256" s="40"/>
      <c r="G256" s="41"/>
      <c r="H256" s="41"/>
      <c r="I256" s="42"/>
      <c r="J256" s="54"/>
      <c r="K256" s="40"/>
      <c r="L256" s="41"/>
      <c r="M256" s="43"/>
      <c r="N256" s="44">
        <f t="shared" si="3"/>
        <v>0</v>
      </c>
      <c r="O256" s="40"/>
      <c r="P256" s="45"/>
      <c r="Q256" s="51"/>
      <c r="R256" s="51"/>
    </row>
    <row r="257" spans="1:18" ht="39.75" customHeight="1" x14ac:dyDescent="0.2">
      <c r="A257" s="39"/>
      <c r="B257" s="56" t="str">
        <f>IFERROR(IF($A257&gt;0,VLOOKUP($A257,Tabla75[#All],5,FALSE),""),"LA INSTITUCIÓN NO SE ENCUENTRA EN EL RFIETP, INGRESE UN CUE CORRECTO")</f>
        <v/>
      </c>
      <c r="C257" s="56" t="str">
        <f>IFERROR(IF($A257&gt;0,VLOOKUP($A257,Tabla75[#All],2,FALSE),""),"LA INSTITUCIÓN NO SE ENCUENTRA EN EL RFIETP, INGRESE UN CUE CORRECTO")</f>
        <v/>
      </c>
      <c r="D257" s="56" t="str">
        <f>IFERROR(IF($A257&gt;0,VLOOKUP($A257,Tabla75[#All],3,FALSE),""),"LA INSTITUCIÓN NO SE ENCUENTRA EN EL RFIETP, INGRESE UN CUE CORRECTO")</f>
        <v/>
      </c>
      <c r="E257" s="56" t="str">
        <f>IFERROR(IF($A257&gt;0,VLOOKUP($A257,Tabla75[#All],4,FALSE),""),"LA INSTITUCIÓN NO SE ENCUENTRA EN EL RFIETP, INGRESE UN CUE CORRECTO")</f>
        <v/>
      </c>
      <c r="F257" s="40"/>
      <c r="G257" s="41"/>
      <c r="H257" s="41"/>
      <c r="I257" s="42"/>
      <c r="J257" s="54"/>
      <c r="K257" s="40"/>
      <c r="L257" s="41"/>
      <c r="M257" s="43"/>
      <c r="N257" s="44">
        <f t="shared" si="3"/>
        <v>0</v>
      </c>
      <c r="O257" s="40"/>
      <c r="P257" s="45"/>
      <c r="Q257" s="51"/>
      <c r="R257" s="51"/>
    </row>
    <row r="258" spans="1:18" ht="39.75" customHeight="1" x14ac:dyDescent="0.2">
      <c r="A258" s="39"/>
      <c r="B258" s="56" t="str">
        <f>IFERROR(IF($A258&gt;0,VLOOKUP($A258,Tabla75[#All],5,FALSE),""),"LA INSTITUCIÓN NO SE ENCUENTRA EN EL RFIETP, INGRESE UN CUE CORRECTO")</f>
        <v/>
      </c>
      <c r="C258" s="56" t="str">
        <f>IFERROR(IF($A258&gt;0,VLOOKUP($A258,Tabla75[#All],2,FALSE),""),"LA INSTITUCIÓN NO SE ENCUENTRA EN EL RFIETP, INGRESE UN CUE CORRECTO")</f>
        <v/>
      </c>
      <c r="D258" s="56" t="str">
        <f>IFERROR(IF($A258&gt;0,VLOOKUP($A258,Tabla75[#All],3,FALSE),""),"LA INSTITUCIÓN NO SE ENCUENTRA EN EL RFIETP, INGRESE UN CUE CORRECTO")</f>
        <v/>
      </c>
      <c r="E258" s="56" t="str">
        <f>IFERROR(IF($A258&gt;0,VLOOKUP($A258,Tabla75[#All],4,FALSE),""),"LA INSTITUCIÓN NO SE ENCUENTRA EN EL RFIETP, INGRESE UN CUE CORRECTO")</f>
        <v/>
      </c>
      <c r="F258" s="40"/>
      <c r="G258" s="41"/>
      <c r="H258" s="41"/>
      <c r="I258" s="42"/>
      <c r="J258" s="54"/>
      <c r="K258" s="40"/>
      <c r="L258" s="41"/>
      <c r="M258" s="43"/>
      <c r="N258" s="44">
        <f t="shared" si="3"/>
        <v>0</v>
      </c>
      <c r="O258" s="40"/>
      <c r="P258" s="45"/>
      <c r="Q258" s="51"/>
      <c r="R258" s="51"/>
    </row>
    <row r="259" spans="1:18" ht="39.75" customHeight="1" x14ac:dyDescent="0.2">
      <c r="A259" s="39"/>
      <c r="B259" s="56" t="str">
        <f>IFERROR(IF($A259&gt;0,VLOOKUP($A259,Tabla75[#All],5,FALSE),""),"LA INSTITUCIÓN NO SE ENCUENTRA EN EL RFIETP, INGRESE UN CUE CORRECTO")</f>
        <v/>
      </c>
      <c r="C259" s="56" t="str">
        <f>IFERROR(IF($A259&gt;0,VLOOKUP($A259,Tabla75[#All],2,FALSE),""),"LA INSTITUCIÓN NO SE ENCUENTRA EN EL RFIETP, INGRESE UN CUE CORRECTO")</f>
        <v/>
      </c>
      <c r="D259" s="56" t="str">
        <f>IFERROR(IF($A259&gt;0,VLOOKUP($A259,Tabla75[#All],3,FALSE),""),"LA INSTITUCIÓN NO SE ENCUENTRA EN EL RFIETP, INGRESE UN CUE CORRECTO")</f>
        <v/>
      </c>
      <c r="E259" s="56" t="str">
        <f>IFERROR(IF($A259&gt;0,VLOOKUP($A259,Tabla75[#All],4,FALSE),""),"LA INSTITUCIÓN NO SE ENCUENTRA EN EL RFIETP, INGRESE UN CUE CORRECTO")</f>
        <v/>
      </c>
      <c r="F259" s="40"/>
      <c r="G259" s="41"/>
      <c r="H259" s="41"/>
      <c r="I259" s="42"/>
      <c r="J259" s="54"/>
      <c r="K259" s="40"/>
      <c r="L259" s="41"/>
      <c r="M259" s="43"/>
      <c r="N259" s="44">
        <f t="shared" si="3"/>
        <v>0</v>
      </c>
      <c r="O259" s="40"/>
      <c r="P259" s="45"/>
      <c r="Q259" s="51"/>
      <c r="R259" s="51"/>
    </row>
    <row r="260" spans="1:18" ht="39.75" customHeight="1" x14ac:dyDescent="0.2">
      <c r="A260" s="39"/>
      <c r="B260" s="56" t="str">
        <f>IFERROR(IF($A260&gt;0,VLOOKUP($A260,Tabla75[#All],5,FALSE),""),"LA INSTITUCIÓN NO SE ENCUENTRA EN EL RFIETP, INGRESE UN CUE CORRECTO")</f>
        <v/>
      </c>
      <c r="C260" s="56" t="str">
        <f>IFERROR(IF($A260&gt;0,VLOOKUP($A260,Tabla75[#All],2,FALSE),""),"LA INSTITUCIÓN NO SE ENCUENTRA EN EL RFIETP, INGRESE UN CUE CORRECTO")</f>
        <v/>
      </c>
      <c r="D260" s="56" t="str">
        <f>IFERROR(IF($A260&gt;0,VLOOKUP($A260,Tabla75[#All],3,FALSE),""),"LA INSTITUCIÓN NO SE ENCUENTRA EN EL RFIETP, INGRESE UN CUE CORRECTO")</f>
        <v/>
      </c>
      <c r="E260" s="56" t="str">
        <f>IFERROR(IF($A260&gt;0,VLOOKUP($A260,Tabla75[#All],4,FALSE),""),"LA INSTITUCIÓN NO SE ENCUENTRA EN EL RFIETP, INGRESE UN CUE CORRECTO")</f>
        <v/>
      </c>
      <c r="F260" s="40"/>
      <c r="G260" s="41"/>
      <c r="H260" s="41"/>
      <c r="I260" s="42"/>
      <c r="J260" s="54"/>
      <c r="K260" s="40"/>
      <c r="L260" s="41"/>
      <c r="M260" s="43"/>
      <c r="N260" s="44">
        <f t="shared" si="3"/>
        <v>0</v>
      </c>
      <c r="O260" s="40"/>
      <c r="P260" s="45"/>
      <c r="Q260" s="51"/>
      <c r="R260" s="51"/>
    </row>
    <row r="261" spans="1:18" ht="39.75" customHeight="1" x14ac:dyDescent="0.2">
      <c r="A261" s="39"/>
      <c r="B261" s="56" t="str">
        <f>IFERROR(IF($A261&gt;0,VLOOKUP($A261,Tabla75[#All],5,FALSE),""),"LA INSTITUCIÓN NO SE ENCUENTRA EN EL RFIETP, INGRESE UN CUE CORRECTO")</f>
        <v/>
      </c>
      <c r="C261" s="56" t="str">
        <f>IFERROR(IF($A261&gt;0,VLOOKUP($A261,Tabla75[#All],2,FALSE),""),"LA INSTITUCIÓN NO SE ENCUENTRA EN EL RFIETP, INGRESE UN CUE CORRECTO")</f>
        <v/>
      </c>
      <c r="D261" s="56" t="str">
        <f>IFERROR(IF($A261&gt;0,VLOOKUP($A261,Tabla75[#All],3,FALSE),""),"LA INSTITUCIÓN NO SE ENCUENTRA EN EL RFIETP, INGRESE UN CUE CORRECTO")</f>
        <v/>
      </c>
      <c r="E261" s="56" t="str">
        <f>IFERROR(IF($A261&gt;0,VLOOKUP($A261,Tabla75[#All],4,FALSE),""),"LA INSTITUCIÓN NO SE ENCUENTRA EN EL RFIETP, INGRESE UN CUE CORRECTO")</f>
        <v/>
      </c>
      <c r="F261" s="40"/>
      <c r="G261" s="41"/>
      <c r="H261" s="41"/>
      <c r="I261" s="42"/>
      <c r="J261" s="54"/>
      <c r="K261" s="40"/>
      <c r="L261" s="41"/>
      <c r="M261" s="43"/>
      <c r="N261" s="44">
        <f t="shared" si="3"/>
        <v>0</v>
      </c>
      <c r="O261" s="40"/>
      <c r="P261" s="45"/>
      <c r="Q261" s="51"/>
      <c r="R261" s="51"/>
    </row>
    <row r="262" spans="1:18" ht="39.75" customHeight="1" x14ac:dyDescent="0.2">
      <c r="A262" s="39"/>
      <c r="B262" s="56" t="str">
        <f>IFERROR(IF($A262&gt;0,VLOOKUP($A262,Tabla75[#All],5,FALSE),""),"LA INSTITUCIÓN NO SE ENCUENTRA EN EL RFIETP, INGRESE UN CUE CORRECTO")</f>
        <v/>
      </c>
      <c r="C262" s="56" t="str">
        <f>IFERROR(IF($A262&gt;0,VLOOKUP($A262,Tabla75[#All],2,FALSE),""),"LA INSTITUCIÓN NO SE ENCUENTRA EN EL RFIETP, INGRESE UN CUE CORRECTO")</f>
        <v/>
      </c>
      <c r="D262" s="56" t="str">
        <f>IFERROR(IF($A262&gt;0,VLOOKUP($A262,Tabla75[#All],3,FALSE),""),"LA INSTITUCIÓN NO SE ENCUENTRA EN EL RFIETP, INGRESE UN CUE CORRECTO")</f>
        <v/>
      </c>
      <c r="E262" s="56" t="str">
        <f>IFERROR(IF($A262&gt;0,VLOOKUP($A262,Tabla75[#All],4,FALSE),""),"LA INSTITUCIÓN NO SE ENCUENTRA EN EL RFIETP, INGRESE UN CUE CORRECTO")</f>
        <v/>
      </c>
      <c r="F262" s="40"/>
      <c r="G262" s="41"/>
      <c r="H262" s="41"/>
      <c r="I262" s="42"/>
      <c r="J262" s="54"/>
      <c r="K262" s="40"/>
      <c r="L262" s="41"/>
      <c r="M262" s="43"/>
      <c r="N262" s="44">
        <f t="shared" si="3"/>
        <v>0</v>
      </c>
      <c r="O262" s="40"/>
      <c r="P262" s="45"/>
      <c r="Q262" s="51"/>
      <c r="R262" s="51"/>
    </row>
    <row r="263" spans="1:18" ht="39.75" customHeight="1" x14ac:dyDescent="0.2">
      <c r="A263" s="39"/>
      <c r="B263" s="56" t="str">
        <f>IFERROR(IF($A263&gt;0,VLOOKUP($A263,Tabla75[#All],5,FALSE),""),"LA INSTITUCIÓN NO SE ENCUENTRA EN EL RFIETP, INGRESE UN CUE CORRECTO")</f>
        <v/>
      </c>
      <c r="C263" s="56" t="str">
        <f>IFERROR(IF($A263&gt;0,VLOOKUP($A263,Tabla75[#All],2,FALSE),""),"LA INSTITUCIÓN NO SE ENCUENTRA EN EL RFIETP, INGRESE UN CUE CORRECTO")</f>
        <v/>
      </c>
      <c r="D263" s="56" t="str">
        <f>IFERROR(IF($A263&gt;0,VLOOKUP($A263,Tabla75[#All],3,FALSE),""),"LA INSTITUCIÓN NO SE ENCUENTRA EN EL RFIETP, INGRESE UN CUE CORRECTO")</f>
        <v/>
      </c>
      <c r="E263" s="56" t="str">
        <f>IFERROR(IF($A263&gt;0,VLOOKUP($A263,Tabla75[#All],4,FALSE),""),"LA INSTITUCIÓN NO SE ENCUENTRA EN EL RFIETP, INGRESE UN CUE CORRECTO")</f>
        <v/>
      </c>
      <c r="F263" s="40"/>
      <c r="G263" s="41"/>
      <c r="H263" s="41"/>
      <c r="I263" s="42"/>
      <c r="J263" s="54"/>
      <c r="K263" s="40"/>
      <c r="L263" s="41"/>
      <c r="M263" s="43"/>
      <c r="N263" s="44">
        <f t="shared" si="3"/>
        <v>0</v>
      </c>
      <c r="O263" s="40"/>
      <c r="P263" s="45"/>
      <c r="Q263" s="51"/>
      <c r="R263" s="51"/>
    </row>
    <row r="264" spans="1:18" ht="39.75" customHeight="1" x14ac:dyDescent="0.2">
      <c r="A264" s="39"/>
      <c r="B264" s="56" t="str">
        <f>IFERROR(IF($A264&gt;0,VLOOKUP($A264,Tabla75[#All],5,FALSE),""),"LA INSTITUCIÓN NO SE ENCUENTRA EN EL RFIETP, INGRESE UN CUE CORRECTO")</f>
        <v/>
      </c>
      <c r="C264" s="56" t="str">
        <f>IFERROR(IF($A264&gt;0,VLOOKUP($A264,Tabla75[#All],2,FALSE),""),"LA INSTITUCIÓN NO SE ENCUENTRA EN EL RFIETP, INGRESE UN CUE CORRECTO")</f>
        <v/>
      </c>
      <c r="D264" s="56" t="str">
        <f>IFERROR(IF($A264&gt;0,VLOOKUP($A264,Tabla75[#All],3,FALSE),""),"LA INSTITUCIÓN NO SE ENCUENTRA EN EL RFIETP, INGRESE UN CUE CORRECTO")</f>
        <v/>
      </c>
      <c r="E264" s="56" t="str">
        <f>IFERROR(IF($A264&gt;0,VLOOKUP($A264,Tabla75[#All],4,FALSE),""),"LA INSTITUCIÓN NO SE ENCUENTRA EN EL RFIETP, INGRESE UN CUE CORRECTO")</f>
        <v/>
      </c>
      <c r="F264" s="40"/>
      <c r="G264" s="41"/>
      <c r="H264" s="41"/>
      <c r="I264" s="42"/>
      <c r="J264" s="54"/>
      <c r="K264" s="40"/>
      <c r="L264" s="41"/>
      <c r="M264" s="43"/>
      <c r="N264" s="44">
        <f t="shared" si="3"/>
        <v>0</v>
      </c>
      <c r="O264" s="40"/>
      <c r="P264" s="45"/>
      <c r="Q264" s="51"/>
      <c r="R264" s="51"/>
    </row>
    <row r="265" spans="1:18" ht="39.75" customHeight="1" x14ac:dyDescent="0.2">
      <c r="A265" s="39"/>
      <c r="B265" s="56" t="str">
        <f>IFERROR(IF($A265&gt;0,VLOOKUP($A265,Tabla75[#All],5,FALSE),""),"LA INSTITUCIÓN NO SE ENCUENTRA EN EL RFIETP, INGRESE UN CUE CORRECTO")</f>
        <v/>
      </c>
      <c r="C265" s="56" t="str">
        <f>IFERROR(IF($A265&gt;0,VLOOKUP($A265,Tabla75[#All],2,FALSE),""),"LA INSTITUCIÓN NO SE ENCUENTRA EN EL RFIETP, INGRESE UN CUE CORRECTO")</f>
        <v/>
      </c>
      <c r="D265" s="56" t="str">
        <f>IFERROR(IF($A265&gt;0,VLOOKUP($A265,Tabla75[#All],3,FALSE),""),"LA INSTITUCIÓN NO SE ENCUENTRA EN EL RFIETP, INGRESE UN CUE CORRECTO")</f>
        <v/>
      </c>
      <c r="E265" s="56" t="str">
        <f>IFERROR(IF($A265&gt;0,VLOOKUP($A265,Tabla75[#All],4,FALSE),""),"LA INSTITUCIÓN NO SE ENCUENTRA EN EL RFIETP, INGRESE UN CUE CORRECTO")</f>
        <v/>
      </c>
      <c r="F265" s="40"/>
      <c r="G265" s="41"/>
      <c r="H265" s="41"/>
      <c r="I265" s="42"/>
      <c r="J265" s="54"/>
      <c r="K265" s="40"/>
      <c r="L265" s="41"/>
      <c r="M265" s="43"/>
      <c r="N265" s="44">
        <f t="shared" si="3"/>
        <v>0</v>
      </c>
      <c r="O265" s="40"/>
      <c r="P265" s="45"/>
      <c r="Q265" s="51"/>
      <c r="R265" s="51"/>
    </row>
    <row r="266" spans="1:18" ht="39.75" customHeight="1" x14ac:dyDescent="0.2">
      <c r="A266" s="39"/>
      <c r="B266" s="56" t="str">
        <f>IFERROR(IF($A266&gt;0,VLOOKUP($A266,Tabla75[#All],5,FALSE),""),"LA INSTITUCIÓN NO SE ENCUENTRA EN EL RFIETP, INGRESE UN CUE CORRECTO")</f>
        <v/>
      </c>
      <c r="C266" s="56" t="str">
        <f>IFERROR(IF($A266&gt;0,VLOOKUP($A266,Tabla75[#All],2,FALSE),""),"LA INSTITUCIÓN NO SE ENCUENTRA EN EL RFIETP, INGRESE UN CUE CORRECTO")</f>
        <v/>
      </c>
      <c r="D266" s="56" t="str">
        <f>IFERROR(IF($A266&gt;0,VLOOKUP($A266,Tabla75[#All],3,FALSE),""),"LA INSTITUCIÓN NO SE ENCUENTRA EN EL RFIETP, INGRESE UN CUE CORRECTO")</f>
        <v/>
      </c>
      <c r="E266" s="56" t="str">
        <f>IFERROR(IF($A266&gt;0,VLOOKUP($A266,Tabla75[#All],4,FALSE),""),"LA INSTITUCIÓN NO SE ENCUENTRA EN EL RFIETP, INGRESE UN CUE CORRECTO")</f>
        <v/>
      </c>
      <c r="F266" s="40"/>
      <c r="G266" s="41"/>
      <c r="H266" s="41"/>
      <c r="I266" s="42"/>
      <c r="J266" s="54"/>
      <c r="K266" s="40"/>
      <c r="L266" s="41"/>
      <c r="M266" s="43"/>
      <c r="N266" s="44">
        <f t="shared" ref="N266:N329" si="4">+L266*M266</f>
        <v>0</v>
      </c>
      <c r="O266" s="40"/>
      <c r="P266" s="45"/>
      <c r="Q266" s="51"/>
      <c r="R266" s="51"/>
    </row>
    <row r="267" spans="1:18" ht="39.75" customHeight="1" x14ac:dyDescent="0.2">
      <c r="A267" s="39"/>
      <c r="B267" s="56" t="str">
        <f>IFERROR(IF($A267&gt;0,VLOOKUP($A267,Tabla75[#All],5,FALSE),""),"LA INSTITUCIÓN NO SE ENCUENTRA EN EL RFIETP, INGRESE UN CUE CORRECTO")</f>
        <v/>
      </c>
      <c r="C267" s="56" t="str">
        <f>IFERROR(IF($A267&gt;0,VLOOKUP($A267,Tabla75[#All],2,FALSE),""),"LA INSTITUCIÓN NO SE ENCUENTRA EN EL RFIETP, INGRESE UN CUE CORRECTO")</f>
        <v/>
      </c>
      <c r="D267" s="56" t="str">
        <f>IFERROR(IF($A267&gt;0,VLOOKUP($A267,Tabla75[#All],3,FALSE),""),"LA INSTITUCIÓN NO SE ENCUENTRA EN EL RFIETP, INGRESE UN CUE CORRECTO")</f>
        <v/>
      </c>
      <c r="E267" s="56" t="str">
        <f>IFERROR(IF($A267&gt;0,VLOOKUP($A267,Tabla75[#All],4,FALSE),""),"LA INSTITUCIÓN NO SE ENCUENTRA EN EL RFIETP, INGRESE UN CUE CORRECTO")</f>
        <v/>
      </c>
      <c r="F267" s="40"/>
      <c r="G267" s="41"/>
      <c r="H267" s="41"/>
      <c r="I267" s="42"/>
      <c r="J267" s="54"/>
      <c r="K267" s="40"/>
      <c r="L267" s="41"/>
      <c r="M267" s="43"/>
      <c r="N267" s="44">
        <f t="shared" si="4"/>
        <v>0</v>
      </c>
      <c r="O267" s="40"/>
      <c r="P267" s="45"/>
      <c r="Q267" s="51"/>
      <c r="R267" s="51"/>
    </row>
    <row r="268" spans="1:18" ht="39.75" customHeight="1" x14ac:dyDescent="0.2">
      <c r="A268" s="39"/>
      <c r="B268" s="56" t="str">
        <f>IFERROR(IF($A268&gt;0,VLOOKUP($A268,Tabla75[#All],5,FALSE),""),"LA INSTITUCIÓN NO SE ENCUENTRA EN EL RFIETP, INGRESE UN CUE CORRECTO")</f>
        <v/>
      </c>
      <c r="C268" s="56" t="str">
        <f>IFERROR(IF($A268&gt;0,VLOOKUP($A268,Tabla75[#All],2,FALSE),""),"LA INSTITUCIÓN NO SE ENCUENTRA EN EL RFIETP, INGRESE UN CUE CORRECTO")</f>
        <v/>
      </c>
      <c r="D268" s="56" t="str">
        <f>IFERROR(IF($A268&gt;0,VLOOKUP($A268,Tabla75[#All],3,FALSE),""),"LA INSTITUCIÓN NO SE ENCUENTRA EN EL RFIETP, INGRESE UN CUE CORRECTO")</f>
        <v/>
      </c>
      <c r="E268" s="56" t="str">
        <f>IFERROR(IF($A268&gt;0,VLOOKUP($A268,Tabla75[#All],4,FALSE),""),"LA INSTITUCIÓN NO SE ENCUENTRA EN EL RFIETP, INGRESE UN CUE CORRECTO")</f>
        <v/>
      </c>
      <c r="F268" s="40"/>
      <c r="G268" s="41"/>
      <c r="H268" s="41"/>
      <c r="I268" s="42"/>
      <c r="J268" s="54"/>
      <c r="K268" s="40"/>
      <c r="L268" s="41"/>
      <c r="M268" s="43"/>
      <c r="N268" s="44">
        <f t="shared" si="4"/>
        <v>0</v>
      </c>
      <c r="O268" s="40"/>
      <c r="P268" s="45"/>
      <c r="Q268" s="51"/>
      <c r="R268" s="51"/>
    </row>
    <row r="269" spans="1:18" ht="39.75" customHeight="1" x14ac:dyDescent="0.2">
      <c r="A269" s="39"/>
      <c r="B269" s="56" t="str">
        <f>IFERROR(IF($A269&gt;0,VLOOKUP($A269,Tabla75[#All],5,FALSE),""),"LA INSTITUCIÓN NO SE ENCUENTRA EN EL RFIETP, INGRESE UN CUE CORRECTO")</f>
        <v/>
      </c>
      <c r="C269" s="56" t="str">
        <f>IFERROR(IF($A269&gt;0,VLOOKUP($A269,Tabla75[#All],2,FALSE),""),"LA INSTITUCIÓN NO SE ENCUENTRA EN EL RFIETP, INGRESE UN CUE CORRECTO")</f>
        <v/>
      </c>
      <c r="D269" s="56" t="str">
        <f>IFERROR(IF($A269&gt;0,VLOOKUP($A269,Tabla75[#All],3,FALSE),""),"LA INSTITUCIÓN NO SE ENCUENTRA EN EL RFIETP, INGRESE UN CUE CORRECTO")</f>
        <v/>
      </c>
      <c r="E269" s="56" t="str">
        <f>IFERROR(IF($A269&gt;0,VLOOKUP($A269,Tabla75[#All],4,FALSE),""),"LA INSTITUCIÓN NO SE ENCUENTRA EN EL RFIETP, INGRESE UN CUE CORRECTO")</f>
        <v/>
      </c>
      <c r="F269" s="40"/>
      <c r="G269" s="41"/>
      <c r="H269" s="41"/>
      <c r="I269" s="42"/>
      <c r="J269" s="54"/>
      <c r="K269" s="40"/>
      <c r="L269" s="41"/>
      <c r="M269" s="43"/>
      <c r="N269" s="44">
        <f t="shared" si="4"/>
        <v>0</v>
      </c>
      <c r="O269" s="40"/>
      <c r="P269" s="45"/>
      <c r="Q269" s="51"/>
      <c r="R269" s="51"/>
    </row>
    <row r="270" spans="1:18" ht="39.75" customHeight="1" x14ac:dyDescent="0.2">
      <c r="A270" s="39"/>
      <c r="B270" s="56" t="str">
        <f>IFERROR(IF($A270&gt;0,VLOOKUP($A270,Tabla75[#All],5,FALSE),""),"LA INSTITUCIÓN NO SE ENCUENTRA EN EL RFIETP, INGRESE UN CUE CORRECTO")</f>
        <v/>
      </c>
      <c r="C270" s="56" t="str">
        <f>IFERROR(IF($A270&gt;0,VLOOKUP($A270,Tabla75[#All],2,FALSE),""),"LA INSTITUCIÓN NO SE ENCUENTRA EN EL RFIETP, INGRESE UN CUE CORRECTO")</f>
        <v/>
      </c>
      <c r="D270" s="56" t="str">
        <f>IFERROR(IF($A270&gt;0,VLOOKUP($A270,Tabla75[#All],3,FALSE),""),"LA INSTITUCIÓN NO SE ENCUENTRA EN EL RFIETP, INGRESE UN CUE CORRECTO")</f>
        <v/>
      </c>
      <c r="E270" s="56" t="str">
        <f>IFERROR(IF($A270&gt;0,VLOOKUP($A270,Tabla75[#All],4,FALSE),""),"LA INSTITUCIÓN NO SE ENCUENTRA EN EL RFIETP, INGRESE UN CUE CORRECTO")</f>
        <v/>
      </c>
      <c r="F270" s="40"/>
      <c r="G270" s="41"/>
      <c r="H270" s="41"/>
      <c r="I270" s="42"/>
      <c r="J270" s="54"/>
      <c r="K270" s="40"/>
      <c r="L270" s="41"/>
      <c r="M270" s="43"/>
      <c r="N270" s="44">
        <f t="shared" si="4"/>
        <v>0</v>
      </c>
      <c r="O270" s="40"/>
      <c r="P270" s="45"/>
      <c r="Q270" s="51"/>
      <c r="R270" s="51"/>
    </row>
    <row r="271" spans="1:18" ht="39.75" customHeight="1" x14ac:dyDescent="0.2">
      <c r="A271" s="39"/>
      <c r="B271" s="56" t="str">
        <f>IFERROR(IF($A271&gt;0,VLOOKUP($A271,Tabla75[#All],5,FALSE),""),"LA INSTITUCIÓN NO SE ENCUENTRA EN EL RFIETP, INGRESE UN CUE CORRECTO")</f>
        <v/>
      </c>
      <c r="C271" s="56" t="str">
        <f>IFERROR(IF($A271&gt;0,VLOOKUP($A271,Tabla75[#All],2,FALSE),""),"LA INSTITUCIÓN NO SE ENCUENTRA EN EL RFIETP, INGRESE UN CUE CORRECTO")</f>
        <v/>
      </c>
      <c r="D271" s="56" t="str">
        <f>IFERROR(IF($A271&gt;0,VLOOKUP($A271,Tabla75[#All],3,FALSE),""),"LA INSTITUCIÓN NO SE ENCUENTRA EN EL RFIETP, INGRESE UN CUE CORRECTO")</f>
        <v/>
      </c>
      <c r="E271" s="56" t="str">
        <f>IFERROR(IF($A271&gt;0,VLOOKUP($A271,Tabla75[#All],4,FALSE),""),"LA INSTITUCIÓN NO SE ENCUENTRA EN EL RFIETP, INGRESE UN CUE CORRECTO")</f>
        <v/>
      </c>
      <c r="F271" s="40"/>
      <c r="G271" s="41"/>
      <c r="H271" s="41"/>
      <c r="I271" s="42"/>
      <c r="J271" s="54"/>
      <c r="K271" s="40"/>
      <c r="L271" s="41"/>
      <c r="M271" s="43"/>
      <c r="N271" s="44">
        <f t="shared" si="4"/>
        <v>0</v>
      </c>
      <c r="O271" s="40"/>
      <c r="P271" s="45"/>
      <c r="Q271" s="51"/>
      <c r="R271" s="51"/>
    </row>
    <row r="272" spans="1:18" ht="39.75" customHeight="1" x14ac:dyDescent="0.2">
      <c r="A272" s="39"/>
      <c r="B272" s="56" t="str">
        <f>IFERROR(IF($A272&gt;0,VLOOKUP($A272,Tabla75[#All],5,FALSE),""),"LA INSTITUCIÓN NO SE ENCUENTRA EN EL RFIETP, INGRESE UN CUE CORRECTO")</f>
        <v/>
      </c>
      <c r="C272" s="56" t="str">
        <f>IFERROR(IF($A272&gt;0,VLOOKUP($A272,Tabla75[#All],2,FALSE),""),"LA INSTITUCIÓN NO SE ENCUENTRA EN EL RFIETP, INGRESE UN CUE CORRECTO")</f>
        <v/>
      </c>
      <c r="D272" s="56" t="str">
        <f>IFERROR(IF($A272&gt;0,VLOOKUP($A272,Tabla75[#All],3,FALSE),""),"LA INSTITUCIÓN NO SE ENCUENTRA EN EL RFIETP, INGRESE UN CUE CORRECTO")</f>
        <v/>
      </c>
      <c r="E272" s="56" t="str">
        <f>IFERROR(IF($A272&gt;0,VLOOKUP($A272,Tabla75[#All],4,FALSE),""),"LA INSTITUCIÓN NO SE ENCUENTRA EN EL RFIETP, INGRESE UN CUE CORRECTO")</f>
        <v/>
      </c>
      <c r="F272" s="40"/>
      <c r="G272" s="41"/>
      <c r="H272" s="41"/>
      <c r="I272" s="42"/>
      <c r="J272" s="54"/>
      <c r="K272" s="40"/>
      <c r="L272" s="41"/>
      <c r="M272" s="43"/>
      <c r="N272" s="44">
        <f t="shared" si="4"/>
        <v>0</v>
      </c>
      <c r="O272" s="40"/>
      <c r="P272" s="45"/>
      <c r="Q272" s="51"/>
      <c r="R272" s="51"/>
    </row>
    <row r="273" spans="1:18" ht="39.75" customHeight="1" x14ac:dyDescent="0.2">
      <c r="A273" s="39"/>
      <c r="B273" s="56" t="str">
        <f>IFERROR(IF($A273&gt;0,VLOOKUP($A273,Tabla75[#All],5,FALSE),""),"LA INSTITUCIÓN NO SE ENCUENTRA EN EL RFIETP, INGRESE UN CUE CORRECTO")</f>
        <v/>
      </c>
      <c r="C273" s="56" t="str">
        <f>IFERROR(IF($A273&gt;0,VLOOKUP($A273,Tabla75[#All],2,FALSE),""),"LA INSTITUCIÓN NO SE ENCUENTRA EN EL RFIETP, INGRESE UN CUE CORRECTO")</f>
        <v/>
      </c>
      <c r="D273" s="56" t="str">
        <f>IFERROR(IF($A273&gt;0,VLOOKUP($A273,Tabla75[#All],3,FALSE),""),"LA INSTITUCIÓN NO SE ENCUENTRA EN EL RFIETP, INGRESE UN CUE CORRECTO")</f>
        <v/>
      </c>
      <c r="E273" s="56" t="str">
        <f>IFERROR(IF($A273&gt;0,VLOOKUP($A273,Tabla75[#All],4,FALSE),""),"LA INSTITUCIÓN NO SE ENCUENTRA EN EL RFIETP, INGRESE UN CUE CORRECTO")</f>
        <v/>
      </c>
      <c r="F273" s="40"/>
      <c r="G273" s="41"/>
      <c r="H273" s="41"/>
      <c r="I273" s="42"/>
      <c r="J273" s="54"/>
      <c r="K273" s="40"/>
      <c r="L273" s="41"/>
      <c r="M273" s="43"/>
      <c r="N273" s="44">
        <f t="shared" si="4"/>
        <v>0</v>
      </c>
      <c r="O273" s="40"/>
      <c r="P273" s="45"/>
      <c r="Q273" s="51"/>
      <c r="R273" s="51"/>
    </row>
    <row r="274" spans="1:18" ht="39.75" customHeight="1" x14ac:dyDescent="0.2">
      <c r="A274" s="39"/>
      <c r="B274" s="56" t="str">
        <f>IFERROR(IF($A274&gt;0,VLOOKUP($A274,Tabla75[#All],5,FALSE),""),"LA INSTITUCIÓN NO SE ENCUENTRA EN EL RFIETP, INGRESE UN CUE CORRECTO")</f>
        <v/>
      </c>
      <c r="C274" s="56" t="str">
        <f>IFERROR(IF($A274&gt;0,VLOOKUP($A274,Tabla75[#All],2,FALSE),""),"LA INSTITUCIÓN NO SE ENCUENTRA EN EL RFIETP, INGRESE UN CUE CORRECTO")</f>
        <v/>
      </c>
      <c r="D274" s="56" t="str">
        <f>IFERROR(IF($A274&gt;0,VLOOKUP($A274,Tabla75[#All],3,FALSE),""),"LA INSTITUCIÓN NO SE ENCUENTRA EN EL RFIETP, INGRESE UN CUE CORRECTO")</f>
        <v/>
      </c>
      <c r="E274" s="56" t="str">
        <f>IFERROR(IF($A274&gt;0,VLOOKUP($A274,Tabla75[#All],4,FALSE),""),"LA INSTITUCIÓN NO SE ENCUENTRA EN EL RFIETP, INGRESE UN CUE CORRECTO")</f>
        <v/>
      </c>
      <c r="F274" s="40"/>
      <c r="G274" s="41"/>
      <c r="H274" s="41"/>
      <c r="I274" s="42"/>
      <c r="J274" s="54"/>
      <c r="K274" s="40"/>
      <c r="L274" s="41"/>
      <c r="M274" s="43"/>
      <c r="N274" s="44">
        <f t="shared" si="4"/>
        <v>0</v>
      </c>
      <c r="O274" s="40"/>
      <c r="P274" s="45"/>
      <c r="Q274" s="51"/>
      <c r="R274" s="51"/>
    </row>
    <row r="275" spans="1:18" ht="39.75" customHeight="1" x14ac:dyDescent="0.2">
      <c r="A275" s="39"/>
      <c r="B275" s="56" t="str">
        <f>IFERROR(IF($A275&gt;0,VLOOKUP($A275,Tabla75[#All],5,FALSE),""),"LA INSTITUCIÓN NO SE ENCUENTRA EN EL RFIETP, INGRESE UN CUE CORRECTO")</f>
        <v/>
      </c>
      <c r="C275" s="56" t="str">
        <f>IFERROR(IF($A275&gt;0,VLOOKUP($A275,Tabla75[#All],2,FALSE),""),"LA INSTITUCIÓN NO SE ENCUENTRA EN EL RFIETP, INGRESE UN CUE CORRECTO")</f>
        <v/>
      </c>
      <c r="D275" s="56" t="str">
        <f>IFERROR(IF($A275&gt;0,VLOOKUP($A275,Tabla75[#All],3,FALSE),""),"LA INSTITUCIÓN NO SE ENCUENTRA EN EL RFIETP, INGRESE UN CUE CORRECTO")</f>
        <v/>
      </c>
      <c r="E275" s="56" t="str">
        <f>IFERROR(IF($A275&gt;0,VLOOKUP($A275,Tabla75[#All],4,FALSE),""),"LA INSTITUCIÓN NO SE ENCUENTRA EN EL RFIETP, INGRESE UN CUE CORRECTO")</f>
        <v/>
      </c>
      <c r="F275" s="40"/>
      <c r="G275" s="41"/>
      <c r="H275" s="41"/>
      <c r="I275" s="42"/>
      <c r="J275" s="54"/>
      <c r="K275" s="40"/>
      <c r="L275" s="41"/>
      <c r="M275" s="43"/>
      <c r="N275" s="44">
        <f t="shared" si="4"/>
        <v>0</v>
      </c>
      <c r="O275" s="40"/>
      <c r="P275" s="45"/>
      <c r="Q275" s="51"/>
      <c r="R275" s="51"/>
    </row>
    <row r="276" spans="1:18" ht="39.75" customHeight="1" x14ac:dyDescent="0.2">
      <c r="A276" s="39"/>
      <c r="B276" s="56" t="str">
        <f>IFERROR(IF($A276&gt;0,VLOOKUP($A276,Tabla75[#All],5,FALSE),""),"LA INSTITUCIÓN NO SE ENCUENTRA EN EL RFIETP, INGRESE UN CUE CORRECTO")</f>
        <v/>
      </c>
      <c r="C276" s="56" t="str">
        <f>IFERROR(IF($A276&gt;0,VLOOKUP($A276,Tabla75[#All],2,FALSE),""),"LA INSTITUCIÓN NO SE ENCUENTRA EN EL RFIETP, INGRESE UN CUE CORRECTO")</f>
        <v/>
      </c>
      <c r="D276" s="56" t="str">
        <f>IFERROR(IF($A276&gt;0,VLOOKUP($A276,Tabla75[#All],3,FALSE),""),"LA INSTITUCIÓN NO SE ENCUENTRA EN EL RFIETP, INGRESE UN CUE CORRECTO")</f>
        <v/>
      </c>
      <c r="E276" s="56" t="str">
        <f>IFERROR(IF($A276&gt;0,VLOOKUP($A276,Tabla75[#All],4,FALSE),""),"LA INSTITUCIÓN NO SE ENCUENTRA EN EL RFIETP, INGRESE UN CUE CORRECTO")</f>
        <v/>
      </c>
      <c r="F276" s="40"/>
      <c r="G276" s="41"/>
      <c r="H276" s="41"/>
      <c r="I276" s="42"/>
      <c r="J276" s="54"/>
      <c r="K276" s="40"/>
      <c r="L276" s="41"/>
      <c r="M276" s="43"/>
      <c r="N276" s="44">
        <f t="shared" si="4"/>
        <v>0</v>
      </c>
      <c r="O276" s="40"/>
      <c r="P276" s="45"/>
      <c r="Q276" s="51"/>
      <c r="R276" s="51"/>
    </row>
    <row r="277" spans="1:18" ht="39.75" customHeight="1" x14ac:dyDescent="0.2">
      <c r="A277" s="39"/>
      <c r="B277" s="56" t="str">
        <f>IFERROR(IF($A277&gt;0,VLOOKUP($A277,Tabla75[#All],5,FALSE),""),"LA INSTITUCIÓN NO SE ENCUENTRA EN EL RFIETP, INGRESE UN CUE CORRECTO")</f>
        <v/>
      </c>
      <c r="C277" s="56" t="str">
        <f>IFERROR(IF($A277&gt;0,VLOOKUP($A277,Tabla75[#All],2,FALSE),""),"LA INSTITUCIÓN NO SE ENCUENTRA EN EL RFIETP, INGRESE UN CUE CORRECTO")</f>
        <v/>
      </c>
      <c r="D277" s="56" t="str">
        <f>IFERROR(IF($A277&gt;0,VLOOKUP($A277,Tabla75[#All],3,FALSE),""),"LA INSTITUCIÓN NO SE ENCUENTRA EN EL RFIETP, INGRESE UN CUE CORRECTO")</f>
        <v/>
      </c>
      <c r="E277" s="56" t="str">
        <f>IFERROR(IF($A277&gt;0,VLOOKUP($A277,Tabla75[#All],4,FALSE),""),"LA INSTITUCIÓN NO SE ENCUENTRA EN EL RFIETP, INGRESE UN CUE CORRECTO")</f>
        <v/>
      </c>
      <c r="F277" s="40"/>
      <c r="G277" s="41"/>
      <c r="H277" s="41"/>
      <c r="I277" s="42"/>
      <c r="J277" s="54"/>
      <c r="K277" s="40"/>
      <c r="L277" s="41"/>
      <c r="M277" s="43"/>
      <c r="N277" s="44">
        <f t="shared" si="4"/>
        <v>0</v>
      </c>
      <c r="O277" s="40"/>
      <c r="P277" s="45"/>
      <c r="Q277" s="51"/>
      <c r="R277" s="51"/>
    </row>
    <row r="278" spans="1:18" ht="39.75" customHeight="1" x14ac:dyDescent="0.2">
      <c r="A278" s="39"/>
      <c r="B278" s="56" t="str">
        <f>IFERROR(IF($A278&gt;0,VLOOKUP($A278,Tabla75[#All],5,FALSE),""),"LA INSTITUCIÓN NO SE ENCUENTRA EN EL RFIETP, INGRESE UN CUE CORRECTO")</f>
        <v/>
      </c>
      <c r="C278" s="56" t="str">
        <f>IFERROR(IF($A278&gt;0,VLOOKUP($A278,Tabla75[#All],2,FALSE),""),"LA INSTITUCIÓN NO SE ENCUENTRA EN EL RFIETP, INGRESE UN CUE CORRECTO")</f>
        <v/>
      </c>
      <c r="D278" s="56" t="str">
        <f>IFERROR(IF($A278&gt;0,VLOOKUP($A278,Tabla75[#All],3,FALSE),""),"LA INSTITUCIÓN NO SE ENCUENTRA EN EL RFIETP, INGRESE UN CUE CORRECTO")</f>
        <v/>
      </c>
      <c r="E278" s="56" t="str">
        <f>IFERROR(IF($A278&gt;0,VLOOKUP($A278,Tabla75[#All],4,FALSE),""),"LA INSTITUCIÓN NO SE ENCUENTRA EN EL RFIETP, INGRESE UN CUE CORRECTO")</f>
        <v/>
      </c>
      <c r="F278" s="40"/>
      <c r="G278" s="41"/>
      <c r="H278" s="41"/>
      <c r="I278" s="42"/>
      <c r="J278" s="54"/>
      <c r="K278" s="40"/>
      <c r="L278" s="41"/>
      <c r="M278" s="43"/>
      <c r="N278" s="44">
        <f t="shared" si="4"/>
        <v>0</v>
      </c>
      <c r="O278" s="40"/>
      <c r="P278" s="45"/>
      <c r="Q278" s="51"/>
      <c r="R278" s="51"/>
    </row>
    <row r="279" spans="1:18" ht="39.75" customHeight="1" x14ac:dyDescent="0.2">
      <c r="A279" s="39"/>
      <c r="B279" s="56" t="str">
        <f>IFERROR(IF($A279&gt;0,VLOOKUP($A279,Tabla75[#All],5,FALSE),""),"LA INSTITUCIÓN NO SE ENCUENTRA EN EL RFIETP, INGRESE UN CUE CORRECTO")</f>
        <v/>
      </c>
      <c r="C279" s="56" t="str">
        <f>IFERROR(IF($A279&gt;0,VLOOKUP($A279,Tabla75[#All],2,FALSE),""),"LA INSTITUCIÓN NO SE ENCUENTRA EN EL RFIETP, INGRESE UN CUE CORRECTO")</f>
        <v/>
      </c>
      <c r="D279" s="56" t="str">
        <f>IFERROR(IF($A279&gt;0,VLOOKUP($A279,Tabla75[#All],3,FALSE),""),"LA INSTITUCIÓN NO SE ENCUENTRA EN EL RFIETP, INGRESE UN CUE CORRECTO")</f>
        <v/>
      </c>
      <c r="E279" s="56" t="str">
        <f>IFERROR(IF($A279&gt;0,VLOOKUP($A279,Tabla75[#All],4,FALSE),""),"LA INSTITUCIÓN NO SE ENCUENTRA EN EL RFIETP, INGRESE UN CUE CORRECTO")</f>
        <v/>
      </c>
      <c r="F279" s="40"/>
      <c r="G279" s="41"/>
      <c r="H279" s="41"/>
      <c r="I279" s="42"/>
      <c r="J279" s="54"/>
      <c r="K279" s="40"/>
      <c r="L279" s="41"/>
      <c r="M279" s="43"/>
      <c r="N279" s="44">
        <f t="shared" si="4"/>
        <v>0</v>
      </c>
      <c r="O279" s="40"/>
      <c r="P279" s="45"/>
      <c r="Q279" s="51"/>
      <c r="R279" s="51"/>
    </row>
    <row r="280" spans="1:18" ht="39.75" customHeight="1" x14ac:dyDescent="0.2">
      <c r="A280" s="39"/>
      <c r="B280" s="56" t="str">
        <f>IFERROR(IF($A280&gt;0,VLOOKUP($A280,Tabla75[#All],5,FALSE),""),"LA INSTITUCIÓN NO SE ENCUENTRA EN EL RFIETP, INGRESE UN CUE CORRECTO")</f>
        <v/>
      </c>
      <c r="C280" s="56" t="str">
        <f>IFERROR(IF($A280&gt;0,VLOOKUP($A280,Tabla75[#All],2,FALSE),""),"LA INSTITUCIÓN NO SE ENCUENTRA EN EL RFIETP, INGRESE UN CUE CORRECTO")</f>
        <v/>
      </c>
      <c r="D280" s="56" t="str">
        <f>IFERROR(IF($A280&gt;0,VLOOKUP($A280,Tabla75[#All],3,FALSE),""),"LA INSTITUCIÓN NO SE ENCUENTRA EN EL RFIETP, INGRESE UN CUE CORRECTO")</f>
        <v/>
      </c>
      <c r="E280" s="56" t="str">
        <f>IFERROR(IF($A280&gt;0,VLOOKUP($A280,Tabla75[#All],4,FALSE),""),"LA INSTITUCIÓN NO SE ENCUENTRA EN EL RFIETP, INGRESE UN CUE CORRECTO")</f>
        <v/>
      </c>
      <c r="F280" s="40"/>
      <c r="G280" s="41"/>
      <c r="H280" s="41"/>
      <c r="I280" s="42"/>
      <c r="J280" s="54"/>
      <c r="K280" s="40"/>
      <c r="L280" s="41"/>
      <c r="M280" s="43"/>
      <c r="N280" s="44">
        <f t="shared" si="4"/>
        <v>0</v>
      </c>
      <c r="O280" s="40"/>
      <c r="P280" s="45"/>
      <c r="Q280" s="51"/>
      <c r="R280" s="51"/>
    </row>
    <row r="281" spans="1:18" ht="39.75" customHeight="1" x14ac:dyDescent="0.2">
      <c r="A281" s="39"/>
      <c r="B281" s="56" t="str">
        <f>IFERROR(IF($A281&gt;0,VLOOKUP($A281,Tabla75[#All],5,FALSE),""),"LA INSTITUCIÓN NO SE ENCUENTRA EN EL RFIETP, INGRESE UN CUE CORRECTO")</f>
        <v/>
      </c>
      <c r="C281" s="56" t="str">
        <f>IFERROR(IF($A281&gt;0,VLOOKUP($A281,Tabla75[#All],2,FALSE),""),"LA INSTITUCIÓN NO SE ENCUENTRA EN EL RFIETP, INGRESE UN CUE CORRECTO")</f>
        <v/>
      </c>
      <c r="D281" s="56" t="str">
        <f>IFERROR(IF($A281&gt;0,VLOOKUP($A281,Tabla75[#All],3,FALSE),""),"LA INSTITUCIÓN NO SE ENCUENTRA EN EL RFIETP, INGRESE UN CUE CORRECTO")</f>
        <v/>
      </c>
      <c r="E281" s="56" t="str">
        <f>IFERROR(IF($A281&gt;0,VLOOKUP($A281,Tabla75[#All],4,FALSE),""),"LA INSTITUCIÓN NO SE ENCUENTRA EN EL RFIETP, INGRESE UN CUE CORRECTO")</f>
        <v/>
      </c>
      <c r="F281" s="40"/>
      <c r="G281" s="41"/>
      <c r="H281" s="41"/>
      <c r="I281" s="42"/>
      <c r="J281" s="54"/>
      <c r="K281" s="40"/>
      <c r="L281" s="41"/>
      <c r="M281" s="43"/>
      <c r="N281" s="44">
        <f t="shared" si="4"/>
        <v>0</v>
      </c>
      <c r="O281" s="40"/>
      <c r="P281" s="45"/>
      <c r="Q281" s="51"/>
      <c r="R281" s="51"/>
    </row>
    <row r="282" spans="1:18" ht="39.75" customHeight="1" x14ac:dyDescent="0.2">
      <c r="A282" s="39"/>
      <c r="B282" s="56" t="str">
        <f>IFERROR(IF($A282&gt;0,VLOOKUP($A282,Tabla75[#All],5,FALSE),""),"LA INSTITUCIÓN NO SE ENCUENTRA EN EL RFIETP, INGRESE UN CUE CORRECTO")</f>
        <v/>
      </c>
      <c r="C282" s="56" t="str">
        <f>IFERROR(IF($A282&gt;0,VLOOKUP($A282,Tabla75[#All],2,FALSE),""),"LA INSTITUCIÓN NO SE ENCUENTRA EN EL RFIETP, INGRESE UN CUE CORRECTO")</f>
        <v/>
      </c>
      <c r="D282" s="56" t="str">
        <f>IFERROR(IF($A282&gt;0,VLOOKUP($A282,Tabla75[#All],3,FALSE),""),"LA INSTITUCIÓN NO SE ENCUENTRA EN EL RFIETP, INGRESE UN CUE CORRECTO")</f>
        <v/>
      </c>
      <c r="E282" s="56" t="str">
        <f>IFERROR(IF($A282&gt;0,VLOOKUP($A282,Tabla75[#All],4,FALSE),""),"LA INSTITUCIÓN NO SE ENCUENTRA EN EL RFIETP, INGRESE UN CUE CORRECTO")</f>
        <v/>
      </c>
      <c r="F282" s="40"/>
      <c r="G282" s="41"/>
      <c r="H282" s="41"/>
      <c r="I282" s="42"/>
      <c r="J282" s="54"/>
      <c r="K282" s="40"/>
      <c r="L282" s="41"/>
      <c r="M282" s="43"/>
      <c r="N282" s="44">
        <f t="shared" si="4"/>
        <v>0</v>
      </c>
      <c r="O282" s="40"/>
      <c r="P282" s="45"/>
      <c r="Q282" s="51"/>
      <c r="R282" s="51"/>
    </row>
    <row r="283" spans="1:18" ht="39.75" customHeight="1" x14ac:dyDescent="0.2">
      <c r="A283" s="39"/>
      <c r="B283" s="56" t="str">
        <f>IFERROR(IF($A283&gt;0,VLOOKUP($A283,Tabla75[#All],5,FALSE),""),"LA INSTITUCIÓN NO SE ENCUENTRA EN EL RFIETP, INGRESE UN CUE CORRECTO")</f>
        <v/>
      </c>
      <c r="C283" s="56" t="str">
        <f>IFERROR(IF($A283&gt;0,VLOOKUP($A283,Tabla75[#All],2,FALSE),""),"LA INSTITUCIÓN NO SE ENCUENTRA EN EL RFIETP, INGRESE UN CUE CORRECTO")</f>
        <v/>
      </c>
      <c r="D283" s="56" t="str">
        <f>IFERROR(IF($A283&gt;0,VLOOKUP($A283,Tabla75[#All],3,FALSE),""),"LA INSTITUCIÓN NO SE ENCUENTRA EN EL RFIETP, INGRESE UN CUE CORRECTO")</f>
        <v/>
      </c>
      <c r="E283" s="56" t="str">
        <f>IFERROR(IF($A283&gt;0,VLOOKUP($A283,Tabla75[#All],4,FALSE),""),"LA INSTITUCIÓN NO SE ENCUENTRA EN EL RFIETP, INGRESE UN CUE CORRECTO")</f>
        <v/>
      </c>
      <c r="F283" s="40"/>
      <c r="G283" s="41"/>
      <c r="H283" s="41"/>
      <c r="I283" s="42"/>
      <c r="J283" s="54"/>
      <c r="K283" s="40"/>
      <c r="L283" s="41"/>
      <c r="M283" s="43"/>
      <c r="N283" s="44">
        <f t="shared" si="4"/>
        <v>0</v>
      </c>
      <c r="O283" s="40"/>
      <c r="P283" s="45"/>
      <c r="Q283" s="51"/>
      <c r="R283" s="51"/>
    </row>
    <row r="284" spans="1:18" ht="39.75" customHeight="1" x14ac:dyDescent="0.2">
      <c r="A284" s="39"/>
      <c r="B284" s="56" t="str">
        <f>IFERROR(IF($A284&gt;0,VLOOKUP($A284,Tabla75[#All],5,FALSE),""),"LA INSTITUCIÓN NO SE ENCUENTRA EN EL RFIETP, INGRESE UN CUE CORRECTO")</f>
        <v/>
      </c>
      <c r="C284" s="56" t="str">
        <f>IFERROR(IF($A284&gt;0,VLOOKUP($A284,Tabla75[#All],2,FALSE),""),"LA INSTITUCIÓN NO SE ENCUENTRA EN EL RFIETP, INGRESE UN CUE CORRECTO")</f>
        <v/>
      </c>
      <c r="D284" s="56" t="str">
        <f>IFERROR(IF($A284&gt;0,VLOOKUP($A284,Tabla75[#All],3,FALSE),""),"LA INSTITUCIÓN NO SE ENCUENTRA EN EL RFIETP, INGRESE UN CUE CORRECTO")</f>
        <v/>
      </c>
      <c r="E284" s="56" t="str">
        <f>IFERROR(IF($A284&gt;0,VLOOKUP($A284,Tabla75[#All],4,FALSE),""),"LA INSTITUCIÓN NO SE ENCUENTRA EN EL RFIETP, INGRESE UN CUE CORRECTO")</f>
        <v/>
      </c>
      <c r="F284" s="40"/>
      <c r="G284" s="41"/>
      <c r="H284" s="41"/>
      <c r="I284" s="42"/>
      <c r="J284" s="54"/>
      <c r="K284" s="40"/>
      <c r="L284" s="41"/>
      <c r="M284" s="43"/>
      <c r="N284" s="44">
        <f t="shared" si="4"/>
        <v>0</v>
      </c>
      <c r="O284" s="40"/>
      <c r="P284" s="45"/>
      <c r="Q284" s="51"/>
      <c r="R284" s="51"/>
    </row>
    <row r="285" spans="1:18" ht="39.75" customHeight="1" x14ac:dyDescent="0.2">
      <c r="A285" s="39"/>
      <c r="B285" s="56" t="str">
        <f>IFERROR(IF($A285&gt;0,VLOOKUP($A285,Tabla75[#All],5,FALSE),""),"LA INSTITUCIÓN NO SE ENCUENTRA EN EL RFIETP, INGRESE UN CUE CORRECTO")</f>
        <v/>
      </c>
      <c r="C285" s="56" t="str">
        <f>IFERROR(IF($A285&gt;0,VLOOKUP($A285,Tabla75[#All],2,FALSE),""),"LA INSTITUCIÓN NO SE ENCUENTRA EN EL RFIETP, INGRESE UN CUE CORRECTO")</f>
        <v/>
      </c>
      <c r="D285" s="56" t="str">
        <f>IFERROR(IF($A285&gt;0,VLOOKUP($A285,Tabla75[#All],3,FALSE),""),"LA INSTITUCIÓN NO SE ENCUENTRA EN EL RFIETP, INGRESE UN CUE CORRECTO")</f>
        <v/>
      </c>
      <c r="E285" s="56" t="str">
        <f>IFERROR(IF($A285&gt;0,VLOOKUP($A285,Tabla75[#All],4,FALSE),""),"LA INSTITUCIÓN NO SE ENCUENTRA EN EL RFIETP, INGRESE UN CUE CORRECTO")</f>
        <v/>
      </c>
      <c r="F285" s="40"/>
      <c r="G285" s="41"/>
      <c r="H285" s="41"/>
      <c r="I285" s="42"/>
      <c r="J285" s="54"/>
      <c r="K285" s="40"/>
      <c r="L285" s="41"/>
      <c r="M285" s="43"/>
      <c r="N285" s="44">
        <f t="shared" si="4"/>
        <v>0</v>
      </c>
      <c r="O285" s="40"/>
      <c r="P285" s="45"/>
      <c r="Q285" s="51"/>
      <c r="R285" s="51"/>
    </row>
    <row r="286" spans="1:18" ht="39.75" customHeight="1" x14ac:dyDescent="0.2">
      <c r="A286" s="39"/>
      <c r="B286" s="56" t="str">
        <f>IFERROR(IF($A286&gt;0,VLOOKUP($A286,Tabla75[#All],5,FALSE),""),"LA INSTITUCIÓN NO SE ENCUENTRA EN EL RFIETP, INGRESE UN CUE CORRECTO")</f>
        <v/>
      </c>
      <c r="C286" s="56" t="str">
        <f>IFERROR(IF($A286&gt;0,VLOOKUP($A286,Tabla75[#All],2,FALSE),""),"LA INSTITUCIÓN NO SE ENCUENTRA EN EL RFIETP, INGRESE UN CUE CORRECTO")</f>
        <v/>
      </c>
      <c r="D286" s="56" t="str">
        <f>IFERROR(IF($A286&gt;0,VLOOKUP($A286,Tabla75[#All],3,FALSE),""),"LA INSTITUCIÓN NO SE ENCUENTRA EN EL RFIETP, INGRESE UN CUE CORRECTO")</f>
        <v/>
      </c>
      <c r="E286" s="56" t="str">
        <f>IFERROR(IF($A286&gt;0,VLOOKUP($A286,Tabla75[#All],4,FALSE),""),"LA INSTITUCIÓN NO SE ENCUENTRA EN EL RFIETP, INGRESE UN CUE CORRECTO")</f>
        <v/>
      </c>
      <c r="F286" s="40"/>
      <c r="G286" s="41"/>
      <c r="H286" s="41"/>
      <c r="I286" s="42"/>
      <c r="J286" s="54"/>
      <c r="K286" s="40"/>
      <c r="L286" s="41"/>
      <c r="M286" s="43"/>
      <c r="N286" s="44">
        <f t="shared" si="4"/>
        <v>0</v>
      </c>
      <c r="O286" s="40"/>
      <c r="P286" s="45"/>
      <c r="Q286" s="51"/>
      <c r="R286" s="51"/>
    </row>
    <row r="287" spans="1:18" ht="39.75" customHeight="1" x14ac:dyDescent="0.2">
      <c r="A287" s="39"/>
      <c r="B287" s="56" t="str">
        <f>IFERROR(IF($A287&gt;0,VLOOKUP($A287,Tabla75[#All],5,FALSE),""),"LA INSTITUCIÓN NO SE ENCUENTRA EN EL RFIETP, INGRESE UN CUE CORRECTO")</f>
        <v/>
      </c>
      <c r="C287" s="56" t="str">
        <f>IFERROR(IF($A287&gt;0,VLOOKUP($A287,Tabla75[#All],2,FALSE),""),"LA INSTITUCIÓN NO SE ENCUENTRA EN EL RFIETP, INGRESE UN CUE CORRECTO")</f>
        <v/>
      </c>
      <c r="D287" s="56" t="str">
        <f>IFERROR(IF($A287&gt;0,VLOOKUP($A287,Tabla75[#All],3,FALSE),""),"LA INSTITUCIÓN NO SE ENCUENTRA EN EL RFIETP, INGRESE UN CUE CORRECTO")</f>
        <v/>
      </c>
      <c r="E287" s="56" t="str">
        <f>IFERROR(IF($A287&gt;0,VLOOKUP($A287,Tabla75[#All],4,FALSE),""),"LA INSTITUCIÓN NO SE ENCUENTRA EN EL RFIETP, INGRESE UN CUE CORRECTO")</f>
        <v/>
      </c>
      <c r="F287" s="40"/>
      <c r="G287" s="41"/>
      <c r="H287" s="41"/>
      <c r="I287" s="42"/>
      <c r="J287" s="54"/>
      <c r="K287" s="40"/>
      <c r="L287" s="41"/>
      <c r="M287" s="43"/>
      <c r="N287" s="44">
        <f t="shared" si="4"/>
        <v>0</v>
      </c>
      <c r="O287" s="40"/>
      <c r="P287" s="45"/>
      <c r="Q287" s="51"/>
      <c r="R287" s="51"/>
    </row>
    <row r="288" spans="1:18" ht="39.75" customHeight="1" x14ac:dyDescent="0.2">
      <c r="A288" s="39"/>
      <c r="B288" s="56" t="str">
        <f>IFERROR(IF($A288&gt;0,VLOOKUP($A288,Tabla75[#All],5,FALSE),""),"LA INSTITUCIÓN NO SE ENCUENTRA EN EL RFIETP, INGRESE UN CUE CORRECTO")</f>
        <v/>
      </c>
      <c r="C288" s="56" t="str">
        <f>IFERROR(IF($A288&gt;0,VLOOKUP($A288,Tabla75[#All],2,FALSE),""),"LA INSTITUCIÓN NO SE ENCUENTRA EN EL RFIETP, INGRESE UN CUE CORRECTO")</f>
        <v/>
      </c>
      <c r="D288" s="56" t="str">
        <f>IFERROR(IF($A288&gt;0,VLOOKUP($A288,Tabla75[#All],3,FALSE),""),"LA INSTITUCIÓN NO SE ENCUENTRA EN EL RFIETP, INGRESE UN CUE CORRECTO")</f>
        <v/>
      </c>
      <c r="E288" s="56" t="str">
        <f>IFERROR(IF($A288&gt;0,VLOOKUP($A288,Tabla75[#All],4,FALSE),""),"LA INSTITUCIÓN NO SE ENCUENTRA EN EL RFIETP, INGRESE UN CUE CORRECTO")</f>
        <v/>
      </c>
      <c r="F288" s="40"/>
      <c r="G288" s="41"/>
      <c r="H288" s="41"/>
      <c r="I288" s="42"/>
      <c r="J288" s="54"/>
      <c r="K288" s="40"/>
      <c r="L288" s="41"/>
      <c r="M288" s="43"/>
      <c r="N288" s="44">
        <f t="shared" si="4"/>
        <v>0</v>
      </c>
      <c r="O288" s="40"/>
      <c r="P288" s="45"/>
      <c r="Q288" s="51"/>
      <c r="R288" s="51"/>
    </row>
    <row r="289" spans="1:18" ht="39.75" customHeight="1" x14ac:dyDescent="0.2">
      <c r="A289" s="39"/>
      <c r="B289" s="56" t="str">
        <f>IFERROR(IF($A289&gt;0,VLOOKUP($A289,Tabla75[#All],5,FALSE),""),"LA INSTITUCIÓN NO SE ENCUENTRA EN EL RFIETP, INGRESE UN CUE CORRECTO")</f>
        <v/>
      </c>
      <c r="C289" s="56" t="str">
        <f>IFERROR(IF($A289&gt;0,VLOOKUP($A289,Tabla75[#All],2,FALSE),""),"LA INSTITUCIÓN NO SE ENCUENTRA EN EL RFIETP, INGRESE UN CUE CORRECTO")</f>
        <v/>
      </c>
      <c r="D289" s="56" t="str">
        <f>IFERROR(IF($A289&gt;0,VLOOKUP($A289,Tabla75[#All],3,FALSE),""),"LA INSTITUCIÓN NO SE ENCUENTRA EN EL RFIETP, INGRESE UN CUE CORRECTO")</f>
        <v/>
      </c>
      <c r="E289" s="56" t="str">
        <f>IFERROR(IF($A289&gt;0,VLOOKUP($A289,Tabla75[#All],4,FALSE),""),"LA INSTITUCIÓN NO SE ENCUENTRA EN EL RFIETP, INGRESE UN CUE CORRECTO")</f>
        <v/>
      </c>
      <c r="F289" s="40"/>
      <c r="G289" s="41"/>
      <c r="H289" s="41"/>
      <c r="I289" s="42"/>
      <c r="J289" s="54"/>
      <c r="K289" s="40"/>
      <c r="L289" s="41"/>
      <c r="M289" s="43"/>
      <c r="N289" s="44">
        <f t="shared" si="4"/>
        <v>0</v>
      </c>
      <c r="O289" s="40"/>
      <c r="P289" s="45"/>
      <c r="Q289" s="51"/>
      <c r="R289" s="51"/>
    </row>
    <row r="290" spans="1:18" ht="39.75" customHeight="1" x14ac:dyDescent="0.2">
      <c r="A290" s="39"/>
      <c r="B290" s="56" t="str">
        <f>IFERROR(IF($A290&gt;0,VLOOKUP($A290,Tabla75[#All],5,FALSE),""),"LA INSTITUCIÓN NO SE ENCUENTRA EN EL RFIETP, INGRESE UN CUE CORRECTO")</f>
        <v/>
      </c>
      <c r="C290" s="56" t="str">
        <f>IFERROR(IF($A290&gt;0,VLOOKUP($A290,Tabla75[#All],2,FALSE),""),"LA INSTITUCIÓN NO SE ENCUENTRA EN EL RFIETP, INGRESE UN CUE CORRECTO")</f>
        <v/>
      </c>
      <c r="D290" s="56" t="str">
        <f>IFERROR(IF($A290&gt;0,VLOOKUP($A290,Tabla75[#All],3,FALSE),""),"LA INSTITUCIÓN NO SE ENCUENTRA EN EL RFIETP, INGRESE UN CUE CORRECTO")</f>
        <v/>
      </c>
      <c r="E290" s="56" t="str">
        <f>IFERROR(IF($A290&gt;0,VLOOKUP($A290,Tabla75[#All],4,FALSE),""),"LA INSTITUCIÓN NO SE ENCUENTRA EN EL RFIETP, INGRESE UN CUE CORRECTO")</f>
        <v/>
      </c>
      <c r="F290" s="40"/>
      <c r="G290" s="41"/>
      <c r="H290" s="41"/>
      <c r="I290" s="42"/>
      <c r="J290" s="54"/>
      <c r="K290" s="40"/>
      <c r="L290" s="41"/>
      <c r="M290" s="43"/>
      <c r="N290" s="44">
        <f t="shared" si="4"/>
        <v>0</v>
      </c>
      <c r="O290" s="40"/>
      <c r="P290" s="45"/>
      <c r="Q290" s="51"/>
      <c r="R290" s="51"/>
    </row>
    <row r="291" spans="1:18" ht="39.75" customHeight="1" x14ac:dyDescent="0.2">
      <c r="A291" s="39"/>
      <c r="B291" s="56" t="str">
        <f>IFERROR(IF($A291&gt;0,VLOOKUP($A291,Tabla75[#All],5,FALSE),""),"LA INSTITUCIÓN NO SE ENCUENTRA EN EL RFIETP, INGRESE UN CUE CORRECTO")</f>
        <v/>
      </c>
      <c r="C291" s="56" t="str">
        <f>IFERROR(IF($A291&gt;0,VLOOKUP($A291,Tabla75[#All],2,FALSE),""),"LA INSTITUCIÓN NO SE ENCUENTRA EN EL RFIETP, INGRESE UN CUE CORRECTO")</f>
        <v/>
      </c>
      <c r="D291" s="56" t="str">
        <f>IFERROR(IF($A291&gt;0,VLOOKUP($A291,Tabla75[#All],3,FALSE),""),"LA INSTITUCIÓN NO SE ENCUENTRA EN EL RFIETP, INGRESE UN CUE CORRECTO")</f>
        <v/>
      </c>
      <c r="E291" s="56" t="str">
        <f>IFERROR(IF($A291&gt;0,VLOOKUP($A291,Tabla75[#All],4,FALSE),""),"LA INSTITUCIÓN NO SE ENCUENTRA EN EL RFIETP, INGRESE UN CUE CORRECTO")</f>
        <v/>
      </c>
      <c r="F291" s="40"/>
      <c r="G291" s="41"/>
      <c r="H291" s="41"/>
      <c r="I291" s="42"/>
      <c r="J291" s="54"/>
      <c r="K291" s="40"/>
      <c r="L291" s="41"/>
      <c r="M291" s="43"/>
      <c r="N291" s="44">
        <f t="shared" si="4"/>
        <v>0</v>
      </c>
      <c r="O291" s="40"/>
      <c r="P291" s="45"/>
      <c r="Q291" s="51"/>
      <c r="R291" s="51"/>
    </row>
    <row r="292" spans="1:18" ht="39.75" customHeight="1" x14ac:dyDescent="0.2">
      <c r="A292" s="39"/>
      <c r="B292" s="56" t="str">
        <f>IFERROR(IF($A292&gt;0,VLOOKUP($A292,Tabla75[#All],5,FALSE),""),"LA INSTITUCIÓN NO SE ENCUENTRA EN EL RFIETP, INGRESE UN CUE CORRECTO")</f>
        <v/>
      </c>
      <c r="C292" s="56" t="str">
        <f>IFERROR(IF($A292&gt;0,VLOOKUP($A292,Tabla75[#All],2,FALSE),""),"LA INSTITUCIÓN NO SE ENCUENTRA EN EL RFIETP, INGRESE UN CUE CORRECTO")</f>
        <v/>
      </c>
      <c r="D292" s="56" t="str">
        <f>IFERROR(IF($A292&gt;0,VLOOKUP($A292,Tabla75[#All],3,FALSE),""),"LA INSTITUCIÓN NO SE ENCUENTRA EN EL RFIETP, INGRESE UN CUE CORRECTO")</f>
        <v/>
      </c>
      <c r="E292" s="56" t="str">
        <f>IFERROR(IF($A292&gt;0,VLOOKUP($A292,Tabla75[#All],4,FALSE),""),"LA INSTITUCIÓN NO SE ENCUENTRA EN EL RFIETP, INGRESE UN CUE CORRECTO")</f>
        <v/>
      </c>
      <c r="F292" s="40"/>
      <c r="G292" s="41"/>
      <c r="H292" s="41"/>
      <c r="I292" s="42"/>
      <c r="J292" s="54"/>
      <c r="K292" s="40"/>
      <c r="L292" s="41"/>
      <c r="M292" s="43"/>
      <c r="N292" s="44">
        <f t="shared" si="4"/>
        <v>0</v>
      </c>
      <c r="O292" s="40"/>
      <c r="P292" s="45"/>
      <c r="Q292" s="51"/>
      <c r="R292" s="51"/>
    </row>
    <row r="293" spans="1:18" ht="39.75" customHeight="1" x14ac:dyDescent="0.2">
      <c r="A293" s="39"/>
      <c r="B293" s="56" t="str">
        <f>IFERROR(IF($A293&gt;0,VLOOKUP($A293,Tabla75[#All],5,FALSE),""),"LA INSTITUCIÓN NO SE ENCUENTRA EN EL RFIETP, INGRESE UN CUE CORRECTO")</f>
        <v/>
      </c>
      <c r="C293" s="56" t="str">
        <f>IFERROR(IF($A293&gt;0,VLOOKUP($A293,Tabla75[#All],2,FALSE),""),"LA INSTITUCIÓN NO SE ENCUENTRA EN EL RFIETP, INGRESE UN CUE CORRECTO")</f>
        <v/>
      </c>
      <c r="D293" s="56" t="str">
        <f>IFERROR(IF($A293&gt;0,VLOOKUP($A293,Tabla75[#All],3,FALSE),""),"LA INSTITUCIÓN NO SE ENCUENTRA EN EL RFIETP, INGRESE UN CUE CORRECTO")</f>
        <v/>
      </c>
      <c r="E293" s="56" t="str">
        <f>IFERROR(IF($A293&gt;0,VLOOKUP($A293,Tabla75[#All],4,FALSE),""),"LA INSTITUCIÓN NO SE ENCUENTRA EN EL RFIETP, INGRESE UN CUE CORRECTO")</f>
        <v/>
      </c>
      <c r="F293" s="40"/>
      <c r="G293" s="41"/>
      <c r="H293" s="41"/>
      <c r="I293" s="42"/>
      <c r="J293" s="54"/>
      <c r="K293" s="40"/>
      <c r="L293" s="41"/>
      <c r="M293" s="43"/>
      <c r="N293" s="44">
        <f t="shared" si="4"/>
        <v>0</v>
      </c>
      <c r="O293" s="40"/>
      <c r="P293" s="45"/>
      <c r="Q293" s="51"/>
      <c r="R293" s="51"/>
    </row>
    <row r="294" spans="1:18" ht="39.75" customHeight="1" x14ac:dyDescent="0.2">
      <c r="A294" s="39"/>
      <c r="B294" s="56" t="str">
        <f>IFERROR(IF($A294&gt;0,VLOOKUP($A294,Tabla75[#All],5,FALSE),""),"LA INSTITUCIÓN NO SE ENCUENTRA EN EL RFIETP, INGRESE UN CUE CORRECTO")</f>
        <v/>
      </c>
      <c r="C294" s="56" t="str">
        <f>IFERROR(IF($A294&gt;0,VLOOKUP($A294,Tabla75[#All],2,FALSE),""),"LA INSTITUCIÓN NO SE ENCUENTRA EN EL RFIETP, INGRESE UN CUE CORRECTO")</f>
        <v/>
      </c>
      <c r="D294" s="56" t="str">
        <f>IFERROR(IF($A294&gt;0,VLOOKUP($A294,Tabla75[#All],3,FALSE),""),"LA INSTITUCIÓN NO SE ENCUENTRA EN EL RFIETP, INGRESE UN CUE CORRECTO")</f>
        <v/>
      </c>
      <c r="E294" s="56" t="str">
        <f>IFERROR(IF($A294&gt;0,VLOOKUP($A294,Tabla75[#All],4,FALSE),""),"LA INSTITUCIÓN NO SE ENCUENTRA EN EL RFIETP, INGRESE UN CUE CORRECTO")</f>
        <v/>
      </c>
      <c r="F294" s="40"/>
      <c r="G294" s="41"/>
      <c r="H294" s="41"/>
      <c r="I294" s="42"/>
      <c r="J294" s="54"/>
      <c r="K294" s="40"/>
      <c r="L294" s="41"/>
      <c r="M294" s="43"/>
      <c r="N294" s="44">
        <f t="shared" si="4"/>
        <v>0</v>
      </c>
      <c r="O294" s="40"/>
      <c r="P294" s="45"/>
      <c r="Q294" s="51"/>
      <c r="R294" s="51"/>
    </row>
    <row r="295" spans="1:18" ht="39.75" customHeight="1" x14ac:dyDescent="0.2">
      <c r="A295" s="39"/>
      <c r="B295" s="56" t="str">
        <f>IFERROR(IF($A295&gt;0,VLOOKUP($A295,Tabla75[#All],5,FALSE),""),"LA INSTITUCIÓN NO SE ENCUENTRA EN EL RFIETP, INGRESE UN CUE CORRECTO")</f>
        <v/>
      </c>
      <c r="C295" s="56" t="str">
        <f>IFERROR(IF($A295&gt;0,VLOOKUP($A295,Tabla75[#All],2,FALSE),""),"LA INSTITUCIÓN NO SE ENCUENTRA EN EL RFIETP, INGRESE UN CUE CORRECTO")</f>
        <v/>
      </c>
      <c r="D295" s="56" t="str">
        <f>IFERROR(IF($A295&gt;0,VLOOKUP($A295,Tabla75[#All],3,FALSE),""),"LA INSTITUCIÓN NO SE ENCUENTRA EN EL RFIETP, INGRESE UN CUE CORRECTO")</f>
        <v/>
      </c>
      <c r="E295" s="56" t="str">
        <f>IFERROR(IF($A295&gt;0,VLOOKUP($A295,Tabla75[#All],4,FALSE),""),"LA INSTITUCIÓN NO SE ENCUENTRA EN EL RFIETP, INGRESE UN CUE CORRECTO")</f>
        <v/>
      </c>
      <c r="F295" s="40"/>
      <c r="G295" s="41"/>
      <c r="H295" s="41"/>
      <c r="I295" s="42"/>
      <c r="J295" s="54"/>
      <c r="K295" s="40"/>
      <c r="L295" s="41"/>
      <c r="M295" s="43"/>
      <c r="N295" s="44">
        <f t="shared" si="4"/>
        <v>0</v>
      </c>
      <c r="O295" s="40"/>
      <c r="P295" s="45"/>
      <c r="Q295" s="51"/>
      <c r="R295" s="51"/>
    </row>
    <row r="296" spans="1:18" ht="39.75" customHeight="1" x14ac:dyDescent="0.2">
      <c r="A296" s="39"/>
      <c r="B296" s="56" t="str">
        <f>IFERROR(IF($A296&gt;0,VLOOKUP($A296,Tabla75[#All],5,FALSE),""),"LA INSTITUCIÓN NO SE ENCUENTRA EN EL RFIETP, INGRESE UN CUE CORRECTO")</f>
        <v/>
      </c>
      <c r="C296" s="56" t="str">
        <f>IFERROR(IF($A296&gt;0,VLOOKUP($A296,Tabla75[#All],2,FALSE),""),"LA INSTITUCIÓN NO SE ENCUENTRA EN EL RFIETP, INGRESE UN CUE CORRECTO")</f>
        <v/>
      </c>
      <c r="D296" s="56" t="str">
        <f>IFERROR(IF($A296&gt;0,VLOOKUP($A296,Tabla75[#All],3,FALSE),""),"LA INSTITUCIÓN NO SE ENCUENTRA EN EL RFIETP, INGRESE UN CUE CORRECTO")</f>
        <v/>
      </c>
      <c r="E296" s="56" t="str">
        <f>IFERROR(IF($A296&gt;0,VLOOKUP($A296,Tabla75[#All],4,FALSE),""),"LA INSTITUCIÓN NO SE ENCUENTRA EN EL RFIETP, INGRESE UN CUE CORRECTO")</f>
        <v/>
      </c>
      <c r="F296" s="40"/>
      <c r="G296" s="41"/>
      <c r="H296" s="41"/>
      <c r="I296" s="42"/>
      <c r="J296" s="54"/>
      <c r="K296" s="40"/>
      <c r="L296" s="41"/>
      <c r="M296" s="43"/>
      <c r="N296" s="44">
        <f t="shared" si="4"/>
        <v>0</v>
      </c>
      <c r="O296" s="40"/>
      <c r="P296" s="45"/>
      <c r="Q296" s="51"/>
      <c r="R296" s="51"/>
    </row>
    <row r="297" spans="1:18" ht="39.75" customHeight="1" x14ac:dyDescent="0.2">
      <c r="A297" s="39"/>
      <c r="B297" s="56" t="str">
        <f>IFERROR(IF($A297&gt;0,VLOOKUP($A297,Tabla75[#All],5,FALSE),""),"LA INSTITUCIÓN NO SE ENCUENTRA EN EL RFIETP, INGRESE UN CUE CORRECTO")</f>
        <v/>
      </c>
      <c r="C297" s="56" t="str">
        <f>IFERROR(IF($A297&gt;0,VLOOKUP($A297,Tabla75[#All],2,FALSE),""),"LA INSTITUCIÓN NO SE ENCUENTRA EN EL RFIETP, INGRESE UN CUE CORRECTO")</f>
        <v/>
      </c>
      <c r="D297" s="56" t="str">
        <f>IFERROR(IF($A297&gt;0,VLOOKUP($A297,Tabla75[#All],3,FALSE),""),"LA INSTITUCIÓN NO SE ENCUENTRA EN EL RFIETP, INGRESE UN CUE CORRECTO")</f>
        <v/>
      </c>
      <c r="E297" s="56" t="str">
        <f>IFERROR(IF($A297&gt;0,VLOOKUP($A297,Tabla75[#All],4,FALSE),""),"LA INSTITUCIÓN NO SE ENCUENTRA EN EL RFIETP, INGRESE UN CUE CORRECTO")</f>
        <v/>
      </c>
      <c r="F297" s="40"/>
      <c r="G297" s="41"/>
      <c r="H297" s="41"/>
      <c r="I297" s="42"/>
      <c r="J297" s="54"/>
      <c r="K297" s="40"/>
      <c r="L297" s="41"/>
      <c r="M297" s="43"/>
      <c r="N297" s="44">
        <f t="shared" si="4"/>
        <v>0</v>
      </c>
      <c r="O297" s="40"/>
      <c r="P297" s="45"/>
      <c r="Q297" s="51"/>
      <c r="R297" s="51"/>
    </row>
    <row r="298" spans="1:18" ht="39.75" customHeight="1" x14ac:dyDescent="0.2">
      <c r="A298" s="39"/>
      <c r="B298" s="56" t="str">
        <f>IFERROR(IF($A298&gt;0,VLOOKUP($A298,Tabla75[#All],5,FALSE),""),"LA INSTITUCIÓN NO SE ENCUENTRA EN EL RFIETP, INGRESE UN CUE CORRECTO")</f>
        <v/>
      </c>
      <c r="C298" s="56" t="str">
        <f>IFERROR(IF($A298&gt;0,VLOOKUP($A298,Tabla75[#All],2,FALSE),""),"LA INSTITUCIÓN NO SE ENCUENTRA EN EL RFIETP, INGRESE UN CUE CORRECTO")</f>
        <v/>
      </c>
      <c r="D298" s="56" t="str">
        <f>IFERROR(IF($A298&gt;0,VLOOKUP($A298,Tabla75[#All],3,FALSE),""),"LA INSTITUCIÓN NO SE ENCUENTRA EN EL RFIETP, INGRESE UN CUE CORRECTO")</f>
        <v/>
      </c>
      <c r="E298" s="56" t="str">
        <f>IFERROR(IF($A298&gt;0,VLOOKUP($A298,Tabla75[#All],4,FALSE),""),"LA INSTITUCIÓN NO SE ENCUENTRA EN EL RFIETP, INGRESE UN CUE CORRECTO")</f>
        <v/>
      </c>
      <c r="F298" s="40"/>
      <c r="G298" s="41"/>
      <c r="H298" s="41"/>
      <c r="I298" s="42"/>
      <c r="J298" s="54"/>
      <c r="K298" s="40"/>
      <c r="L298" s="41"/>
      <c r="M298" s="43"/>
      <c r="N298" s="44">
        <f t="shared" si="4"/>
        <v>0</v>
      </c>
      <c r="O298" s="40"/>
      <c r="P298" s="45"/>
      <c r="Q298" s="51"/>
      <c r="R298" s="51"/>
    </row>
    <row r="299" spans="1:18" ht="39.75" customHeight="1" x14ac:dyDescent="0.2">
      <c r="A299" s="39"/>
      <c r="B299" s="56" t="str">
        <f>IFERROR(IF($A299&gt;0,VLOOKUP($A299,Tabla75[#All],5,FALSE),""),"LA INSTITUCIÓN NO SE ENCUENTRA EN EL RFIETP, INGRESE UN CUE CORRECTO")</f>
        <v/>
      </c>
      <c r="C299" s="56" t="str">
        <f>IFERROR(IF($A299&gt;0,VLOOKUP($A299,Tabla75[#All],2,FALSE),""),"LA INSTITUCIÓN NO SE ENCUENTRA EN EL RFIETP, INGRESE UN CUE CORRECTO")</f>
        <v/>
      </c>
      <c r="D299" s="56" t="str">
        <f>IFERROR(IF($A299&gt;0,VLOOKUP($A299,Tabla75[#All],3,FALSE),""),"LA INSTITUCIÓN NO SE ENCUENTRA EN EL RFIETP, INGRESE UN CUE CORRECTO")</f>
        <v/>
      </c>
      <c r="E299" s="56" t="str">
        <f>IFERROR(IF($A299&gt;0,VLOOKUP($A299,Tabla75[#All],4,FALSE),""),"LA INSTITUCIÓN NO SE ENCUENTRA EN EL RFIETP, INGRESE UN CUE CORRECTO")</f>
        <v/>
      </c>
      <c r="F299" s="40"/>
      <c r="G299" s="41"/>
      <c r="H299" s="41"/>
      <c r="I299" s="42"/>
      <c r="J299" s="54"/>
      <c r="K299" s="40"/>
      <c r="L299" s="41"/>
      <c r="M299" s="43"/>
      <c r="N299" s="44">
        <f t="shared" si="4"/>
        <v>0</v>
      </c>
      <c r="O299" s="40"/>
      <c r="P299" s="45"/>
      <c r="Q299" s="51"/>
      <c r="R299" s="51"/>
    </row>
    <row r="300" spans="1:18" ht="39.75" customHeight="1" x14ac:dyDescent="0.2">
      <c r="A300" s="39"/>
      <c r="B300" s="56" t="str">
        <f>IFERROR(IF($A300&gt;0,VLOOKUP($A300,Tabla75[#All],5,FALSE),""),"LA INSTITUCIÓN NO SE ENCUENTRA EN EL RFIETP, INGRESE UN CUE CORRECTO")</f>
        <v/>
      </c>
      <c r="C300" s="56" t="str">
        <f>IFERROR(IF($A300&gt;0,VLOOKUP($A300,Tabla75[#All],2,FALSE),""),"LA INSTITUCIÓN NO SE ENCUENTRA EN EL RFIETP, INGRESE UN CUE CORRECTO")</f>
        <v/>
      </c>
      <c r="D300" s="56" t="str">
        <f>IFERROR(IF($A300&gt;0,VLOOKUP($A300,Tabla75[#All],3,FALSE),""),"LA INSTITUCIÓN NO SE ENCUENTRA EN EL RFIETP, INGRESE UN CUE CORRECTO")</f>
        <v/>
      </c>
      <c r="E300" s="56" t="str">
        <f>IFERROR(IF($A300&gt;0,VLOOKUP($A300,Tabla75[#All],4,FALSE),""),"LA INSTITUCIÓN NO SE ENCUENTRA EN EL RFIETP, INGRESE UN CUE CORRECTO")</f>
        <v/>
      </c>
      <c r="F300" s="40"/>
      <c r="G300" s="41"/>
      <c r="H300" s="41"/>
      <c r="I300" s="42"/>
      <c r="J300" s="54"/>
      <c r="K300" s="40"/>
      <c r="L300" s="41"/>
      <c r="M300" s="43"/>
      <c r="N300" s="44">
        <f t="shared" si="4"/>
        <v>0</v>
      </c>
      <c r="O300" s="40"/>
      <c r="P300" s="45"/>
      <c r="Q300" s="51"/>
      <c r="R300" s="51"/>
    </row>
    <row r="301" spans="1:18" ht="39.75" customHeight="1" x14ac:dyDescent="0.2">
      <c r="A301" s="39"/>
      <c r="B301" s="56" t="str">
        <f>IFERROR(IF($A301&gt;0,VLOOKUP($A301,Tabla75[#All],5,FALSE),""),"LA INSTITUCIÓN NO SE ENCUENTRA EN EL RFIETP, INGRESE UN CUE CORRECTO")</f>
        <v/>
      </c>
      <c r="C301" s="56" t="str">
        <f>IFERROR(IF($A301&gt;0,VLOOKUP($A301,Tabla75[#All],2,FALSE),""),"LA INSTITUCIÓN NO SE ENCUENTRA EN EL RFIETP, INGRESE UN CUE CORRECTO")</f>
        <v/>
      </c>
      <c r="D301" s="56" t="str">
        <f>IFERROR(IF($A301&gt;0,VLOOKUP($A301,Tabla75[#All],3,FALSE),""),"LA INSTITUCIÓN NO SE ENCUENTRA EN EL RFIETP, INGRESE UN CUE CORRECTO")</f>
        <v/>
      </c>
      <c r="E301" s="56" t="str">
        <f>IFERROR(IF($A301&gt;0,VLOOKUP($A301,Tabla75[#All],4,FALSE),""),"LA INSTITUCIÓN NO SE ENCUENTRA EN EL RFIETP, INGRESE UN CUE CORRECTO")</f>
        <v/>
      </c>
      <c r="F301" s="40"/>
      <c r="G301" s="41"/>
      <c r="H301" s="41"/>
      <c r="I301" s="42"/>
      <c r="J301" s="54"/>
      <c r="K301" s="40"/>
      <c r="L301" s="41"/>
      <c r="M301" s="43"/>
      <c r="N301" s="44">
        <f t="shared" si="4"/>
        <v>0</v>
      </c>
      <c r="O301" s="40"/>
      <c r="P301" s="45"/>
      <c r="Q301" s="51"/>
      <c r="R301" s="51"/>
    </row>
    <row r="302" spans="1:18" ht="39.75" customHeight="1" x14ac:dyDescent="0.2">
      <c r="A302" s="39"/>
      <c r="B302" s="56" t="str">
        <f>IFERROR(IF($A302&gt;0,VLOOKUP($A302,Tabla75[#All],5,FALSE),""),"LA INSTITUCIÓN NO SE ENCUENTRA EN EL RFIETP, INGRESE UN CUE CORRECTO")</f>
        <v/>
      </c>
      <c r="C302" s="56" t="str">
        <f>IFERROR(IF($A302&gt;0,VLOOKUP($A302,Tabla75[#All],2,FALSE),""),"LA INSTITUCIÓN NO SE ENCUENTRA EN EL RFIETP, INGRESE UN CUE CORRECTO")</f>
        <v/>
      </c>
      <c r="D302" s="56" t="str">
        <f>IFERROR(IF($A302&gt;0,VLOOKUP($A302,Tabla75[#All],3,FALSE),""),"LA INSTITUCIÓN NO SE ENCUENTRA EN EL RFIETP, INGRESE UN CUE CORRECTO")</f>
        <v/>
      </c>
      <c r="E302" s="56" t="str">
        <f>IFERROR(IF($A302&gt;0,VLOOKUP($A302,Tabla75[#All],4,FALSE),""),"LA INSTITUCIÓN NO SE ENCUENTRA EN EL RFIETP, INGRESE UN CUE CORRECTO")</f>
        <v/>
      </c>
      <c r="F302" s="40"/>
      <c r="G302" s="41"/>
      <c r="H302" s="41"/>
      <c r="I302" s="42"/>
      <c r="J302" s="54"/>
      <c r="K302" s="40"/>
      <c r="L302" s="41"/>
      <c r="M302" s="43"/>
      <c r="N302" s="44">
        <f t="shared" si="4"/>
        <v>0</v>
      </c>
      <c r="O302" s="40"/>
      <c r="P302" s="45"/>
      <c r="Q302" s="51"/>
      <c r="R302" s="51"/>
    </row>
    <row r="303" spans="1:18" ht="39.75" customHeight="1" x14ac:dyDescent="0.2">
      <c r="A303" s="39"/>
      <c r="B303" s="56" t="str">
        <f>IFERROR(IF($A303&gt;0,VLOOKUP($A303,Tabla75[#All],5,FALSE),""),"LA INSTITUCIÓN NO SE ENCUENTRA EN EL RFIETP, INGRESE UN CUE CORRECTO")</f>
        <v/>
      </c>
      <c r="C303" s="56" t="str">
        <f>IFERROR(IF($A303&gt;0,VLOOKUP($A303,Tabla75[#All],2,FALSE),""),"LA INSTITUCIÓN NO SE ENCUENTRA EN EL RFIETP, INGRESE UN CUE CORRECTO")</f>
        <v/>
      </c>
      <c r="D303" s="56" t="str">
        <f>IFERROR(IF($A303&gt;0,VLOOKUP($A303,Tabla75[#All],3,FALSE),""),"LA INSTITUCIÓN NO SE ENCUENTRA EN EL RFIETP, INGRESE UN CUE CORRECTO")</f>
        <v/>
      </c>
      <c r="E303" s="56" t="str">
        <f>IFERROR(IF($A303&gt;0,VLOOKUP($A303,Tabla75[#All],4,FALSE),""),"LA INSTITUCIÓN NO SE ENCUENTRA EN EL RFIETP, INGRESE UN CUE CORRECTO")</f>
        <v/>
      </c>
      <c r="F303" s="40"/>
      <c r="G303" s="41"/>
      <c r="H303" s="41"/>
      <c r="I303" s="42"/>
      <c r="J303" s="54"/>
      <c r="K303" s="40"/>
      <c r="L303" s="41"/>
      <c r="M303" s="43"/>
      <c r="N303" s="44">
        <f t="shared" si="4"/>
        <v>0</v>
      </c>
      <c r="O303" s="40"/>
      <c r="P303" s="45"/>
      <c r="Q303" s="51"/>
      <c r="R303" s="51"/>
    </row>
    <row r="304" spans="1:18" ht="39.75" customHeight="1" x14ac:dyDescent="0.2">
      <c r="A304" s="39"/>
      <c r="B304" s="56" t="str">
        <f>IFERROR(IF($A304&gt;0,VLOOKUP($A304,Tabla75[#All],5,FALSE),""),"LA INSTITUCIÓN NO SE ENCUENTRA EN EL RFIETP, INGRESE UN CUE CORRECTO")</f>
        <v/>
      </c>
      <c r="C304" s="56" t="str">
        <f>IFERROR(IF($A304&gt;0,VLOOKUP($A304,Tabla75[#All],2,FALSE),""),"LA INSTITUCIÓN NO SE ENCUENTRA EN EL RFIETP, INGRESE UN CUE CORRECTO")</f>
        <v/>
      </c>
      <c r="D304" s="56" t="str">
        <f>IFERROR(IF($A304&gt;0,VLOOKUP($A304,Tabla75[#All],3,FALSE),""),"LA INSTITUCIÓN NO SE ENCUENTRA EN EL RFIETP, INGRESE UN CUE CORRECTO")</f>
        <v/>
      </c>
      <c r="E304" s="56" t="str">
        <f>IFERROR(IF($A304&gt;0,VLOOKUP($A304,Tabla75[#All],4,FALSE),""),"LA INSTITUCIÓN NO SE ENCUENTRA EN EL RFIETP, INGRESE UN CUE CORRECTO")</f>
        <v/>
      </c>
      <c r="F304" s="40"/>
      <c r="G304" s="41"/>
      <c r="H304" s="41"/>
      <c r="I304" s="42"/>
      <c r="J304" s="54"/>
      <c r="K304" s="40"/>
      <c r="L304" s="41"/>
      <c r="M304" s="43"/>
      <c r="N304" s="44">
        <f t="shared" si="4"/>
        <v>0</v>
      </c>
      <c r="O304" s="40"/>
      <c r="P304" s="45"/>
      <c r="Q304" s="51"/>
      <c r="R304" s="51"/>
    </row>
    <row r="305" spans="1:18" ht="39.75" customHeight="1" x14ac:dyDescent="0.2">
      <c r="A305" s="39"/>
      <c r="B305" s="56" t="str">
        <f>IFERROR(IF($A305&gt;0,VLOOKUP($A305,Tabla75[#All],5,FALSE),""),"LA INSTITUCIÓN NO SE ENCUENTRA EN EL RFIETP, INGRESE UN CUE CORRECTO")</f>
        <v/>
      </c>
      <c r="C305" s="56" t="str">
        <f>IFERROR(IF($A305&gt;0,VLOOKUP($A305,Tabla75[#All],2,FALSE),""),"LA INSTITUCIÓN NO SE ENCUENTRA EN EL RFIETP, INGRESE UN CUE CORRECTO")</f>
        <v/>
      </c>
      <c r="D305" s="56" t="str">
        <f>IFERROR(IF($A305&gt;0,VLOOKUP($A305,Tabla75[#All],3,FALSE),""),"LA INSTITUCIÓN NO SE ENCUENTRA EN EL RFIETP, INGRESE UN CUE CORRECTO")</f>
        <v/>
      </c>
      <c r="E305" s="56" t="str">
        <f>IFERROR(IF($A305&gt;0,VLOOKUP($A305,Tabla75[#All],4,FALSE),""),"LA INSTITUCIÓN NO SE ENCUENTRA EN EL RFIETP, INGRESE UN CUE CORRECTO")</f>
        <v/>
      </c>
      <c r="F305" s="40"/>
      <c r="G305" s="41"/>
      <c r="H305" s="41"/>
      <c r="I305" s="42"/>
      <c r="J305" s="54"/>
      <c r="K305" s="40"/>
      <c r="L305" s="41"/>
      <c r="M305" s="43"/>
      <c r="N305" s="44">
        <f t="shared" si="4"/>
        <v>0</v>
      </c>
      <c r="O305" s="40"/>
      <c r="P305" s="45"/>
      <c r="Q305" s="51"/>
      <c r="R305" s="51"/>
    </row>
    <row r="306" spans="1:18" ht="39.75" customHeight="1" x14ac:dyDescent="0.2">
      <c r="A306" s="39"/>
      <c r="B306" s="56" t="str">
        <f>IFERROR(IF($A306&gt;0,VLOOKUP($A306,Tabla75[#All],5,FALSE),""),"LA INSTITUCIÓN NO SE ENCUENTRA EN EL RFIETP, INGRESE UN CUE CORRECTO")</f>
        <v/>
      </c>
      <c r="C306" s="56" t="str">
        <f>IFERROR(IF($A306&gt;0,VLOOKUP($A306,Tabla75[#All],2,FALSE),""),"LA INSTITUCIÓN NO SE ENCUENTRA EN EL RFIETP, INGRESE UN CUE CORRECTO")</f>
        <v/>
      </c>
      <c r="D306" s="56" t="str">
        <f>IFERROR(IF($A306&gt;0,VLOOKUP($A306,Tabla75[#All],3,FALSE),""),"LA INSTITUCIÓN NO SE ENCUENTRA EN EL RFIETP, INGRESE UN CUE CORRECTO")</f>
        <v/>
      </c>
      <c r="E306" s="56" t="str">
        <f>IFERROR(IF($A306&gt;0,VLOOKUP($A306,Tabla75[#All],4,FALSE),""),"LA INSTITUCIÓN NO SE ENCUENTRA EN EL RFIETP, INGRESE UN CUE CORRECTO")</f>
        <v/>
      </c>
      <c r="F306" s="40"/>
      <c r="G306" s="41"/>
      <c r="H306" s="41"/>
      <c r="I306" s="42"/>
      <c r="J306" s="54"/>
      <c r="K306" s="40"/>
      <c r="L306" s="41"/>
      <c r="M306" s="43"/>
      <c r="N306" s="44">
        <f t="shared" si="4"/>
        <v>0</v>
      </c>
      <c r="O306" s="40"/>
      <c r="P306" s="45"/>
      <c r="Q306" s="51"/>
      <c r="R306" s="51"/>
    </row>
    <row r="307" spans="1:18" ht="39.75" customHeight="1" x14ac:dyDescent="0.2">
      <c r="A307" s="39"/>
      <c r="B307" s="56" t="str">
        <f>IFERROR(IF($A307&gt;0,VLOOKUP($A307,Tabla75[#All],5,FALSE),""),"LA INSTITUCIÓN NO SE ENCUENTRA EN EL RFIETP, INGRESE UN CUE CORRECTO")</f>
        <v/>
      </c>
      <c r="C307" s="56" t="str">
        <f>IFERROR(IF($A307&gt;0,VLOOKUP($A307,Tabla75[#All],2,FALSE),""),"LA INSTITUCIÓN NO SE ENCUENTRA EN EL RFIETP, INGRESE UN CUE CORRECTO")</f>
        <v/>
      </c>
      <c r="D307" s="56" t="str">
        <f>IFERROR(IF($A307&gt;0,VLOOKUP($A307,Tabla75[#All],3,FALSE),""),"LA INSTITUCIÓN NO SE ENCUENTRA EN EL RFIETP, INGRESE UN CUE CORRECTO")</f>
        <v/>
      </c>
      <c r="E307" s="56" t="str">
        <f>IFERROR(IF($A307&gt;0,VLOOKUP($A307,Tabla75[#All],4,FALSE),""),"LA INSTITUCIÓN NO SE ENCUENTRA EN EL RFIETP, INGRESE UN CUE CORRECTO")</f>
        <v/>
      </c>
      <c r="F307" s="40"/>
      <c r="G307" s="41"/>
      <c r="H307" s="41"/>
      <c r="I307" s="42"/>
      <c r="J307" s="54"/>
      <c r="K307" s="40"/>
      <c r="L307" s="41"/>
      <c r="M307" s="43"/>
      <c r="N307" s="44">
        <f t="shared" si="4"/>
        <v>0</v>
      </c>
      <c r="O307" s="40"/>
      <c r="P307" s="45"/>
      <c r="Q307" s="51"/>
      <c r="R307" s="51"/>
    </row>
    <row r="308" spans="1:18" ht="39.75" customHeight="1" x14ac:dyDescent="0.2">
      <c r="A308" s="39"/>
      <c r="B308" s="56" t="str">
        <f>IFERROR(IF($A308&gt;0,VLOOKUP($A308,Tabla75[#All],5,FALSE),""),"LA INSTITUCIÓN NO SE ENCUENTRA EN EL RFIETP, INGRESE UN CUE CORRECTO")</f>
        <v/>
      </c>
      <c r="C308" s="56" t="str">
        <f>IFERROR(IF($A308&gt;0,VLOOKUP($A308,Tabla75[#All],2,FALSE),""),"LA INSTITUCIÓN NO SE ENCUENTRA EN EL RFIETP, INGRESE UN CUE CORRECTO")</f>
        <v/>
      </c>
      <c r="D308" s="56" t="str">
        <f>IFERROR(IF($A308&gt;0,VLOOKUP($A308,Tabla75[#All],3,FALSE),""),"LA INSTITUCIÓN NO SE ENCUENTRA EN EL RFIETP, INGRESE UN CUE CORRECTO")</f>
        <v/>
      </c>
      <c r="E308" s="56" t="str">
        <f>IFERROR(IF($A308&gt;0,VLOOKUP($A308,Tabla75[#All],4,FALSE),""),"LA INSTITUCIÓN NO SE ENCUENTRA EN EL RFIETP, INGRESE UN CUE CORRECTO")</f>
        <v/>
      </c>
      <c r="F308" s="40"/>
      <c r="G308" s="41"/>
      <c r="H308" s="41"/>
      <c r="I308" s="42"/>
      <c r="J308" s="54"/>
      <c r="K308" s="40"/>
      <c r="L308" s="41"/>
      <c r="M308" s="43"/>
      <c r="N308" s="44">
        <f t="shared" si="4"/>
        <v>0</v>
      </c>
      <c r="O308" s="40"/>
      <c r="P308" s="45"/>
      <c r="Q308" s="51"/>
      <c r="R308" s="51"/>
    </row>
    <row r="309" spans="1:18" ht="39.75" customHeight="1" x14ac:dyDescent="0.2">
      <c r="A309" s="39"/>
      <c r="B309" s="56" t="str">
        <f>IFERROR(IF($A309&gt;0,VLOOKUP($A309,Tabla75[#All],5,FALSE),""),"LA INSTITUCIÓN NO SE ENCUENTRA EN EL RFIETP, INGRESE UN CUE CORRECTO")</f>
        <v/>
      </c>
      <c r="C309" s="56" t="str">
        <f>IFERROR(IF($A309&gt;0,VLOOKUP($A309,Tabla75[#All],2,FALSE),""),"LA INSTITUCIÓN NO SE ENCUENTRA EN EL RFIETP, INGRESE UN CUE CORRECTO")</f>
        <v/>
      </c>
      <c r="D309" s="56" t="str">
        <f>IFERROR(IF($A309&gt;0,VLOOKUP($A309,Tabla75[#All],3,FALSE),""),"LA INSTITUCIÓN NO SE ENCUENTRA EN EL RFIETP, INGRESE UN CUE CORRECTO")</f>
        <v/>
      </c>
      <c r="E309" s="56" t="str">
        <f>IFERROR(IF($A309&gt;0,VLOOKUP($A309,Tabla75[#All],4,FALSE),""),"LA INSTITUCIÓN NO SE ENCUENTRA EN EL RFIETP, INGRESE UN CUE CORRECTO")</f>
        <v/>
      </c>
      <c r="F309" s="40"/>
      <c r="G309" s="41"/>
      <c r="H309" s="41"/>
      <c r="I309" s="42"/>
      <c r="J309" s="54"/>
      <c r="K309" s="40"/>
      <c r="L309" s="41"/>
      <c r="M309" s="43"/>
      <c r="N309" s="44">
        <f t="shared" si="4"/>
        <v>0</v>
      </c>
      <c r="O309" s="40"/>
      <c r="P309" s="45"/>
      <c r="Q309" s="51"/>
      <c r="R309" s="51"/>
    </row>
    <row r="310" spans="1:18" ht="39.75" customHeight="1" x14ac:dyDescent="0.2">
      <c r="A310" s="39"/>
      <c r="B310" s="56" t="str">
        <f>IFERROR(IF($A310&gt;0,VLOOKUP($A310,Tabla75[#All],5,FALSE),""),"LA INSTITUCIÓN NO SE ENCUENTRA EN EL RFIETP, INGRESE UN CUE CORRECTO")</f>
        <v/>
      </c>
      <c r="C310" s="56" t="str">
        <f>IFERROR(IF($A310&gt;0,VLOOKUP($A310,Tabla75[#All],2,FALSE),""),"LA INSTITUCIÓN NO SE ENCUENTRA EN EL RFIETP, INGRESE UN CUE CORRECTO")</f>
        <v/>
      </c>
      <c r="D310" s="56" t="str">
        <f>IFERROR(IF($A310&gt;0,VLOOKUP($A310,Tabla75[#All],3,FALSE),""),"LA INSTITUCIÓN NO SE ENCUENTRA EN EL RFIETP, INGRESE UN CUE CORRECTO")</f>
        <v/>
      </c>
      <c r="E310" s="56" t="str">
        <f>IFERROR(IF($A310&gt;0,VLOOKUP($A310,Tabla75[#All],4,FALSE),""),"LA INSTITUCIÓN NO SE ENCUENTRA EN EL RFIETP, INGRESE UN CUE CORRECTO")</f>
        <v/>
      </c>
      <c r="F310" s="40"/>
      <c r="G310" s="41"/>
      <c r="H310" s="41"/>
      <c r="I310" s="42"/>
      <c r="J310" s="54"/>
      <c r="K310" s="40"/>
      <c r="L310" s="41"/>
      <c r="M310" s="43"/>
      <c r="N310" s="44">
        <f t="shared" si="4"/>
        <v>0</v>
      </c>
      <c r="O310" s="40"/>
      <c r="P310" s="45"/>
      <c r="Q310" s="51"/>
      <c r="R310" s="51"/>
    </row>
    <row r="311" spans="1:18" ht="39.75" customHeight="1" x14ac:dyDescent="0.2">
      <c r="A311" s="39"/>
      <c r="B311" s="56" t="str">
        <f>IFERROR(IF($A311&gt;0,VLOOKUP($A311,Tabla75[#All],5,FALSE),""),"LA INSTITUCIÓN NO SE ENCUENTRA EN EL RFIETP, INGRESE UN CUE CORRECTO")</f>
        <v/>
      </c>
      <c r="C311" s="56" t="str">
        <f>IFERROR(IF($A311&gt;0,VLOOKUP($A311,Tabla75[#All],2,FALSE),""),"LA INSTITUCIÓN NO SE ENCUENTRA EN EL RFIETP, INGRESE UN CUE CORRECTO")</f>
        <v/>
      </c>
      <c r="D311" s="56" t="str">
        <f>IFERROR(IF($A311&gt;0,VLOOKUP($A311,Tabla75[#All],3,FALSE),""),"LA INSTITUCIÓN NO SE ENCUENTRA EN EL RFIETP, INGRESE UN CUE CORRECTO")</f>
        <v/>
      </c>
      <c r="E311" s="56" t="str">
        <f>IFERROR(IF($A311&gt;0,VLOOKUP($A311,Tabla75[#All],4,FALSE),""),"LA INSTITUCIÓN NO SE ENCUENTRA EN EL RFIETP, INGRESE UN CUE CORRECTO")</f>
        <v/>
      </c>
      <c r="F311" s="40"/>
      <c r="G311" s="41"/>
      <c r="H311" s="41"/>
      <c r="I311" s="42"/>
      <c r="J311" s="54"/>
      <c r="K311" s="40"/>
      <c r="L311" s="41"/>
      <c r="M311" s="43"/>
      <c r="N311" s="44">
        <f t="shared" si="4"/>
        <v>0</v>
      </c>
      <c r="O311" s="40"/>
      <c r="P311" s="45"/>
      <c r="Q311" s="51"/>
      <c r="R311" s="51"/>
    </row>
    <row r="312" spans="1:18" ht="39.75" customHeight="1" x14ac:dyDescent="0.2">
      <c r="A312" s="39"/>
      <c r="B312" s="56" t="str">
        <f>IFERROR(IF($A312&gt;0,VLOOKUP($A312,Tabla75[#All],5,FALSE),""),"LA INSTITUCIÓN NO SE ENCUENTRA EN EL RFIETP, INGRESE UN CUE CORRECTO")</f>
        <v/>
      </c>
      <c r="C312" s="56" t="str">
        <f>IFERROR(IF($A312&gt;0,VLOOKUP($A312,Tabla75[#All],2,FALSE),""),"LA INSTITUCIÓN NO SE ENCUENTRA EN EL RFIETP, INGRESE UN CUE CORRECTO")</f>
        <v/>
      </c>
      <c r="D312" s="56" t="str">
        <f>IFERROR(IF($A312&gt;0,VLOOKUP($A312,Tabla75[#All],3,FALSE),""),"LA INSTITUCIÓN NO SE ENCUENTRA EN EL RFIETP, INGRESE UN CUE CORRECTO")</f>
        <v/>
      </c>
      <c r="E312" s="56" t="str">
        <f>IFERROR(IF($A312&gt;0,VLOOKUP($A312,Tabla75[#All],4,FALSE),""),"LA INSTITUCIÓN NO SE ENCUENTRA EN EL RFIETP, INGRESE UN CUE CORRECTO")</f>
        <v/>
      </c>
      <c r="F312" s="40"/>
      <c r="G312" s="41"/>
      <c r="H312" s="41"/>
      <c r="I312" s="42"/>
      <c r="J312" s="54"/>
      <c r="K312" s="40"/>
      <c r="L312" s="41"/>
      <c r="M312" s="43"/>
      <c r="N312" s="44">
        <f t="shared" si="4"/>
        <v>0</v>
      </c>
      <c r="O312" s="40"/>
      <c r="P312" s="45"/>
      <c r="Q312" s="51"/>
      <c r="R312" s="51"/>
    </row>
    <row r="313" spans="1:18" ht="39.75" customHeight="1" x14ac:dyDescent="0.2">
      <c r="A313" s="39"/>
      <c r="B313" s="56" t="str">
        <f>IFERROR(IF($A313&gt;0,VLOOKUP($A313,Tabla75[#All],5,FALSE),""),"LA INSTITUCIÓN NO SE ENCUENTRA EN EL RFIETP, INGRESE UN CUE CORRECTO")</f>
        <v/>
      </c>
      <c r="C313" s="56" t="str">
        <f>IFERROR(IF($A313&gt;0,VLOOKUP($A313,Tabla75[#All],2,FALSE),""),"LA INSTITUCIÓN NO SE ENCUENTRA EN EL RFIETP, INGRESE UN CUE CORRECTO")</f>
        <v/>
      </c>
      <c r="D313" s="56" t="str">
        <f>IFERROR(IF($A313&gt;0,VLOOKUP($A313,Tabla75[#All],3,FALSE),""),"LA INSTITUCIÓN NO SE ENCUENTRA EN EL RFIETP, INGRESE UN CUE CORRECTO")</f>
        <v/>
      </c>
      <c r="E313" s="56" t="str">
        <f>IFERROR(IF($A313&gt;0,VLOOKUP($A313,Tabla75[#All],4,FALSE),""),"LA INSTITUCIÓN NO SE ENCUENTRA EN EL RFIETP, INGRESE UN CUE CORRECTO")</f>
        <v/>
      </c>
      <c r="F313" s="40"/>
      <c r="G313" s="41"/>
      <c r="H313" s="41"/>
      <c r="I313" s="42"/>
      <c r="J313" s="54"/>
      <c r="K313" s="40"/>
      <c r="L313" s="41"/>
      <c r="M313" s="43"/>
      <c r="N313" s="44">
        <f t="shared" si="4"/>
        <v>0</v>
      </c>
      <c r="O313" s="40"/>
      <c r="P313" s="45"/>
      <c r="Q313" s="51"/>
      <c r="R313" s="51"/>
    </row>
    <row r="314" spans="1:18" ht="39.75" customHeight="1" x14ac:dyDescent="0.2">
      <c r="A314" s="39"/>
      <c r="B314" s="56" t="str">
        <f>IFERROR(IF($A314&gt;0,VLOOKUP($A314,Tabla75[#All],5,FALSE),""),"LA INSTITUCIÓN NO SE ENCUENTRA EN EL RFIETP, INGRESE UN CUE CORRECTO")</f>
        <v/>
      </c>
      <c r="C314" s="56" t="str">
        <f>IFERROR(IF($A314&gt;0,VLOOKUP($A314,Tabla75[#All],2,FALSE),""),"LA INSTITUCIÓN NO SE ENCUENTRA EN EL RFIETP, INGRESE UN CUE CORRECTO")</f>
        <v/>
      </c>
      <c r="D314" s="56" t="str">
        <f>IFERROR(IF($A314&gt;0,VLOOKUP($A314,Tabla75[#All],3,FALSE),""),"LA INSTITUCIÓN NO SE ENCUENTRA EN EL RFIETP, INGRESE UN CUE CORRECTO")</f>
        <v/>
      </c>
      <c r="E314" s="56" t="str">
        <f>IFERROR(IF($A314&gt;0,VLOOKUP($A314,Tabla75[#All],4,FALSE),""),"LA INSTITUCIÓN NO SE ENCUENTRA EN EL RFIETP, INGRESE UN CUE CORRECTO")</f>
        <v/>
      </c>
      <c r="F314" s="40"/>
      <c r="G314" s="41"/>
      <c r="H314" s="41"/>
      <c r="I314" s="42"/>
      <c r="J314" s="54"/>
      <c r="K314" s="40"/>
      <c r="L314" s="41"/>
      <c r="M314" s="43"/>
      <c r="N314" s="44">
        <f t="shared" si="4"/>
        <v>0</v>
      </c>
      <c r="O314" s="40"/>
      <c r="P314" s="45"/>
      <c r="Q314" s="51"/>
      <c r="R314" s="51"/>
    </row>
    <row r="315" spans="1:18" ht="39.75" customHeight="1" x14ac:dyDescent="0.2">
      <c r="A315" s="39"/>
      <c r="B315" s="56" t="str">
        <f>IFERROR(IF($A315&gt;0,VLOOKUP($A315,Tabla75[#All],5,FALSE),""),"LA INSTITUCIÓN NO SE ENCUENTRA EN EL RFIETP, INGRESE UN CUE CORRECTO")</f>
        <v/>
      </c>
      <c r="C315" s="56" t="str">
        <f>IFERROR(IF($A315&gt;0,VLOOKUP($A315,Tabla75[#All],2,FALSE),""),"LA INSTITUCIÓN NO SE ENCUENTRA EN EL RFIETP, INGRESE UN CUE CORRECTO")</f>
        <v/>
      </c>
      <c r="D315" s="56" t="str">
        <f>IFERROR(IF($A315&gt;0,VLOOKUP($A315,Tabla75[#All],3,FALSE),""),"LA INSTITUCIÓN NO SE ENCUENTRA EN EL RFIETP, INGRESE UN CUE CORRECTO")</f>
        <v/>
      </c>
      <c r="E315" s="56" t="str">
        <f>IFERROR(IF($A315&gt;0,VLOOKUP($A315,Tabla75[#All],4,FALSE),""),"LA INSTITUCIÓN NO SE ENCUENTRA EN EL RFIETP, INGRESE UN CUE CORRECTO")</f>
        <v/>
      </c>
      <c r="F315" s="40"/>
      <c r="G315" s="41"/>
      <c r="H315" s="41"/>
      <c r="I315" s="42"/>
      <c r="J315" s="54"/>
      <c r="K315" s="40"/>
      <c r="L315" s="41"/>
      <c r="M315" s="43"/>
      <c r="N315" s="44">
        <f t="shared" si="4"/>
        <v>0</v>
      </c>
      <c r="O315" s="40"/>
      <c r="P315" s="45"/>
      <c r="Q315" s="51"/>
      <c r="R315" s="51"/>
    </row>
    <row r="316" spans="1:18" ht="39.75" customHeight="1" x14ac:dyDescent="0.2">
      <c r="A316" s="39"/>
      <c r="B316" s="56" t="str">
        <f>IFERROR(IF($A316&gt;0,VLOOKUP($A316,Tabla75[#All],5,FALSE),""),"LA INSTITUCIÓN NO SE ENCUENTRA EN EL RFIETP, INGRESE UN CUE CORRECTO")</f>
        <v/>
      </c>
      <c r="C316" s="56" t="str">
        <f>IFERROR(IF($A316&gt;0,VLOOKUP($A316,Tabla75[#All],2,FALSE),""),"LA INSTITUCIÓN NO SE ENCUENTRA EN EL RFIETP, INGRESE UN CUE CORRECTO")</f>
        <v/>
      </c>
      <c r="D316" s="56" t="str">
        <f>IFERROR(IF($A316&gt;0,VLOOKUP($A316,Tabla75[#All],3,FALSE),""),"LA INSTITUCIÓN NO SE ENCUENTRA EN EL RFIETP, INGRESE UN CUE CORRECTO")</f>
        <v/>
      </c>
      <c r="E316" s="56" t="str">
        <f>IFERROR(IF($A316&gt;0,VLOOKUP($A316,Tabla75[#All],4,FALSE),""),"LA INSTITUCIÓN NO SE ENCUENTRA EN EL RFIETP, INGRESE UN CUE CORRECTO")</f>
        <v/>
      </c>
      <c r="F316" s="40"/>
      <c r="G316" s="41"/>
      <c r="H316" s="41"/>
      <c r="I316" s="42"/>
      <c r="J316" s="54"/>
      <c r="K316" s="40"/>
      <c r="L316" s="41"/>
      <c r="M316" s="43"/>
      <c r="N316" s="44">
        <f t="shared" si="4"/>
        <v>0</v>
      </c>
      <c r="O316" s="40"/>
      <c r="P316" s="45"/>
      <c r="Q316" s="51"/>
      <c r="R316" s="51"/>
    </row>
    <row r="317" spans="1:18" ht="39.75" customHeight="1" x14ac:dyDescent="0.2">
      <c r="A317" s="39"/>
      <c r="B317" s="56" t="str">
        <f>IFERROR(IF($A317&gt;0,VLOOKUP($A317,Tabla75[#All],5,FALSE),""),"LA INSTITUCIÓN NO SE ENCUENTRA EN EL RFIETP, INGRESE UN CUE CORRECTO")</f>
        <v/>
      </c>
      <c r="C317" s="56" t="str">
        <f>IFERROR(IF($A317&gt;0,VLOOKUP($A317,Tabla75[#All],2,FALSE),""),"LA INSTITUCIÓN NO SE ENCUENTRA EN EL RFIETP, INGRESE UN CUE CORRECTO")</f>
        <v/>
      </c>
      <c r="D317" s="56" t="str">
        <f>IFERROR(IF($A317&gt;0,VLOOKUP($A317,Tabla75[#All],3,FALSE),""),"LA INSTITUCIÓN NO SE ENCUENTRA EN EL RFIETP, INGRESE UN CUE CORRECTO")</f>
        <v/>
      </c>
      <c r="E317" s="56" t="str">
        <f>IFERROR(IF($A317&gt;0,VLOOKUP($A317,Tabla75[#All],4,FALSE),""),"LA INSTITUCIÓN NO SE ENCUENTRA EN EL RFIETP, INGRESE UN CUE CORRECTO")</f>
        <v/>
      </c>
      <c r="F317" s="40"/>
      <c r="G317" s="41"/>
      <c r="H317" s="41"/>
      <c r="I317" s="42"/>
      <c r="J317" s="54"/>
      <c r="K317" s="40"/>
      <c r="L317" s="41"/>
      <c r="M317" s="43"/>
      <c r="N317" s="44">
        <f t="shared" si="4"/>
        <v>0</v>
      </c>
      <c r="O317" s="40"/>
      <c r="P317" s="45"/>
      <c r="Q317" s="51"/>
      <c r="R317" s="51"/>
    </row>
    <row r="318" spans="1:18" ht="39.75" customHeight="1" x14ac:dyDescent="0.2">
      <c r="A318" s="39"/>
      <c r="B318" s="56" t="str">
        <f>IFERROR(IF($A318&gt;0,VLOOKUP($A318,Tabla75[#All],5,FALSE),""),"LA INSTITUCIÓN NO SE ENCUENTRA EN EL RFIETP, INGRESE UN CUE CORRECTO")</f>
        <v/>
      </c>
      <c r="C318" s="56" t="str">
        <f>IFERROR(IF($A318&gt;0,VLOOKUP($A318,Tabla75[#All],2,FALSE),""),"LA INSTITUCIÓN NO SE ENCUENTRA EN EL RFIETP, INGRESE UN CUE CORRECTO")</f>
        <v/>
      </c>
      <c r="D318" s="56" t="str">
        <f>IFERROR(IF($A318&gt;0,VLOOKUP($A318,Tabla75[#All],3,FALSE),""),"LA INSTITUCIÓN NO SE ENCUENTRA EN EL RFIETP, INGRESE UN CUE CORRECTO")</f>
        <v/>
      </c>
      <c r="E318" s="56" t="str">
        <f>IFERROR(IF($A318&gt;0,VLOOKUP($A318,Tabla75[#All],4,FALSE),""),"LA INSTITUCIÓN NO SE ENCUENTRA EN EL RFIETP, INGRESE UN CUE CORRECTO")</f>
        <v/>
      </c>
      <c r="F318" s="40"/>
      <c r="G318" s="41"/>
      <c r="H318" s="41"/>
      <c r="I318" s="42"/>
      <c r="J318" s="54"/>
      <c r="K318" s="40"/>
      <c r="L318" s="41"/>
      <c r="M318" s="43"/>
      <c r="N318" s="44">
        <f t="shared" si="4"/>
        <v>0</v>
      </c>
      <c r="O318" s="40"/>
      <c r="P318" s="45"/>
      <c r="Q318" s="51"/>
      <c r="R318" s="51"/>
    </row>
    <row r="319" spans="1:18" ht="39.75" customHeight="1" x14ac:dyDescent="0.2">
      <c r="A319" s="39"/>
      <c r="B319" s="56" t="str">
        <f>IFERROR(IF($A319&gt;0,VLOOKUP($A319,Tabla75[#All],5,FALSE),""),"LA INSTITUCIÓN NO SE ENCUENTRA EN EL RFIETP, INGRESE UN CUE CORRECTO")</f>
        <v/>
      </c>
      <c r="C319" s="56" t="str">
        <f>IFERROR(IF($A319&gt;0,VLOOKUP($A319,Tabla75[#All],2,FALSE),""),"LA INSTITUCIÓN NO SE ENCUENTRA EN EL RFIETP, INGRESE UN CUE CORRECTO")</f>
        <v/>
      </c>
      <c r="D319" s="56" t="str">
        <f>IFERROR(IF($A319&gt;0,VLOOKUP($A319,Tabla75[#All],3,FALSE),""),"LA INSTITUCIÓN NO SE ENCUENTRA EN EL RFIETP, INGRESE UN CUE CORRECTO")</f>
        <v/>
      </c>
      <c r="E319" s="56" t="str">
        <f>IFERROR(IF($A319&gt;0,VLOOKUP($A319,Tabla75[#All],4,FALSE),""),"LA INSTITUCIÓN NO SE ENCUENTRA EN EL RFIETP, INGRESE UN CUE CORRECTO")</f>
        <v/>
      </c>
      <c r="F319" s="40"/>
      <c r="G319" s="41"/>
      <c r="H319" s="41"/>
      <c r="I319" s="42"/>
      <c r="J319" s="54"/>
      <c r="K319" s="40"/>
      <c r="L319" s="41"/>
      <c r="M319" s="43"/>
      <c r="N319" s="44">
        <f t="shared" si="4"/>
        <v>0</v>
      </c>
      <c r="O319" s="40"/>
      <c r="P319" s="45"/>
      <c r="Q319" s="51"/>
      <c r="R319" s="51"/>
    </row>
    <row r="320" spans="1:18" ht="39.75" customHeight="1" x14ac:dyDescent="0.2">
      <c r="A320" s="39"/>
      <c r="B320" s="56" t="str">
        <f>IFERROR(IF($A320&gt;0,VLOOKUP($A320,Tabla75[#All],5,FALSE),""),"LA INSTITUCIÓN NO SE ENCUENTRA EN EL RFIETP, INGRESE UN CUE CORRECTO")</f>
        <v/>
      </c>
      <c r="C320" s="56" t="str">
        <f>IFERROR(IF($A320&gt;0,VLOOKUP($A320,Tabla75[#All],2,FALSE),""),"LA INSTITUCIÓN NO SE ENCUENTRA EN EL RFIETP, INGRESE UN CUE CORRECTO")</f>
        <v/>
      </c>
      <c r="D320" s="56" t="str">
        <f>IFERROR(IF($A320&gt;0,VLOOKUP($A320,Tabla75[#All],3,FALSE),""),"LA INSTITUCIÓN NO SE ENCUENTRA EN EL RFIETP, INGRESE UN CUE CORRECTO")</f>
        <v/>
      </c>
      <c r="E320" s="56" t="str">
        <f>IFERROR(IF($A320&gt;0,VLOOKUP($A320,Tabla75[#All],4,FALSE),""),"LA INSTITUCIÓN NO SE ENCUENTRA EN EL RFIETP, INGRESE UN CUE CORRECTO")</f>
        <v/>
      </c>
      <c r="F320" s="40"/>
      <c r="G320" s="41"/>
      <c r="H320" s="41"/>
      <c r="I320" s="42"/>
      <c r="J320" s="54"/>
      <c r="K320" s="40"/>
      <c r="L320" s="41"/>
      <c r="M320" s="43"/>
      <c r="N320" s="44">
        <f t="shared" si="4"/>
        <v>0</v>
      </c>
      <c r="O320" s="40"/>
      <c r="P320" s="45"/>
      <c r="Q320" s="51"/>
      <c r="R320" s="51"/>
    </row>
    <row r="321" spans="1:18" ht="39.75" customHeight="1" x14ac:dyDescent="0.2">
      <c r="A321" s="39"/>
      <c r="B321" s="56" t="str">
        <f>IFERROR(IF($A321&gt;0,VLOOKUP($A321,Tabla75[#All],5,FALSE),""),"LA INSTITUCIÓN NO SE ENCUENTRA EN EL RFIETP, INGRESE UN CUE CORRECTO")</f>
        <v/>
      </c>
      <c r="C321" s="56" t="str">
        <f>IFERROR(IF($A321&gt;0,VLOOKUP($A321,Tabla75[#All],2,FALSE),""),"LA INSTITUCIÓN NO SE ENCUENTRA EN EL RFIETP, INGRESE UN CUE CORRECTO")</f>
        <v/>
      </c>
      <c r="D321" s="56" t="str">
        <f>IFERROR(IF($A321&gt;0,VLOOKUP($A321,Tabla75[#All],3,FALSE),""),"LA INSTITUCIÓN NO SE ENCUENTRA EN EL RFIETP, INGRESE UN CUE CORRECTO")</f>
        <v/>
      </c>
      <c r="E321" s="56" t="str">
        <f>IFERROR(IF($A321&gt;0,VLOOKUP($A321,Tabla75[#All],4,FALSE),""),"LA INSTITUCIÓN NO SE ENCUENTRA EN EL RFIETP, INGRESE UN CUE CORRECTO")</f>
        <v/>
      </c>
      <c r="F321" s="40"/>
      <c r="G321" s="41"/>
      <c r="H321" s="41"/>
      <c r="I321" s="42"/>
      <c r="J321" s="54"/>
      <c r="K321" s="40"/>
      <c r="L321" s="41"/>
      <c r="M321" s="43"/>
      <c r="N321" s="44">
        <f t="shared" si="4"/>
        <v>0</v>
      </c>
      <c r="O321" s="40"/>
      <c r="P321" s="45"/>
      <c r="Q321" s="51"/>
      <c r="R321" s="51"/>
    </row>
    <row r="322" spans="1:18" ht="39.75" customHeight="1" x14ac:dyDescent="0.2">
      <c r="A322" s="39"/>
      <c r="B322" s="56" t="str">
        <f>IFERROR(IF($A322&gt;0,VLOOKUP($A322,Tabla75[#All],5,FALSE),""),"LA INSTITUCIÓN NO SE ENCUENTRA EN EL RFIETP, INGRESE UN CUE CORRECTO")</f>
        <v/>
      </c>
      <c r="C322" s="56" t="str">
        <f>IFERROR(IF($A322&gt;0,VLOOKUP($A322,Tabla75[#All],2,FALSE),""),"LA INSTITUCIÓN NO SE ENCUENTRA EN EL RFIETP, INGRESE UN CUE CORRECTO")</f>
        <v/>
      </c>
      <c r="D322" s="56" t="str">
        <f>IFERROR(IF($A322&gt;0,VLOOKUP($A322,Tabla75[#All],3,FALSE),""),"LA INSTITUCIÓN NO SE ENCUENTRA EN EL RFIETP, INGRESE UN CUE CORRECTO")</f>
        <v/>
      </c>
      <c r="E322" s="56" t="str">
        <f>IFERROR(IF($A322&gt;0,VLOOKUP($A322,Tabla75[#All],4,FALSE),""),"LA INSTITUCIÓN NO SE ENCUENTRA EN EL RFIETP, INGRESE UN CUE CORRECTO")</f>
        <v/>
      </c>
      <c r="F322" s="40"/>
      <c r="G322" s="41"/>
      <c r="H322" s="41"/>
      <c r="I322" s="42"/>
      <c r="J322" s="54"/>
      <c r="K322" s="40"/>
      <c r="L322" s="41"/>
      <c r="M322" s="43"/>
      <c r="N322" s="44">
        <f t="shared" si="4"/>
        <v>0</v>
      </c>
      <c r="O322" s="40"/>
      <c r="P322" s="45"/>
      <c r="Q322" s="51"/>
      <c r="R322" s="51"/>
    </row>
    <row r="323" spans="1:18" ht="39.75" customHeight="1" x14ac:dyDescent="0.2">
      <c r="A323" s="39"/>
      <c r="B323" s="56" t="str">
        <f>IFERROR(IF($A323&gt;0,VLOOKUP($A323,Tabla75[#All],5,FALSE),""),"LA INSTITUCIÓN NO SE ENCUENTRA EN EL RFIETP, INGRESE UN CUE CORRECTO")</f>
        <v/>
      </c>
      <c r="C323" s="56" t="str">
        <f>IFERROR(IF($A323&gt;0,VLOOKUP($A323,Tabla75[#All],2,FALSE),""),"LA INSTITUCIÓN NO SE ENCUENTRA EN EL RFIETP, INGRESE UN CUE CORRECTO")</f>
        <v/>
      </c>
      <c r="D323" s="56" t="str">
        <f>IFERROR(IF($A323&gt;0,VLOOKUP($A323,Tabla75[#All],3,FALSE),""),"LA INSTITUCIÓN NO SE ENCUENTRA EN EL RFIETP, INGRESE UN CUE CORRECTO")</f>
        <v/>
      </c>
      <c r="E323" s="56" t="str">
        <f>IFERROR(IF($A323&gt;0,VLOOKUP($A323,Tabla75[#All],4,FALSE),""),"LA INSTITUCIÓN NO SE ENCUENTRA EN EL RFIETP, INGRESE UN CUE CORRECTO")</f>
        <v/>
      </c>
      <c r="F323" s="40"/>
      <c r="G323" s="41"/>
      <c r="H323" s="41"/>
      <c r="I323" s="42"/>
      <c r="J323" s="54"/>
      <c r="K323" s="40"/>
      <c r="L323" s="41"/>
      <c r="M323" s="43"/>
      <c r="N323" s="44">
        <f t="shared" si="4"/>
        <v>0</v>
      </c>
      <c r="O323" s="40"/>
      <c r="P323" s="45"/>
      <c r="Q323" s="51"/>
      <c r="R323" s="51"/>
    </row>
    <row r="324" spans="1:18" ht="39.75" customHeight="1" x14ac:dyDescent="0.2">
      <c r="A324" s="39"/>
      <c r="B324" s="56" t="str">
        <f>IFERROR(IF($A324&gt;0,VLOOKUP($A324,Tabla75[#All],5,FALSE),""),"LA INSTITUCIÓN NO SE ENCUENTRA EN EL RFIETP, INGRESE UN CUE CORRECTO")</f>
        <v/>
      </c>
      <c r="C324" s="56" t="str">
        <f>IFERROR(IF($A324&gt;0,VLOOKUP($A324,Tabla75[#All],2,FALSE),""),"LA INSTITUCIÓN NO SE ENCUENTRA EN EL RFIETP, INGRESE UN CUE CORRECTO")</f>
        <v/>
      </c>
      <c r="D324" s="56" t="str">
        <f>IFERROR(IF($A324&gt;0,VLOOKUP($A324,Tabla75[#All],3,FALSE),""),"LA INSTITUCIÓN NO SE ENCUENTRA EN EL RFIETP, INGRESE UN CUE CORRECTO")</f>
        <v/>
      </c>
      <c r="E324" s="56" t="str">
        <f>IFERROR(IF($A324&gt;0,VLOOKUP($A324,Tabla75[#All],4,FALSE),""),"LA INSTITUCIÓN NO SE ENCUENTRA EN EL RFIETP, INGRESE UN CUE CORRECTO")</f>
        <v/>
      </c>
      <c r="F324" s="40"/>
      <c r="G324" s="41"/>
      <c r="H324" s="41"/>
      <c r="I324" s="42"/>
      <c r="J324" s="54"/>
      <c r="K324" s="40"/>
      <c r="L324" s="41"/>
      <c r="M324" s="43"/>
      <c r="N324" s="44">
        <f t="shared" si="4"/>
        <v>0</v>
      </c>
      <c r="O324" s="40"/>
      <c r="P324" s="45"/>
      <c r="Q324" s="51"/>
      <c r="R324" s="51"/>
    </row>
    <row r="325" spans="1:18" ht="39.75" customHeight="1" x14ac:dyDescent="0.2">
      <c r="A325" s="39"/>
      <c r="B325" s="56" t="str">
        <f>IFERROR(IF($A325&gt;0,VLOOKUP($A325,Tabla75[#All],5,FALSE),""),"LA INSTITUCIÓN NO SE ENCUENTRA EN EL RFIETP, INGRESE UN CUE CORRECTO")</f>
        <v/>
      </c>
      <c r="C325" s="56" t="str">
        <f>IFERROR(IF($A325&gt;0,VLOOKUP($A325,Tabla75[#All],2,FALSE),""),"LA INSTITUCIÓN NO SE ENCUENTRA EN EL RFIETP, INGRESE UN CUE CORRECTO")</f>
        <v/>
      </c>
      <c r="D325" s="56" t="str">
        <f>IFERROR(IF($A325&gt;0,VLOOKUP($A325,Tabla75[#All],3,FALSE),""),"LA INSTITUCIÓN NO SE ENCUENTRA EN EL RFIETP, INGRESE UN CUE CORRECTO")</f>
        <v/>
      </c>
      <c r="E325" s="56" t="str">
        <f>IFERROR(IF($A325&gt;0,VLOOKUP($A325,Tabla75[#All],4,FALSE),""),"LA INSTITUCIÓN NO SE ENCUENTRA EN EL RFIETP, INGRESE UN CUE CORRECTO")</f>
        <v/>
      </c>
      <c r="F325" s="40"/>
      <c r="G325" s="41"/>
      <c r="H325" s="41"/>
      <c r="I325" s="42"/>
      <c r="J325" s="54"/>
      <c r="K325" s="40"/>
      <c r="L325" s="41"/>
      <c r="M325" s="43"/>
      <c r="N325" s="44">
        <f t="shared" si="4"/>
        <v>0</v>
      </c>
      <c r="O325" s="40"/>
      <c r="P325" s="45"/>
      <c r="Q325" s="51"/>
      <c r="R325" s="51"/>
    </row>
    <row r="326" spans="1:18" ht="39.75" customHeight="1" x14ac:dyDescent="0.2">
      <c r="A326" s="39"/>
      <c r="B326" s="56" t="str">
        <f>IFERROR(IF($A326&gt;0,VLOOKUP($A326,Tabla75[#All],5,FALSE),""),"LA INSTITUCIÓN NO SE ENCUENTRA EN EL RFIETP, INGRESE UN CUE CORRECTO")</f>
        <v/>
      </c>
      <c r="C326" s="56" t="str">
        <f>IFERROR(IF($A326&gt;0,VLOOKUP($A326,Tabla75[#All],2,FALSE),""),"LA INSTITUCIÓN NO SE ENCUENTRA EN EL RFIETP, INGRESE UN CUE CORRECTO")</f>
        <v/>
      </c>
      <c r="D326" s="56" t="str">
        <f>IFERROR(IF($A326&gt;0,VLOOKUP($A326,Tabla75[#All],3,FALSE),""),"LA INSTITUCIÓN NO SE ENCUENTRA EN EL RFIETP, INGRESE UN CUE CORRECTO")</f>
        <v/>
      </c>
      <c r="E326" s="56" t="str">
        <f>IFERROR(IF($A326&gt;0,VLOOKUP($A326,Tabla75[#All],4,FALSE),""),"LA INSTITUCIÓN NO SE ENCUENTRA EN EL RFIETP, INGRESE UN CUE CORRECTO")</f>
        <v/>
      </c>
      <c r="F326" s="40"/>
      <c r="G326" s="41"/>
      <c r="H326" s="41"/>
      <c r="I326" s="42"/>
      <c r="J326" s="54"/>
      <c r="K326" s="40"/>
      <c r="L326" s="41"/>
      <c r="M326" s="43"/>
      <c r="N326" s="44">
        <f t="shared" si="4"/>
        <v>0</v>
      </c>
      <c r="O326" s="40"/>
      <c r="P326" s="45"/>
      <c r="Q326" s="51"/>
      <c r="R326" s="51"/>
    </row>
    <row r="327" spans="1:18" ht="39.75" customHeight="1" x14ac:dyDescent="0.2">
      <c r="A327" s="39"/>
      <c r="B327" s="56" t="str">
        <f>IFERROR(IF($A327&gt;0,VLOOKUP($A327,Tabla75[#All],5,FALSE),""),"LA INSTITUCIÓN NO SE ENCUENTRA EN EL RFIETP, INGRESE UN CUE CORRECTO")</f>
        <v/>
      </c>
      <c r="C327" s="56" t="str">
        <f>IFERROR(IF($A327&gt;0,VLOOKUP($A327,Tabla75[#All],2,FALSE),""),"LA INSTITUCIÓN NO SE ENCUENTRA EN EL RFIETP, INGRESE UN CUE CORRECTO")</f>
        <v/>
      </c>
      <c r="D327" s="56" t="str">
        <f>IFERROR(IF($A327&gt;0,VLOOKUP($A327,Tabla75[#All],3,FALSE),""),"LA INSTITUCIÓN NO SE ENCUENTRA EN EL RFIETP, INGRESE UN CUE CORRECTO")</f>
        <v/>
      </c>
      <c r="E327" s="56" t="str">
        <f>IFERROR(IF($A327&gt;0,VLOOKUP($A327,Tabla75[#All],4,FALSE),""),"LA INSTITUCIÓN NO SE ENCUENTRA EN EL RFIETP, INGRESE UN CUE CORRECTO")</f>
        <v/>
      </c>
      <c r="F327" s="40"/>
      <c r="G327" s="41"/>
      <c r="H327" s="41"/>
      <c r="I327" s="42"/>
      <c r="J327" s="54"/>
      <c r="K327" s="40"/>
      <c r="L327" s="41"/>
      <c r="M327" s="43"/>
      <c r="N327" s="44">
        <f t="shared" si="4"/>
        <v>0</v>
      </c>
      <c r="O327" s="40"/>
      <c r="P327" s="45"/>
      <c r="Q327" s="51"/>
      <c r="R327" s="51"/>
    </row>
    <row r="328" spans="1:18" ht="39.75" customHeight="1" x14ac:dyDescent="0.2">
      <c r="A328" s="39"/>
      <c r="B328" s="56" t="str">
        <f>IFERROR(IF($A328&gt;0,VLOOKUP($A328,Tabla75[#All],5,FALSE),""),"LA INSTITUCIÓN NO SE ENCUENTRA EN EL RFIETP, INGRESE UN CUE CORRECTO")</f>
        <v/>
      </c>
      <c r="C328" s="56" t="str">
        <f>IFERROR(IF($A328&gt;0,VLOOKUP($A328,Tabla75[#All],2,FALSE),""),"LA INSTITUCIÓN NO SE ENCUENTRA EN EL RFIETP, INGRESE UN CUE CORRECTO")</f>
        <v/>
      </c>
      <c r="D328" s="56" t="str">
        <f>IFERROR(IF($A328&gt;0,VLOOKUP($A328,Tabla75[#All],3,FALSE),""),"LA INSTITUCIÓN NO SE ENCUENTRA EN EL RFIETP, INGRESE UN CUE CORRECTO")</f>
        <v/>
      </c>
      <c r="E328" s="56" t="str">
        <f>IFERROR(IF($A328&gt;0,VLOOKUP($A328,Tabla75[#All],4,FALSE),""),"LA INSTITUCIÓN NO SE ENCUENTRA EN EL RFIETP, INGRESE UN CUE CORRECTO")</f>
        <v/>
      </c>
      <c r="F328" s="40"/>
      <c r="G328" s="41"/>
      <c r="H328" s="41"/>
      <c r="I328" s="42"/>
      <c r="J328" s="54"/>
      <c r="K328" s="40"/>
      <c r="L328" s="41"/>
      <c r="M328" s="43"/>
      <c r="N328" s="44">
        <f t="shared" si="4"/>
        <v>0</v>
      </c>
      <c r="O328" s="40"/>
      <c r="P328" s="45"/>
      <c r="Q328" s="51"/>
      <c r="R328" s="51"/>
    </row>
    <row r="329" spans="1:18" ht="39.75" customHeight="1" x14ac:dyDescent="0.2">
      <c r="A329" s="39"/>
      <c r="B329" s="56" t="str">
        <f>IFERROR(IF($A329&gt;0,VLOOKUP($A329,Tabla75[#All],5,FALSE),""),"LA INSTITUCIÓN NO SE ENCUENTRA EN EL RFIETP, INGRESE UN CUE CORRECTO")</f>
        <v/>
      </c>
      <c r="C329" s="56" t="str">
        <f>IFERROR(IF($A329&gt;0,VLOOKUP($A329,Tabla75[#All],2,FALSE),""),"LA INSTITUCIÓN NO SE ENCUENTRA EN EL RFIETP, INGRESE UN CUE CORRECTO")</f>
        <v/>
      </c>
      <c r="D329" s="56" t="str">
        <f>IFERROR(IF($A329&gt;0,VLOOKUP($A329,Tabla75[#All],3,FALSE),""),"LA INSTITUCIÓN NO SE ENCUENTRA EN EL RFIETP, INGRESE UN CUE CORRECTO")</f>
        <v/>
      </c>
      <c r="E329" s="56" t="str">
        <f>IFERROR(IF($A329&gt;0,VLOOKUP($A329,Tabla75[#All],4,FALSE),""),"LA INSTITUCIÓN NO SE ENCUENTRA EN EL RFIETP, INGRESE UN CUE CORRECTO")</f>
        <v/>
      </c>
      <c r="F329" s="40"/>
      <c r="G329" s="41"/>
      <c r="H329" s="41"/>
      <c r="I329" s="42"/>
      <c r="J329" s="54"/>
      <c r="K329" s="40"/>
      <c r="L329" s="41"/>
      <c r="M329" s="43"/>
      <c r="N329" s="44">
        <f t="shared" si="4"/>
        <v>0</v>
      </c>
      <c r="O329" s="40"/>
      <c r="P329" s="45"/>
      <c r="Q329" s="51"/>
      <c r="R329" s="51"/>
    </row>
    <row r="330" spans="1:18" ht="39.75" customHeight="1" x14ac:dyDescent="0.2">
      <c r="A330" s="39"/>
      <c r="B330" s="56" t="str">
        <f>IFERROR(IF($A330&gt;0,VLOOKUP($A330,Tabla75[#All],5,FALSE),""),"LA INSTITUCIÓN NO SE ENCUENTRA EN EL RFIETP, INGRESE UN CUE CORRECTO")</f>
        <v/>
      </c>
      <c r="C330" s="56" t="str">
        <f>IFERROR(IF($A330&gt;0,VLOOKUP($A330,Tabla75[#All],2,FALSE),""),"LA INSTITUCIÓN NO SE ENCUENTRA EN EL RFIETP, INGRESE UN CUE CORRECTO")</f>
        <v/>
      </c>
      <c r="D330" s="56" t="str">
        <f>IFERROR(IF($A330&gt;0,VLOOKUP($A330,Tabla75[#All],3,FALSE),""),"LA INSTITUCIÓN NO SE ENCUENTRA EN EL RFIETP, INGRESE UN CUE CORRECTO")</f>
        <v/>
      </c>
      <c r="E330" s="56" t="str">
        <f>IFERROR(IF($A330&gt;0,VLOOKUP($A330,Tabla75[#All],4,FALSE),""),"LA INSTITUCIÓN NO SE ENCUENTRA EN EL RFIETP, INGRESE UN CUE CORRECTO")</f>
        <v/>
      </c>
      <c r="F330" s="40"/>
      <c r="G330" s="41"/>
      <c r="H330" s="41"/>
      <c r="I330" s="42"/>
      <c r="J330" s="54"/>
      <c r="K330" s="40"/>
      <c r="L330" s="41"/>
      <c r="M330" s="43"/>
      <c r="N330" s="44">
        <f t="shared" ref="N330:N393" si="5">+L330*M330</f>
        <v>0</v>
      </c>
      <c r="O330" s="40"/>
      <c r="P330" s="45"/>
      <c r="Q330" s="51"/>
      <c r="R330" s="51"/>
    </row>
    <row r="331" spans="1:18" ht="39.75" customHeight="1" x14ac:dyDescent="0.2">
      <c r="A331" s="39"/>
      <c r="B331" s="56" t="str">
        <f>IFERROR(IF($A331&gt;0,VLOOKUP($A331,Tabla75[#All],5,FALSE),""),"LA INSTITUCIÓN NO SE ENCUENTRA EN EL RFIETP, INGRESE UN CUE CORRECTO")</f>
        <v/>
      </c>
      <c r="C331" s="56" t="str">
        <f>IFERROR(IF($A331&gt;0,VLOOKUP($A331,Tabla75[#All],2,FALSE),""),"LA INSTITUCIÓN NO SE ENCUENTRA EN EL RFIETP, INGRESE UN CUE CORRECTO")</f>
        <v/>
      </c>
      <c r="D331" s="56" t="str">
        <f>IFERROR(IF($A331&gt;0,VLOOKUP($A331,Tabla75[#All],3,FALSE),""),"LA INSTITUCIÓN NO SE ENCUENTRA EN EL RFIETP, INGRESE UN CUE CORRECTO")</f>
        <v/>
      </c>
      <c r="E331" s="56" t="str">
        <f>IFERROR(IF($A331&gt;0,VLOOKUP($A331,Tabla75[#All],4,FALSE),""),"LA INSTITUCIÓN NO SE ENCUENTRA EN EL RFIETP, INGRESE UN CUE CORRECTO")</f>
        <v/>
      </c>
      <c r="F331" s="40"/>
      <c r="G331" s="41"/>
      <c r="H331" s="41"/>
      <c r="I331" s="42"/>
      <c r="J331" s="54"/>
      <c r="K331" s="40"/>
      <c r="L331" s="41"/>
      <c r="M331" s="43"/>
      <c r="N331" s="44">
        <f t="shared" si="5"/>
        <v>0</v>
      </c>
      <c r="O331" s="40"/>
      <c r="P331" s="45"/>
      <c r="Q331" s="51"/>
      <c r="R331" s="51"/>
    </row>
    <row r="332" spans="1:18" ht="39.75" customHeight="1" x14ac:dyDescent="0.2">
      <c r="A332" s="39"/>
      <c r="B332" s="56" t="str">
        <f>IFERROR(IF($A332&gt;0,VLOOKUP($A332,Tabla75[#All],5,FALSE),""),"LA INSTITUCIÓN NO SE ENCUENTRA EN EL RFIETP, INGRESE UN CUE CORRECTO")</f>
        <v/>
      </c>
      <c r="C332" s="56" t="str">
        <f>IFERROR(IF($A332&gt;0,VLOOKUP($A332,Tabla75[#All],2,FALSE),""),"LA INSTITUCIÓN NO SE ENCUENTRA EN EL RFIETP, INGRESE UN CUE CORRECTO")</f>
        <v/>
      </c>
      <c r="D332" s="56" t="str">
        <f>IFERROR(IF($A332&gt;0,VLOOKUP($A332,Tabla75[#All],3,FALSE),""),"LA INSTITUCIÓN NO SE ENCUENTRA EN EL RFIETP, INGRESE UN CUE CORRECTO")</f>
        <v/>
      </c>
      <c r="E332" s="56" t="str">
        <f>IFERROR(IF($A332&gt;0,VLOOKUP($A332,Tabla75[#All],4,FALSE),""),"LA INSTITUCIÓN NO SE ENCUENTRA EN EL RFIETP, INGRESE UN CUE CORRECTO")</f>
        <v/>
      </c>
      <c r="F332" s="40"/>
      <c r="G332" s="41"/>
      <c r="H332" s="41"/>
      <c r="I332" s="42"/>
      <c r="J332" s="54"/>
      <c r="K332" s="40"/>
      <c r="L332" s="41"/>
      <c r="M332" s="43"/>
      <c r="N332" s="44">
        <f t="shared" si="5"/>
        <v>0</v>
      </c>
      <c r="O332" s="40"/>
      <c r="P332" s="45"/>
      <c r="Q332" s="51"/>
      <c r="R332" s="51"/>
    </row>
    <row r="333" spans="1:18" ht="39.75" customHeight="1" x14ac:dyDescent="0.2">
      <c r="A333" s="39"/>
      <c r="B333" s="56" t="str">
        <f>IFERROR(IF($A333&gt;0,VLOOKUP($A333,Tabla75[#All],5,FALSE),""),"LA INSTITUCIÓN NO SE ENCUENTRA EN EL RFIETP, INGRESE UN CUE CORRECTO")</f>
        <v/>
      </c>
      <c r="C333" s="56" t="str">
        <f>IFERROR(IF($A333&gt;0,VLOOKUP($A333,Tabla75[#All],2,FALSE),""),"LA INSTITUCIÓN NO SE ENCUENTRA EN EL RFIETP, INGRESE UN CUE CORRECTO")</f>
        <v/>
      </c>
      <c r="D333" s="56" t="str">
        <f>IFERROR(IF($A333&gt;0,VLOOKUP($A333,Tabla75[#All],3,FALSE),""),"LA INSTITUCIÓN NO SE ENCUENTRA EN EL RFIETP, INGRESE UN CUE CORRECTO")</f>
        <v/>
      </c>
      <c r="E333" s="56" t="str">
        <f>IFERROR(IF($A333&gt;0,VLOOKUP($A333,Tabla75[#All],4,FALSE),""),"LA INSTITUCIÓN NO SE ENCUENTRA EN EL RFIETP, INGRESE UN CUE CORRECTO")</f>
        <v/>
      </c>
      <c r="F333" s="40"/>
      <c r="G333" s="41"/>
      <c r="H333" s="41"/>
      <c r="I333" s="42"/>
      <c r="J333" s="54"/>
      <c r="K333" s="40"/>
      <c r="L333" s="41"/>
      <c r="M333" s="43"/>
      <c r="N333" s="44">
        <f t="shared" si="5"/>
        <v>0</v>
      </c>
      <c r="O333" s="40"/>
      <c r="P333" s="45"/>
      <c r="Q333" s="51"/>
      <c r="R333" s="51"/>
    </row>
    <row r="334" spans="1:18" ht="39.75" customHeight="1" x14ac:dyDescent="0.2">
      <c r="A334" s="39"/>
      <c r="B334" s="56" t="str">
        <f>IFERROR(IF($A334&gt;0,VLOOKUP($A334,Tabla75[#All],5,FALSE),""),"LA INSTITUCIÓN NO SE ENCUENTRA EN EL RFIETP, INGRESE UN CUE CORRECTO")</f>
        <v/>
      </c>
      <c r="C334" s="56" t="str">
        <f>IFERROR(IF($A334&gt;0,VLOOKUP($A334,Tabla75[#All],2,FALSE),""),"LA INSTITUCIÓN NO SE ENCUENTRA EN EL RFIETP, INGRESE UN CUE CORRECTO")</f>
        <v/>
      </c>
      <c r="D334" s="56" t="str">
        <f>IFERROR(IF($A334&gt;0,VLOOKUP($A334,Tabla75[#All],3,FALSE),""),"LA INSTITUCIÓN NO SE ENCUENTRA EN EL RFIETP, INGRESE UN CUE CORRECTO")</f>
        <v/>
      </c>
      <c r="E334" s="56" t="str">
        <f>IFERROR(IF($A334&gt;0,VLOOKUP($A334,Tabla75[#All],4,FALSE),""),"LA INSTITUCIÓN NO SE ENCUENTRA EN EL RFIETP, INGRESE UN CUE CORRECTO")</f>
        <v/>
      </c>
      <c r="F334" s="40"/>
      <c r="G334" s="41"/>
      <c r="H334" s="41"/>
      <c r="I334" s="42"/>
      <c r="J334" s="54"/>
      <c r="K334" s="40"/>
      <c r="L334" s="41"/>
      <c r="M334" s="43"/>
      <c r="N334" s="44">
        <f t="shared" si="5"/>
        <v>0</v>
      </c>
      <c r="O334" s="40"/>
      <c r="P334" s="45"/>
      <c r="Q334" s="51"/>
      <c r="R334" s="51"/>
    </row>
    <row r="335" spans="1:18" ht="39.75" customHeight="1" x14ac:dyDescent="0.2">
      <c r="A335" s="39"/>
      <c r="B335" s="56" t="str">
        <f>IFERROR(IF($A335&gt;0,VLOOKUP($A335,Tabla75[#All],5,FALSE),""),"LA INSTITUCIÓN NO SE ENCUENTRA EN EL RFIETP, INGRESE UN CUE CORRECTO")</f>
        <v/>
      </c>
      <c r="C335" s="56" t="str">
        <f>IFERROR(IF($A335&gt;0,VLOOKUP($A335,Tabla75[#All],2,FALSE),""),"LA INSTITUCIÓN NO SE ENCUENTRA EN EL RFIETP, INGRESE UN CUE CORRECTO")</f>
        <v/>
      </c>
      <c r="D335" s="56" t="str">
        <f>IFERROR(IF($A335&gt;0,VLOOKUP($A335,Tabla75[#All],3,FALSE),""),"LA INSTITUCIÓN NO SE ENCUENTRA EN EL RFIETP, INGRESE UN CUE CORRECTO")</f>
        <v/>
      </c>
      <c r="E335" s="56" t="str">
        <f>IFERROR(IF($A335&gt;0,VLOOKUP($A335,Tabla75[#All],4,FALSE),""),"LA INSTITUCIÓN NO SE ENCUENTRA EN EL RFIETP, INGRESE UN CUE CORRECTO")</f>
        <v/>
      </c>
      <c r="F335" s="40"/>
      <c r="G335" s="41"/>
      <c r="H335" s="41"/>
      <c r="I335" s="42"/>
      <c r="J335" s="54"/>
      <c r="K335" s="40"/>
      <c r="L335" s="41"/>
      <c r="M335" s="43"/>
      <c r="N335" s="44">
        <f t="shared" si="5"/>
        <v>0</v>
      </c>
      <c r="O335" s="40"/>
      <c r="P335" s="45"/>
      <c r="Q335" s="51"/>
      <c r="R335" s="51"/>
    </row>
    <row r="336" spans="1:18" ht="39.75" customHeight="1" x14ac:dyDescent="0.2">
      <c r="A336" s="39"/>
      <c r="B336" s="56" t="str">
        <f>IFERROR(IF($A336&gt;0,VLOOKUP($A336,Tabla75[#All],5,FALSE),""),"LA INSTITUCIÓN NO SE ENCUENTRA EN EL RFIETP, INGRESE UN CUE CORRECTO")</f>
        <v/>
      </c>
      <c r="C336" s="56" t="str">
        <f>IFERROR(IF($A336&gt;0,VLOOKUP($A336,Tabla75[#All],2,FALSE),""),"LA INSTITUCIÓN NO SE ENCUENTRA EN EL RFIETP, INGRESE UN CUE CORRECTO")</f>
        <v/>
      </c>
      <c r="D336" s="56" t="str">
        <f>IFERROR(IF($A336&gt;0,VLOOKUP($A336,Tabla75[#All],3,FALSE),""),"LA INSTITUCIÓN NO SE ENCUENTRA EN EL RFIETP, INGRESE UN CUE CORRECTO")</f>
        <v/>
      </c>
      <c r="E336" s="56" t="str">
        <f>IFERROR(IF($A336&gt;0,VLOOKUP($A336,Tabla75[#All],4,FALSE),""),"LA INSTITUCIÓN NO SE ENCUENTRA EN EL RFIETP, INGRESE UN CUE CORRECTO")</f>
        <v/>
      </c>
      <c r="F336" s="40"/>
      <c r="G336" s="41"/>
      <c r="H336" s="41"/>
      <c r="I336" s="42"/>
      <c r="J336" s="54"/>
      <c r="K336" s="40"/>
      <c r="L336" s="41"/>
      <c r="M336" s="43"/>
      <c r="N336" s="44">
        <f t="shared" si="5"/>
        <v>0</v>
      </c>
      <c r="O336" s="40"/>
      <c r="P336" s="45"/>
      <c r="Q336" s="51"/>
      <c r="R336" s="51"/>
    </row>
    <row r="337" spans="1:18" ht="39.75" customHeight="1" x14ac:dyDescent="0.2">
      <c r="A337" s="39"/>
      <c r="B337" s="56" t="str">
        <f>IFERROR(IF($A337&gt;0,VLOOKUP($A337,Tabla75[#All],5,FALSE),""),"LA INSTITUCIÓN NO SE ENCUENTRA EN EL RFIETP, INGRESE UN CUE CORRECTO")</f>
        <v/>
      </c>
      <c r="C337" s="56" t="str">
        <f>IFERROR(IF($A337&gt;0,VLOOKUP($A337,Tabla75[#All],2,FALSE),""),"LA INSTITUCIÓN NO SE ENCUENTRA EN EL RFIETP, INGRESE UN CUE CORRECTO")</f>
        <v/>
      </c>
      <c r="D337" s="56" t="str">
        <f>IFERROR(IF($A337&gt;0,VLOOKUP($A337,Tabla75[#All],3,FALSE),""),"LA INSTITUCIÓN NO SE ENCUENTRA EN EL RFIETP, INGRESE UN CUE CORRECTO")</f>
        <v/>
      </c>
      <c r="E337" s="56" t="str">
        <f>IFERROR(IF($A337&gt;0,VLOOKUP($A337,Tabla75[#All],4,FALSE),""),"LA INSTITUCIÓN NO SE ENCUENTRA EN EL RFIETP, INGRESE UN CUE CORRECTO")</f>
        <v/>
      </c>
      <c r="F337" s="40"/>
      <c r="G337" s="41"/>
      <c r="H337" s="41"/>
      <c r="I337" s="42"/>
      <c r="J337" s="54"/>
      <c r="K337" s="40"/>
      <c r="L337" s="41"/>
      <c r="M337" s="43"/>
      <c r="N337" s="44">
        <f t="shared" si="5"/>
        <v>0</v>
      </c>
      <c r="O337" s="40"/>
      <c r="P337" s="45"/>
      <c r="Q337" s="51"/>
      <c r="R337" s="51"/>
    </row>
    <row r="338" spans="1:18" ht="39.75" customHeight="1" x14ac:dyDescent="0.2">
      <c r="A338" s="39"/>
      <c r="B338" s="56" t="str">
        <f>IFERROR(IF($A338&gt;0,VLOOKUP($A338,Tabla75[#All],5,FALSE),""),"LA INSTITUCIÓN NO SE ENCUENTRA EN EL RFIETP, INGRESE UN CUE CORRECTO")</f>
        <v/>
      </c>
      <c r="C338" s="56" t="str">
        <f>IFERROR(IF($A338&gt;0,VLOOKUP($A338,Tabla75[#All],2,FALSE),""),"LA INSTITUCIÓN NO SE ENCUENTRA EN EL RFIETP, INGRESE UN CUE CORRECTO")</f>
        <v/>
      </c>
      <c r="D338" s="56" t="str">
        <f>IFERROR(IF($A338&gt;0,VLOOKUP($A338,Tabla75[#All],3,FALSE),""),"LA INSTITUCIÓN NO SE ENCUENTRA EN EL RFIETP, INGRESE UN CUE CORRECTO")</f>
        <v/>
      </c>
      <c r="E338" s="56" t="str">
        <f>IFERROR(IF($A338&gt;0,VLOOKUP($A338,Tabla75[#All],4,FALSE),""),"LA INSTITUCIÓN NO SE ENCUENTRA EN EL RFIETP, INGRESE UN CUE CORRECTO")</f>
        <v/>
      </c>
      <c r="F338" s="40"/>
      <c r="G338" s="41"/>
      <c r="H338" s="41"/>
      <c r="I338" s="42"/>
      <c r="J338" s="54"/>
      <c r="K338" s="40"/>
      <c r="L338" s="41"/>
      <c r="M338" s="43"/>
      <c r="N338" s="44">
        <f t="shared" si="5"/>
        <v>0</v>
      </c>
      <c r="O338" s="40"/>
      <c r="P338" s="45"/>
      <c r="Q338" s="51"/>
      <c r="R338" s="51"/>
    </row>
    <row r="339" spans="1:18" ht="39.75" customHeight="1" x14ac:dyDescent="0.2">
      <c r="A339" s="39"/>
      <c r="B339" s="56" t="str">
        <f>IFERROR(IF($A339&gt;0,VLOOKUP($A339,Tabla75[#All],5,FALSE),""),"LA INSTITUCIÓN NO SE ENCUENTRA EN EL RFIETP, INGRESE UN CUE CORRECTO")</f>
        <v/>
      </c>
      <c r="C339" s="56" t="str">
        <f>IFERROR(IF($A339&gt;0,VLOOKUP($A339,Tabla75[#All],2,FALSE),""),"LA INSTITUCIÓN NO SE ENCUENTRA EN EL RFIETP, INGRESE UN CUE CORRECTO")</f>
        <v/>
      </c>
      <c r="D339" s="56" t="str">
        <f>IFERROR(IF($A339&gt;0,VLOOKUP($A339,Tabla75[#All],3,FALSE),""),"LA INSTITUCIÓN NO SE ENCUENTRA EN EL RFIETP, INGRESE UN CUE CORRECTO")</f>
        <v/>
      </c>
      <c r="E339" s="56" t="str">
        <f>IFERROR(IF($A339&gt;0,VLOOKUP($A339,Tabla75[#All],4,FALSE),""),"LA INSTITUCIÓN NO SE ENCUENTRA EN EL RFIETP, INGRESE UN CUE CORRECTO")</f>
        <v/>
      </c>
      <c r="F339" s="40"/>
      <c r="G339" s="41"/>
      <c r="H339" s="41"/>
      <c r="I339" s="42"/>
      <c r="J339" s="54"/>
      <c r="K339" s="40"/>
      <c r="L339" s="41"/>
      <c r="M339" s="43"/>
      <c r="N339" s="44">
        <f t="shared" si="5"/>
        <v>0</v>
      </c>
      <c r="O339" s="40"/>
      <c r="P339" s="45"/>
      <c r="Q339" s="51"/>
      <c r="R339" s="51"/>
    </row>
    <row r="340" spans="1:18" ht="39.75" customHeight="1" x14ac:dyDescent="0.2">
      <c r="A340" s="39"/>
      <c r="B340" s="56" t="str">
        <f>IFERROR(IF($A340&gt;0,VLOOKUP($A340,Tabla75[#All],5,FALSE),""),"LA INSTITUCIÓN NO SE ENCUENTRA EN EL RFIETP, INGRESE UN CUE CORRECTO")</f>
        <v/>
      </c>
      <c r="C340" s="56" t="str">
        <f>IFERROR(IF($A340&gt;0,VLOOKUP($A340,Tabla75[#All],2,FALSE),""),"LA INSTITUCIÓN NO SE ENCUENTRA EN EL RFIETP, INGRESE UN CUE CORRECTO")</f>
        <v/>
      </c>
      <c r="D340" s="56" t="str">
        <f>IFERROR(IF($A340&gt;0,VLOOKUP($A340,Tabla75[#All],3,FALSE),""),"LA INSTITUCIÓN NO SE ENCUENTRA EN EL RFIETP, INGRESE UN CUE CORRECTO")</f>
        <v/>
      </c>
      <c r="E340" s="56" t="str">
        <f>IFERROR(IF($A340&gt;0,VLOOKUP($A340,Tabla75[#All],4,FALSE),""),"LA INSTITUCIÓN NO SE ENCUENTRA EN EL RFIETP, INGRESE UN CUE CORRECTO")</f>
        <v/>
      </c>
      <c r="F340" s="40"/>
      <c r="G340" s="41"/>
      <c r="H340" s="41"/>
      <c r="I340" s="42"/>
      <c r="J340" s="54"/>
      <c r="K340" s="40"/>
      <c r="L340" s="41"/>
      <c r="M340" s="43"/>
      <c r="N340" s="44">
        <f t="shared" si="5"/>
        <v>0</v>
      </c>
      <c r="O340" s="40"/>
      <c r="P340" s="45"/>
      <c r="Q340" s="51"/>
      <c r="R340" s="51"/>
    </row>
    <row r="341" spans="1:18" ht="39.75" customHeight="1" x14ac:dyDescent="0.2">
      <c r="A341" s="39"/>
      <c r="B341" s="56" t="str">
        <f>IFERROR(IF($A341&gt;0,VLOOKUP($A341,Tabla75[#All],5,FALSE),""),"LA INSTITUCIÓN NO SE ENCUENTRA EN EL RFIETP, INGRESE UN CUE CORRECTO")</f>
        <v/>
      </c>
      <c r="C341" s="56" t="str">
        <f>IFERROR(IF($A341&gt;0,VLOOKUP($A341,Tabla75[#All],2,FALSE),""),"LA INSTITUCIÓN NO SE ENCUENTRA EN EL RFIETP, INGRESE UN CUE CORRECTO")</f>
        <v/>
      </c>
      <c r="D341" s="56" t="str">
        <f>IFERROR(IF($A341&gt;0,VLOOKUP($A341,Tabla75[#All],3,FALSE),""),"LA INSTITUCIÓN NO SE ENCUENTRA EN EL RFIETP, INGRESE UN CUE CORRECTO")</f>
        <v/>
      </c>
      <c r="E341" s="56" t="str">
        <f>IFERROR(IF($A341&gt;0,VLOOKUP($A341,Tabla75[#All],4,FALSE),""),"LA INSTITUCIÓN NO SE ENCUENTRA EN EL RFIETP, INGRESE UN CUE CORRECTO")</f>
        <v/>
      </c>
      <c r="F341" s="40"/>
      <c r="G341" s="41"/>
      <c r="H341" s="41"/>
      <c r="I341" s="42"/>
      <c r="J341" s="54"/>
      <c r="K341" s="40"/>
      <c r="L341" s="41"/>
      <c r="M341" s="43"/>
      <c r="N341" s="44">
        <f t="shared" si="5"/>
        <v>0</v>
      </c>
      <c r="O341" s="40"/>
      <c r="P341" s="45"/>
      <c r="Q341" s="51"/>
      <c r="R341" s="51"/>
    </row>
    <row r="342" spans="1:18" ht="39.75" customHeight="1" x14ac:dyDescent="0.2">
      <c r="A342" s="39"/>
      <c r="B342" s="56" t="str">
        <f>IFERROR(IF($A342&gt;0,VLOOKUP($A342,Tabla75[#All],5,FALSE),""),"LA INSTITUCIÓN NO SE ENCUENTRA EN EL RFIETP, INGRESE UN CUE CORRECTO")</f>
        <v/>
      </c>
      <c r="C342" s="56" t="str">
        <f>IFERROR(IF($A342&gt;0,VLOOKUP($A342,Tabla75[#All],2,FALSE),""),"LA INSTITUCIÓN NO SE ENCUENTRA EN EL RFIETP, INGRESE UN CUE CORRECTO")</f>
        <v/>
      </c>
      <c r="D342" s="56" t="str">
        <f>IFERROR(IF($A342&gt;0,VLOOKUP($A342,Tabla75[#All],3,FALSE),""),"LA INSTITUCIÓN NO SE ENCUENTRA EN EL RFIETP, INGRESE UN CUE CORRECTO")</f>
        <v/>
      </c>
      <c r="E342" s="56" t="str">
        <f>IFERROR(IF($A342&gt;0,VLOOKUP($A342,Tabla75[#All],4,FALSE),""),"LA INSTITUCIÓN NO SE ENCUENTRA EN EL RFIETP, INGRESE UN CUE CORRECTO")</f>
        <v/>
      </c>
      <c r="F342" s="40"/>
      <c r="G342" s="41"/>
      <c r="H342" s="41"/>
      <c r="I342" s="42"/>
      <c r="J342" s="54"/>
      <c r="K342" s="40"/>
      <c r="L342" s="41"/>
      <c r="M342" s="43"/>
      <c r="N342" s="44">
        <f t="shared" si="5"/>
        <v>0</v>
      </c>
      <c r="O342" s="40"/>
      <c r="P342" s="45"/>
      <c r="Q342" s="51"/>
      <c r="R342" s="51"/>
    </row>
    <row r="343" spans="1:18" ht="39.75" customHeight="1" x14ac:dyDescent="0.2">
      <c r="A343" s="39"/>
      <c r="B343" s="56" t="str">
        <f>IFERROR(IF($A343&gt;0,VLOOKUP($A343,Tabla75[#All],5,FALSE),""),"LA INSTITUCIÓN NO SE ENCUENTRA EN EL RFIETP, INGRESE UN CUE CORRECTO")</f>
        <v/>
      </c>
      <c r="C343" s="56" t="str">
        <f>IFERROR(IF($A343&gt;0,VLOOKUP($A343,Tabla75[#All],2,FALSE),""),"LA INSTITUCIÓN NO SE ENCUENTRA EN EL RFIETP, INGRESE UN CUE CORRECTO")</f>
        <v/>
      </c>
      <c r="D343" s="56" t="str">
        <f>IFERROR(IF($A343&gt;0,VLOOKUP($A343,Tabla75[#All],3,FALSE),""),"LA INSTITUCIÓN NO SE ENCUENTRA EN EL RFIETP, INGRESE UN CUE CORRECTO")</f>
        <v/>
      </c>
      <c r="E343" s="56" t="str">
        <f>IFERROR(IF($A343&gt;0,VLOOKUP($A343,Tabla75[#All],4,FALSE),""),"LA INSTITUCIÓN NO SE ENCUENTRA EN EL RFIETP, INGRESE UN CUE CORRECTO")</f>
        <v/>
      </c>
      <c r="F343" s="40"/>
      <c r="G343" s="41"/>
      <c r="H343" s="41"/>
      <c r="I343" s="42"/>
      <c r="J343" s="54"/>
      <c r="K343" s="40"/>
      <c r="L343" s="41"/>
      <c r="M343" s="43"/>
      <c r="N343" s="44">
        <f t="shared" si="5"/>
        <v>0</v>
      </c>
      <c r="O343" s="40"/>
      <c r="P343" s="45"/>
      <c r="Q343" s="51"/>
      <c r="R343" s="51"/>
    </row>
    <row r="344" spans="1:18" ht="39.75" customHeight="1" x14ac:dyDescent="0.2">
      <c r="A344" s="39"/>
      <c r="B344" s="56" t="str">
        <f>IFERROR(IF($A344&gt;0,VLOOKUP($A344,Tabla75[#All],5,FALSE),""),"LA INSTITUCIÓN NO SE ENCUENTRA EN EL RFIETP, INGRESE UN CUE CORRECTO")</f>
        <v/>
      </c>
      <c r="C344" s="56" t="str">
        <f>IFERROR(IF($A344&gt;0,VLOOKUP($A344,Tabla75[#All],2,FALSE),""),"LA INSTITUCIÓN NO SE ENCUENTRA EN EL RFIETP, INGRESE UN CUE CORRECTO")</f>
        <v/>
      </c>
      <c r="D344" s="56" t="str">
        <f>IFERROR(IF($A344&gt;0,VLOOKUP($A344,Tabla75[#All],3,FALSE),""),"LA INSTITUCIÓN NO SE ENCUENTRA EN EL RFIETP, INGRESE UN CUE CORRECTO")</f>
        <v/>
      </c>
      <c r="E344" s="56" t="str">
        <f>IFERROR(IF($A344&gt;0,VLOOKUP($A344,Tabla75[#All],4,FALSE),""),"LA INSTITUCIÓN NO SE ENCUENTRA EN EL RFIETP, INGRESE UN CUE CORRECTO")</f>
        <v/>
      </c>
      <c r="F344" s="40"/>
      <c r="G344" s="41"/>
      <c r="H344" s="41"/>
      <c r="I344" s="42"/>
      <c r="J344" s="54"/>
      <c r="K344" s="40"/>
      <c r="L344" s="41"/>
      <c r="M344" s="43"/>
      <c r="N344" s="44">
        <f t="shared" si="5"/>
        <v>0</v>
      </c>
      <c r="O344" s="40"/>
      <c r="P344" s="45"/>
      <c r="Q344" s="51"/>
      <c r="R344" s="51"/>
    </row>
    <row r="345" spans="1:18" ht="39.75" customHeight="1" x14ac:dyDescent="0.2">
      <c r="A345" s="39"/>
      <c r="B345" s="56" t="str">
        <f>IFERROR(IF($A345&gt;0,VLOOKUP($A345,Tabla75[#All],5,FALSE),""),"LA INSTITUCIÓN NO SE ENCUENTRA EN EL RFIETP, INGRESE UN CUE CORRECTO")</f>
        <v/>
      </c>
      <c r="C345" s="56" t="str">
        <f>IFERROR(IF($A345&gt;0,VLOOKUP($A345,Tabla75[#All],2,FALSE),""),"LA INSTITUCIÓN NO SE ENCUENTRA EN EL RFIETP, INGRESE UN CUE CORRECTO")</f>
        <v/>
      </c>
      <c r="D345" s="56" t="str">
        <f>IFERROR(IF($A345&gt;0,VLOOKUP($A345,Tabla75[#All],3,FALSE),""),"LA INSTITUCIÓN NO SE ENCUENTRA EN EL RFIETP, INGRESE UN CUE CORRECTO")</f>
        <v/>
      </c>
      <c r="E345" s="56" t="str">
        <f>IFERROR(IF($A345&gt;0,VLOOKUP($A345,Tabla75[#All],4,FALSE),""),"LA INSTITUCIÓN NO SE ENCUENTRA EN EL RFIETP, INGRESE UN CUE CORRECTO")</f>
        <v/>
      </c>
      <c r="F345" s="40"/>
      <c r="G345" s="41"/>
      <c r="H345" s="41"/>
      <c r="I345" s="42"/>
      <c r="J345" s="54"/>
      <c r="K345" s="40"/>
      <c r="L345" s="41"/>
      <c r="M345" s="43"/>
      <c r="N345" s="44">
        <f t="shared" si="5"/>
        <v>0</v>
      </c>
      <c r="O345" s="40"/>
      <c r="P345" s="45"/>
      <c r="Q345" s="51"/>
      <c r="R345" s="51"/>
    </row>
    <row r="346" spans="1:18" ht="39.75" customHeight="1" x14ac:dyDescent="0.2">
      <c r="A346" s="39"/>
      <c r="B346" s="56" t="str">
        <f>IFERROR(IF($A346&gt;0,VLOOKUP($A346,Tabla75[#All],5,FALSE),""),"LA INSTITUCIÓN NO SE ENCUENTRA EN EL RFIETP, INGRESE UN CUE CORRECTO")</f>
        <v/>
      </c>
      <c r="C346" s="56" t="str">
        <f>IFERROR(IF($A346&gt;0,VLOOKUP($A346,Tabla75[#All],2,FALSE),""),"LA INSTITUCIÓN NO SE ENCUENTRA EN EL RFIETP, INGRESE UN CUE CORRECTO")</f>
        <v/>
      </c>
      <c r="D346" s="56" t="str">
        <f>IFERROR(IF($A346&gt;0,VLOOKUP($A346,Tabla75[#All],3,FALSE),""),"LA INSTITUCIÓN NO SE ENCUENTRA EN EL RFIETP, INGRESE UN CUE CORRECTO")</f>
        <v/>
      </c>
      <c r="E346" s="56" t="str">
        <f>IFERROR(IF($A346&gt;0,VLOOKUP($A346,Tabla75[#All],4,FALSE),""),"LA INSTITUCIÓN NO SE ENCUENTRA EN EL RFIETP, INGRESE UN CUE CORRECTO")</f>
        <v/>
      </c>
      <c r="F346" s="40"/>
      <c r="G346" s="41"/>
      <c r="H346" s="41"/>
      <c r="I346" s="42"/>
      <c r="J346" s="54"/>
      <c r="K346" s="40"/>
      <c r="L346" s="41"/>
      <c r="M346" s="43"/>
      <c r="N346" s="44">
        <f t="shared" si="5"/>
        <v>0</v>
      </c>
      <c r="O346" s="40"/>
      <c r="P346" s="45"/>
      <c r="Q346" s="51"/>
      <c r="R346" s="51"/>
    </row>
    <row r="347" spans="1:18" ht="39.75" customHeight="1" x14ac:dyDescent="0.2">
      <c r="A347" s="39"/>
      <c r="B347" s="56" t="str">
        <f>IFERROR(IF($A347&gt;0,VLOOKUP($A347,Tabla75[#All],5,FALSE),""),"LA INSTITUCIÓN NO SE ENCUENTRA EN EL RFIETP, INGRESE UN CUE CORRECTO")</f>
        <v/>
      </c>
      <c r="C347" s="56" t="str">
        <f>IFERROR(IF($A347&gt;0,VLOOKUP($A347,Tabla75[#All],2,FALSE),""),"LA INSTITUCIÓN NO SE ENCUENTRA EN EL RFIETP, INGRESE UN CUE CORRECTO")</f>
        <v/>
      </c>
      <c r="D347" s="56" t="str">
        <f>IFERROR(IF($A347&gt;0,VLOOKUP($A347,Tabla75[#All],3,FALSE),""),"LA INSTITUCIÓN NO SE ENCUENTRA EN EL RFIETP, INGRESE UN CUE CORRECTO")</f>
        <v/>
      </c>
      <c r="E347" s="56" t="str">
        <f>IFERROR(IF($A347&gt;0,VLOOKUP($A347,Tabla75[#All],4,FALSE),""),"LA INSTITUCIÓN NO SE ENCUENTRA EN EL RFIETP, INGRESE UN CUE CORRECTO")</f>
        <v/>
      </c>
      <c r="F347" s="40"/>
      <c r="G347" s="41"/>
      <c r="H347" s="41"/>
      <c r="I347" s="42"/>
      <c r="J347" s="54"/>
      <c r="K347" s="40"/>
      <c r="L347" s="41"/>
      <c r="M347" s="43"/>
      <c r="N347" s="44">
        <f t="shared" si="5"/>
        <v>0</v>
      </c>
      <c r="O347" s="40"/>
      <c r="P347" s="45"/>
      <c r="Q347" s="51"/>
      <c r="R347" s="51"/>
    </row>
    <row r="348" spans="1:18" ht="39.75" customHeight="1" x14ac:dyDescent="0.2">
      <c r="A348" s="39"/>
      <c r="B348" s="56" t="str">
        <f>IFERROR(IF($A348&gt;0,VLOOKUP($A348,Tabla75[#All],5,FALSE),""),"LA INSTITUCIÓN NO SE ENCUENTRA EN EL RFIETP, INGRESE UN CUE CORRECTO")</f>
        <v/>
      </c>
      <c r="C348" s="56" t="str">
        <f>IFERROR(IF($A348&gt;0,VLOOKUP($A348,Tabla75[#All],2,FALSE),""),"LA INSTITUCIÓN NO SE ENCUENTRA EN EL RFIETP, INGRESE UN CUE CORRECTO")</f>
        <v/>
      </c>
      <c r="D348" s="56" t="str">
        <f>IFERROR(IF($A348&gt;0,VLOOKUP($A348,Tabla75[#All],3,FALSE),""),"LA INSTITUCIÓN NO SE ENCUENTRA EN EL RFIETP, INGRESE UN CUE CORRECTO")</f>
        <v/>
      </c>
      <c r="E348" s="56" t="str">
        <f>IFERROR(IF($A348&gt;0,VLOOKUP($A348,Tabla75[#All],4,FALSE),""),"LA INSTITUCIÓN NO SE ENCUENTRA EN EL RFIETP, INGRESE UN CUE CORRECTO")</f>
        <v/>
      </c>
      <c r="F348" s="40"/>
      <c r="G348" s="41"/>
      <c r="H348" s="41"/>
      <c r="I348" s="42"/>
      <c r="J348" s="54"/>
      <c r="K348" s="40"/>
      <c r="L348" s="41"/>
      <c r="M348" s="43"/>
      <c r="N348" s="44">
        <f t="shared" si="5"/>
        <v>0</v>
      </c>
      <c r="O348" s="40"/>
      <c r="P348" s="45"/>
      <c r="Q348" s="51"/>
      <c r="R348" s="51"/>
    </row>
    <row r="349" spans="1:18" ht="39.75" customHeight="1" x14ac:dyDescent="0.2">
      <c r="A349" s="39"/>
      <c r="B349" s="56" t="str">
        <f>IFERROR(IF($A349&gt;0,VLOOKUP($A349,Tabla75[#All],5,FALSE),""),"LA INSTITUCIÓN NO SE ENCUENTRA EN EL RFIETP, INGRESE UN CUE CORRECTO")</f>
        <v/>
      </c>
      <c r="C349" s="56" t="str">
        <f>IFERROR(IF($A349&gt;0,VLOOKUP($A349,Tabla75[#All],2,FALSE),""),"LA INSTITUCIÓN NO SE ENCUENTRA EN EL RFIETP, INGRESE UN CUE CORRECTO")</f>
        <v/>
      </c>
      <c r="D349" s="56" t="str">
        <f>IFERROR(IF($A349&gt;0,VLOOKUP($A349,Tabla75[#All],3,FALSE),""),"LA INSTITUCIÓN NO SE ENCUENTRA EN EL RFIETP, INGRESE UN CUE CORRECTO")</f>
        <v/>
      </c>
      <c r="E349" s="56" t="str">
        <f>IFERROR(IF($A349&gt;0,VLOOKUP($A349,Tabla75[#All],4,FALSE),""),"LA INSTITUCIÓN NO SE ENCUENTRA EN EL RFIETP, INGRESE UN CUE CORRECTO")</f>
        <v/>
      </c>
      <c r="F349" s="40"/>
      <c r="G349" s="41"/>
      <c r="H349" s="41"/>
      <c r="I349" s="42"/>
      <c r="J349" s="54"/>
      <c r="K349" s="40"/>
      <c r="L349" s="41"/>
      <c r="M349" s="43"/>
      <c r="N349" s="44">
        <f t="shared" si="5"/>
        <v>0</v>
      </c>
      <c r="O349" s="40"/>
      <c r="P349" s="45"/>
      <c r="Q349" s="51"/>
      <c r="R349" s="51"/>
    </row>
    <row r="350" spans="1:18" ht="39.75" customHeight="1" x14ac:dyDescent="0.2">
      <c r="A350" s="39"/>
      <c r="B350" s="56" t="str">
        <f>IFERROR(IF($A350&gt;0,VLOOKUP($A350,Tabla75[#All],5,FALSE),""),"LA INSTITUCIÓN NO SE ENCUENTRA EN EL RFIETP, INGRESE UN CUE CORRECTO")</f>
        <v/>
      </c>
      <c r="C350" s="56" t="str">
        <f>IFERROR(IF($A350&gt;0,VLOOKUP($A350,Tabla75[#All],2,FALSE),""),"LA INSTITUCIÓN NO SE ENCUENTRA EN EL RFIETP, INGRESE UN CUE CORRECTO")</f>
        <v/>
      </c>
      <c r="D350" s="56" t="str">
        <f>IFERROR(IF($A350&gt;0,VLOOKUP($A350,Tabla75[#All],3,FALSE),""),"LA INSTITUCIÓN NO SE ENCUENTRA EN EL RFIETP, INGRESE UN CUE CORRECTO")</f>
        <v/>
      </c>
      <c r="E350" s="56" t="str">
        <f>IFERROR(IF($A350&gt;0,VLOOKUP($A350,Tabla75[#All],4,FALSE),""),"LA INSTITUCIÓN NO SE ENCUENTRA EN EL RFIETP, INGRESE UN CUE CORRECTO")</f>
        <v/>
      </c>
      <c r="F350" s="40"/>
      <c r="G350" s="41"/>
      <c r="H350" s="41"/>
      <c r="I350" s="42"/>
      <c r="J350" s="54"/>
      <c r="K350" s="40"/>
      <c r="L350" s="41"/>
      <c r="M350" s="43"/>
      <c r="N350" s="44">
        <f t="shared" si="5"/>
        <v>0</v>
      </c>
      <c r="O350" s="40"/>
      <c r="P350" s="45"/>
      <c r="Q350" s="51"/>
      <c r="R350" s="51"/>
    </row>
    <row r="351" spans="1:18" ht="39.75" customHeight="1" x14ac:dyDescent="0.2">
      <c r="A351" s="39"/>
      <c r="B351" s="56" t="str">
        <f>IFERROR(IF($A351&gt;0,VLOOKUP($A351,Tabla75[#All],5,FALSE),""),"LA INSTITUCIÓN NO SE ENCUENTRA EN EL RFIETP, INGRESE UN CUE CORRECTO")</f>
        <v/>
      </c>
      <c r="C351" s="56" t="str">
        <f>IFERROR(IF($A351&gt;0,VLOOKUP($A351,Tabla75[#All],2,FALSE),""),"LA INSTITUCIÓN NO SE ENCUENTRA EN EL RFIETP, INGRESE UN CUE CORRECTO")</f>
        <v/>
      </c>
      <c r="D351" s="56" t="str">
        <f>IFERROR(IF($A351&gt;0,VLOOKUP($A351,Tabla75[#All],3,FALSE),""),"LA INSTITUCIÓN NO SE ENCUENTRA EN EL RFIETP, INGRESE UN CUE CORRECTO")</f>
        <v/>
      </c>
      <c r="E351" s="56" t="str">
        <f>IFERROR(IF($A351&gt;0,VLOOKUP($A351,Tabla75[#All],4,FALSE),""),"LA INSTITUCIÓN NO SE ENCUENTRA EN EL RFIETP, INGRESE UN CUE CORRECTO")</f>
        <v/>
      </c>
      <c r="F351" s="40"/>
      <c r="G351" s="41"/>
      <c r="H351" s="41"/>
      <c r="I351" s="42"/>
      <c r="J351" s="54"/>
      <c r="K351" s="40"/>
      <c r="L351" s="41"/>
      <c r="M351" s="43"/>
      <c r="N351" s="44">
        <f t="shared" si="5"/>
        <v>0</v>
      </c>
      <c r="O351" s="40"/>
      <c r="P351" s="45"/>
      <c r="Q351" s="51"/>
      <c r="R351" s="51"/>
    </row>
    <row r="352" spans="1:18" ht="39.75" customHeight="1" x14ac:dyDescent="0.2">
      <c r="A352" s="39"/>
      <c r="B352" s="56" t="str">
        <f>IFERROR(IF($A352&gt;0,VLOOKUP($A352,Tabla75[#All],5,FALSE),""),"LA INSTITUCIÓN NO SE ENCUENTRA EN EL RFIETP, INGRESE UN CUE CORRECTO")</f>
        <v/>
      </c>
      <c r="C352" s="56" t="str">
        <f>IFERROR(IF($A352&gt;0,VLOOKUP($A352,Tabla75[#All],2,FALSE),""),"LA INSTITUCIÓN NO SE ENCUENTRA EN EL RFIETP, INGRESE UN CUE CORRECTO")</f>
        <v/>
      </c>
      <c r="D352" s="56" t="str">
        <f>IFERROR(IF($A352&gt;0,VLOOKUP($A352,Tabla75[#All],3,FALSE),""),"LA INSTITUCIÓN NO SE ENCUENTRA EN EL RFIETP, INGRESE UN CUE CORRECTO")</f>
        <v/>
      </c>
      <c r="E352" s="56" t="str">
        <f>IFERROR(IF($A352&gt;0,VLOOKUP($A352,Tabla75[#All],4,FALSE),""),"LA INSTITUCIÓN NO SE ENCUENTRA EN EL RFIETP, INGRESE UN CUE CORRECTO")</f>
        <v/>
      </c>
      <c r="F352" s="40"/>
      <c r="G352" s="41"/>
      <c r="H352" s="41"/>
      <c r="I352" s="42"/>
      <c r="J352" s="54"/>
      <c r="K352" s="40"/>
      <c r="L352" s="41"/>
      <c r="M352" s="43"/>
      <c r="N352" s="44">
        <f t="shared" si="5"/>
        <v>0</v>
      </c>
      <c r="O352" s="40"/>
      <c r="P352" s="45"/>
      <c r="Q352" s="51"/>
      <c r="R352" s="51"/>
    </row>
    <row r="353" spans="1:18" ht="39.75" customHeight="1" x14ac:dyDescent="0.2">
      <c r="A353" s="39"/>
      <c r="B353" s="56" t="str">
        <f>IFERROR(IF($A353&gt;0,VLOOKUP($A353,Tabla75[#All],5,FALSE),""),"LA INSTITUCIÓN NO SE ENCUENTRA EN EL RFIETP, INGRESE UN CUE CORRECTO")</f>
        <v/>
      </c>
      <c r="C353" s="56" t="str">
        <f>IFERROR(IF($A353&gt;0,VLOOKUP($A353,Tabla75[#All],2,FALSE),""),"LA INSTITUCIÓN NO SE ENCUENTRA EN EL RFIETP, INGRESE UN CUE CORRECTO")</f>
        <v/>
      </c>
      <c r="D353" s="56" t="str">
        <f>IFERROR(IF($A353&gt;0,VLOOKUP($A353,Tabla75[#All],3,FALSE),""),"LA INSTITUCIÓN NO SE ENCUENTRA EN EL RFIETP, INGRESE UN CUE CORRECTO")</f>
        <v/>
      </c>
      <c r="E353" s="56" t="str">
        <f>IFERROR(IF($A353&gt;0,VLOOKUP($A353,Tabla75[#All],4,FALSE),""),"LA INSTITUCIÓN NO SE ENCUENTRA EN EL RFIETP, INGRESE UN CUE CORRECTO")</f>
        <v/>
      </c>
      <c r="F353" s="40"/>
      <c r="G353" s="41"/>
      <c r="H353" s="41"/>
      <c r="I353" s="42"/>
      <c r="J353" s="54"/>
      <c r="K353" s="40"/>
      <c r="L353" s="41"/>
      <c r="M353" s="43"/>
      <c r="N353" s="44">
        <f t="shared" si="5"/>
        <v>0</v>
      </c>
      <c r="O353" s="40"/>
      <c r="P353" s="45"/>
      <c r="Q353" s="51"/>
      <c r="R353" s="51"/>
    </row>
    <row r="354" spans="1:18" ht="39.75" customHeight="1" x14ac:dyDescent="0.2">
      <c r="A354" s="39"/>
      <c r="B354" s="56" t="str">
        <f>IFERROR(IF($A354&gt;0,VLOOKUP($A354,Tabla75[#All],5,FALSE),""),"LA INSTITUCIÓN NO SE ENCUENTRA EN EL RFIETP, INGRESE UN CUE CORRECTO")</f>
        <v/>
      </c>
      <c r="C354" s="56" t="str">
        <f>IFERROR(IF($A354&gt;0,VLOOKUP($A354,Tabla75[#All],2,FALSE),""),"LA INSTITUCIÓN NO SE ENCUENTRA EN EL RFIETP, INGRESE UN CUE CORRECTO")</f>
        <v/>
      </c>
      <c r="D354" s="56" t="str">
        <f>IFERROR(IF($A354&gt;0,VLOOKUP($A354,Tabla75[#All],3,FALSE),""),"LA INSTITUCIÓN NO SE ENCUENTRA EN EL RFIETP, INGRESE UN CUE CORRECTO")</f>
        <v/>
      </c>
      <c r="E354" s="56" t="str">
        <f>IFERROR(IF($A354&gt;0,VLOOKUP($A354,Tabla75[#All],4,FALSE),""),"LA INSTITUCIÓN NO SE ENCUENTRA EN EL RFIETP, INGRESE UN CUE CORRECTO")</f>
        <v/>
      </c>
      <c r="F354" s="40"/>
      <c r="G354" s="41"/>
      <c r="H354" s="41"/>
      <c r="I354" s="42"/>
      <c r="J354" s="54"/>
      <c r="K354" s="40"/>
      <c r="L354" s="41"/>
      <c r="M354" s="43"/>
      <c r="N354" s="44">
        <f t="shared" si="5"/>
        <v>0</v>
      </c>
      <c r="O354" s="40"/>
      <c r="P354" s="45"/>
      <c r="Q354" s="51"/>
      <c r="R354" s="51"/>
    </row>
    <row r="355" spans="1:18" ht="39.75" customHeight="1" x14ac:dyDescent="0.2">
      <c r="A355" s="39"/>
      <c r="B355" s="56" t="str">
        <f>IFERROR(IF($A355&gt;0,VLOOKUP($A355,Tabla75[#All],5,FALSE),""),"LA INSTITUCIÓN NO SE ENCUENTRA EN EL RFIETP, INGRESE UN CUE CORRECTO")</f>
        <v/>
      </c>
      <c r="C355" s="56" t="str">
        <f>IFERROR(IF($A355&gt;0,VLOOKUP($A355,Tabla75[#All],2,FALSE),""),"LA INSTITUCIÓN NO SE ENCUENTRA EN EL RFIETP, INGRESE UN CUE CORRECTO")</f>
        <v/>
      </c>
      <c r="D355" s="56" t="str">
        <f>IFERROR(IF($A355&gt;0,VLOOKUP($A355,Tabla75[#All],3,FALSE),""),"LA INSTITUCIÓN NO SE ENCUENTRA EN EL RFIETP, INGRESE UN CUE CORRECTO")</f>
        <v/>
      </c>
      <c r="E355" s="56" t="str">
        <f>IFERROR(IF($A355&gt;0,VLOOKUP($A355,Tabla75[#All],4,FALSE),""),"LA INSTITUCIÓN NO SE ENCUENTRA EN EL RFIETP, INGRESE UN CUE CORRECTO")</f>
        <v/>
      </c>
      <c r="F355" s="40"/>
      <c r="G355" s="41"/>
      <c r="H355" s="41"/>
      <c r="I355" s="42"/>
      <c r="J355" s="54"/>
      <c r="K355" s="40"/>
      <c r="L355" s="41"/>
      <c r="M355" s="43"/>
      <c r="N355" s="44">
        <f t="shared" si="5"/>
        <v>0</v>
      </c>
      <c r="O355" s="40"/>
      <c r="P355" s="45"/>
      <c r="Q355" s="51"/>
      <c r="R355" s="51"/>
    </row>
    <row r="356" spans="1:18" ht="39.75" customHeight="1" x14ac:dyDescent="0.2">
      <c r="A356" s="39"/>
      <c r="B356" s="56" t="str">
        <f>IFERROR(IF($A356&gt;0,VLOOKUP($A356,Tabla75[#All],5,FALSE),""),"LA INSTITUCIÓN NO SE ENCUENTRA EN EL RFIETP, INGRESE UN CUE CORRECTO")</f>
        <v/>
      </c>
      <c r="C356" s="56" t="str">
        <f>IFERROR(IF($A356&gt;0,VLOOKUP($A356,Tabla75[#All],2,FALSE),""),"LA INSTITUCIÓN NO SE ENCUENTRA EN EL RFIETP, INGRESE UN CUE CORRECTO")</f>
        <v/>
      </c>
      <c r="D356" s="56" t="str">
        <f>IFERROR(IF($A356&gt;0,VLOOKUP($A356,Tabla75[#All],3,FALSE),""),"LA INSTITUCIÓN NO SE ENCUENTRA EN EL RFIETP, INGRESE UN CUE CORRECTO")</f>
        <v/>
      </c>
      <c r="E356" s="56" t="str">
        <f>IFERROR(IF($A356&gt;0,VLOOKUP($A356,Tabla75[#All],4,FALSE),""),"LA INSTITUCIÓN NO SE ENCUENTRA EN EL RFIETP, INGRESE UN CUE CORRECTO")</f>
        <v/>
      </c>
      <c r="F356" s="40"/>
      <c r="G356" s="41"/>
      <c r="H356" s="41"/>
      <c r="I356" s="42"/>
      <c r="J356" s="54"/>
      <c r="K356" s="40"/>
      <c r="L356" s="41"/>
      <c r="M356" s="43"/>
      <c r="N356" s="44">
        <f t="shared" si="5"/>
        <v>0</v>
      </c>
      <c r="O356" s="40"/>
      <c r="P356" s="45"/>
      <c r="Q356" s="51"/>
      <c r="R356" s="51"/>
    </row>
    <row r="357" spans="1:18" ht="39.75" customHeight="1" x14ac:dyDescent="0.2">
      <c r="A357" s="39"/>
      <c r="B357" s="56" t="str">
        <f>IFERROR(IF($A357&gt;0,VLOOKUP($A357,Tabla75[#All],5,FALSE),""),"LA INSTITUCIÓN NO SE ENCUENTRA EN EL RFIETP, INGRESE UN CUE CORRECTO")</f>
        <v/>
      </c>
      <c r="C357" s="56" t="str">
        <f>IFERROR(IF($A357&gt;0,VLOOKUP($A357,Tabla75[#All],2,FALSE),""),"LA INSTITUCIÓN NO SE ENCUENTRA EN EL RFIETP, INGRESE UN CUE CORRECTO")</f>
        <v/>
      </c>
      <c r="D357" s="56" t="str">
        <f>IFERROR(IF($A357&gt;0,VLOOKUP($A357,Tabla75[#All],3,FALSE),""),"LA INSTITUCIÓN NO SE ENCUENTRA EN EL RFIETP, INGRESE UN CUE CORRECTO")</f>
        <v/>
      </c>
      <c r="E357" s="56" t="str">
        <f>IFERROR(IF($A357&gt;0,VLOOKUP($A357,Tabla75[#All],4,FALSE),""),"LA INSTITUCIÓN NO SE ENCUENTRA EN EL RFIETP, INGRESE UN CUE CORRECTO")</f>
        <v/>
      </c>
      <c r="F357" s="40"/>
      <c r="G357" s="41"/>
      <c r="H357" s="41"/>
      <c r="I357" s="42"/>
      <c r="J357" s="54"/>
      <c r="K357" s="40"/>
      <c r="L357" s="41"/>
      <c r="M357" s="43"/>
      <c r="N357" s="44">
        <f t="shared" si="5"/>
        <v>0</v>
      </c>
      <c r="O357" s="40"/>
      <c r="P357" s="45"/>
      <c r="Q357" s="51"/>
      <c r="R357" s="51"/>
    </row>
    <row r="358" spans="1:18" ht="39.75" customHeight="1" x14ac:dyDescent="0.2">
      <c r="A358" s="39"/>
      <c r="B358" s="56" t="str">
        <f>IFERROR(IF($A358&gt;0,VLOOKUP($A358,Tabla75[#All],5,FALSE),""),"LA INSTITUCIÓN NO SE ENCUENTRA EN EL RFIETP, INGRESE UN CUE CORRECTO")</f>
        <v/>
      </c>
      <c r="C358" s="56" t="str">
        <f>IFERROR(IF($A358&gt;0,VLOOKUP($A358,Tabla75[#All],2,FALSE),""),"LA INSTITUCIÓN NO SE ENCUENTRA EN EL RFIETP, INGRESE UN CUE CORRECTO")</f>
        <v/>
      </c>
      <c r="D358" s="56" t="str">
        <f>IFERROR(IF($A358&gt;0,VLOOKUP($A358,Tabla75[#All],3,FALSE),""),"LA INSTITUCIÓN NO SE ENCUENTRA EN EL RFIETP, INGRESE UN CUE CORRECTO")</f>
        <v/>
      </c>
      <c r="E358" s="56" t="str">
        <f>IFERROR(IF($A358&gt;0,VLOOKUP($A358,Tabla75[#All],4,FALSE),""),"LA INSTITUCIÓN NO SE ENCUENTRA EN EL RFIETP, INGRESE UN CUE CORRECTO")</f>
        <v/>
      </c>
      <c r="F358" s="40"/>
      <c r="G358" s="41"/>
      <c r="H358" s="41"/>
      <c r="I358" s="42"/>
      <c r="J358" s="54"/>
      <c r="K358" s="40"/>
      <c r="L358" s="41"/>
      <c r="M358" s="43"/>
      <c r="N358" s="44">
        <f t="shared" si="5"/>
        <v>0</v>
      </c>
      <c r="O358" s="40"/>
      <c r="P358" s="45"/>
      <c r="Q358" s="51"/>
      <c r="R358" s="51"/>
    </row>
    <row r="359" spans="1:18" ht="39.75" customHeight="1" x14ac:dyDescent="0.2">
      <c r="A359" s="39"/>
      <c r="B359" s="56" t="str">
        <f>IFERROR(IF($A359&gt;0,VLOOKUP($A359,Tabla75[#All],5,FALSE),""),"LA INSTITUCIÓN NO SE ENCUENTRA EN EL RFIETP, INGRESE UN CUE CORRECTO")</f>
        <v/>
      </c>
      <c r="C359" s="56" t="str">
        <f>IFERROR(IF($A359&gt;0,VLOOKUP($A359,Tabla75[#All],2,FALSE),""),"LA INSTITUCIÓN NO SE ENCUENTRA EN EL RFIETP, INGRESE UN CUE CORRECTO")</f>
        <v/>
      </c>
      <c r="D359" s="56" t="str">
        <f>IFERROR(IF($A359&gt;0,VLOOKUP($A359,Tabla75[#All],3,FALSE),""),"LA INSTITUCIÓN NO SE ENCUENTRA EN EL RFIETP, INGRESE UN CUE CORRECTO")</f>
        <v/>
      </c>
      <c r="E359" s="56" t="str">
        <f>IFERROR(IF($A359&gt;0,VLOOKUP($A359,Tabla75[#All],4,FALSE),""),"LA INSTITUCIÓN NO SE ENCUENTRA EN EL RFIETP, INGRESE UN CUE CORRECTO")</f>
        <v/>
      </c>
      <c r="F359" s="40"/>
      <c r="G359" s="41"/>
      <c r="H359" s="41"/>
      <c r="I359" s="42"/>
      <c r="J359" s="54"/>
      <c r="K359" s="40"/>
      <c r="L359" s="41"/>
      <c r="M359" s="43"/>
      <c r="N359" s="44">
        <f t="shared" si="5"/>
        <v>0</v>
      </c>
      <c r="O359" s="40"/>
      <c r="P359" s="45"/>
      <c r="Q359" s="51"/>
      <c r="R359" s="51"/>
    </row>
    <row r="360" spans="1:18" ht="39.75" customHeight="1" x14ac:dyDescent="0.2">
      <c r="A360" s="39"/>
      <c r="B360" s="56" t="str">
        <f>IFERROR(IF($A360&gt;0,VLOOKUP($A360,Tabla75[#All],5,FALSE),""),"LA INSTITUCIÓN NO SE ENCUENTRA EN EL RFIETP, INGRESE UN CUE CORRECTO")</f>
        <v/>
      </c>
      <c r="C360" s="56" t="str">
        <f>IFERROR(IF($A360&gt;0,VLOOKUP($A360,Tabla75[#All],2,FALSE),""),"LA INSTITUCIÓN NO SE ENCUENTRA EN EL RFIETP, INGRESE UN CUE CORRECTO")</f>
        <v/>
      </c>
      <c r="D360" s="56" t="str">
        <f>IFERROR(IF($A360&gt;0,VLOOKUP($A360,Tabla75[#All],3,FALSE),""),"LA INSTITUCIÓN NO SE ENCUENTRA EN EL RFIETP, INGRESE UN CUE CORRECTO")</f>
        <v/>
      </c>
      <c r="E360" s="56" t="str">
        <f>IFERROR(IF($A360&gt;0,VLOOKUP($A360,Tabla75[#All],4,FALSE),""),"LA INSTITUCIÓN NO SE ENCUENTRA EN EL RFIETP, INGRESE UN CUE CORRECTO")</f>
        <v/>
      </c>
      <c r="F360" s="40"/>
      <c r="G360" s="41"/>
      <c r="H360" s="41"/>
      <c r="I360" s="42"/>
      <c r="J360" s="54"/>
      <c r="K360" s="40"/>
      <c r="L360" s="41"/>
      <c r="M360" s="43"/>
      <c r="N360" s="44">
        <f t="shared" si="5"/>
        <v>0</v>
      </c>
      <c r="O360" s="40"/>
      <c r="P360" s="45"/>
      <c r="Q360" s="51"/>
      <c r="R360" s="51"/>
    </row>
    <row r="361" spans="1:18" ht="39.75" customHeight="1" x14ac:dyDescent="0.2">
      <c r="A361" s="39"/>
      <c r="B361" s="56" t="str">
        <f>IFERROR(IF($A361&gt;0,VLOOKUP($A361,Tabla75[#All],5,FALSE),""),"LA INSTITUCIÓN NO SE ENCUENTRA EN EL RFIETP, INGRESE UN CUE CORRECTO")</f>
        <v/>
      </c>
      <c r="C361" s="56" t="str">
        <f>IFERROR(IF($A361&gt;0,VLOOKUP($A361,Tabla75[#All],2,FALSE),""),"LA INSTITUCIÓN NO SE ENCUENTRA EN EL RFIETP, INGRESE UN CUE CORRECTO")</f>
        <v/>
      </c>
      <c r="D361" s="56" t="str">
        <f>IFERROR(IF($A361&gt;0,VLOOKUP($A361,Tabla75[#All],3,FALSE),""),"LA INSTITUCIÓN NO SE ENCUENTRA EN EL RFIETP, INGRESE UN CUE CORRECTO")</f>
        <v/>
      </c>
      <c r="E361" s="56" t="str">
        <f>IFERROR(IF($A361&gt;0,VLOOKUP($A361,Tabla75[#All],4,FALSE),""),"LA INSTITUCIÓN NO SE ENCUENTRA EN EL RFIETP, INGRESE UN CUE CORRECTO")</f>
        <v/>
      </c>
      <c r="F361" s="40"/>
      <c r="G361" s="41"/>
      <c r="H361" s="41"/>
      <c r="I361" s="42"/>
      <c r="J361" s="54"/>
      <c r="K361" s="40"/>
      <c r="L361" s="41"/>
      <c r="M361" s="43"/>
      <c r="N361" s="44">
        <f t="shared" si="5"/>
        <v>0</v>
      </c>
      <c r="O361" s="40"/>
      <c r="P361" s="45"/>
      <c r="Q361" s="51"/>
      <c r="R361" s="51"/>
    </row>
    <row r="362" spans="1:18" ht="39.75" customHeight="1" x14ac:dyDescent="0.2">
      <c r="A362" s="39"/>
      <c r="B362" s="56" t="str">
        <f>IFERROR(IF($A362&gt;0,VLOOKUP($A362,Tabla75[#All],5,FALSE),""),"LA INSTITUCIÓN NO SE ENCUENTRA EN EL RFIETP, INGRESE UN CUE CORRECTO")</f>
        <v/>
      </c>
      <c r="C362" s="56" t="str">
        <f>IFERROR(IF($A362&gt;0,VLOOKUP($A362,Tabla75[#All],2,FALSE),""),"LA INSTITUCIÓN NO SE ENCUENTRA EN EL RFIETP, INGRESE UN CUE CORRECTO")</f>
        <v/>
      </c>
      <c r="D362" s="56" t="str">
        <f>IFERROR(IF($A362&gt;0,VLOOKUP($A362,Tabla75[#All],3,FALSE),""),"LA INSTITUCIÓN NO SE ENCUENTRA EN EL RFIETP, INGRESE UN CUE CORRECTO")</f>
        <v/>
      </c>
      <c r="E362" s="56" t="str">
        <f>IFERROR(IF($A362&gt;0,VLOOKUP($A362,Tabla75[#All],4,FALSE),""),"LA INSTITUCIÓN NO SE ENCUENTRA EN EL RFIETP, INGRESE UN CUE CORRECTO")</f>
        <v/>
      </c>
      <c r="F362" s="40"/>
      <c r="G362" s="41"/>
      <c r="H362" s="41"/>
      <c r="I362" s="42"/>
      <c r="J362" s="54"/>
      <c r="K362" s="40"/>
      <c r="L362" s="41"/>
      <c r="M362" s="43"/>
      <c r="N362" s="44">
        <f t="shared" si="5"/>
        <v>0</v>
      </c>
      <c r="O362" s="40"/>
      <c r="P362" s="45"/>
      <c r="Q362" s="51"/>
      <c r="R362" s="51"/>
    </row>
    <row r="363" spans="1:18" ht="39.75" customHeight="1" x14ac:dyDescent="0.2">
      <c r="A363" s="39"/>
      <c r="B363" s="56" t="str">
        <f>IFERROR(IF($A363&gt;0,VLOOKUP($A363,Tabla75[#All],5,FALSE),""),"LA INSTITUCIÓN NO SE ENCUENTRA EN EL RFIETP, INGRESE UN CUE CORRECTO")</f>
        <v/>
      </c>
      <c r="C363" s="56" t="str">
        <f>IFERROR(IF($A363&gt;0,VLOOKUP($A363,Tabla75[#All],2,FALSE),""),"LA INSTITUCIÓN NO SE ENCUENTRA EN EL RFIETP, INGRESE UN CUE CORRECTO")</f>
        <v/>
      </c>
      <c r="D363" s="56" t="str">
        <f>IFERROR(IF($A363&gt;0,VLOOKUP($A363,Tabla75[#All],3,FALSE),""),"LA INSTITUCIÓN NO SE ENCUENTRA EN EL RFIETP, INGRESE UN CUE CORRECTO")</f>
        <v/>
      </c>
      <c r="E363" s="56" t="str">
        <f>IFERROR(IF($A363&gt;0,VLOOKUP($A363,Tabla75[#All],4,FALSE),""),"LA INSTITUCIÓN NO SE ENCUENTRA EN EL RFIETP, INGRESE UN CUE CORRECTO")</f>
        <v/>
      </c>
      <c r="F363" s="40"/>
      <c r="G363" s="41"/>
      <c r="H363" s="41"/>
      <c r="I363" s="42"/>
      <c r="J363" s="54"/>
      <c r="K363" s="40"/>
      <c r="L363" s="41"/>
      <c r="M363" s="43"/>
      <c r="N363" s="44">
        <f t="shared" si="5"/>
        <v>0</v>
      </c>
      <c r="O363" s="40"/>
      <c r="P363" s="45"/>
      <c r="Q363" s="51"/>
      <c r="R363" s="51"/>
    </row>
    <row r="364" spans="1:18" ht="39.75" customHeight="1" x14ac:dyDescent="0.2">
      <c r="A364" s="39"/>
      <c r="B364" s="56" t="str">
        <f>IFERROR(IF($A364&gt;0,VLOOKUP($A364,Tabla75[#All],5,FALSE),""),"LA INSTITUCIÓN NO SE ENCUENTRA EN EL RFIETP, INGRESE UN CUE CORRECTO")</f>
        <v/>
      </c>
      <c r="C364" s="56" t="str">
        <f>IFERROR(IF($A364&gt;0,VLOOKUP($A364,Tabla75[#All],2,FALSE),""),"LA INSTITUCIÓN NO SE ENCUENTRA EN EL RFIETP, INGRESE UN CUE CORRECTO")</f>
        <v/>
      </c>
      <c r="D364" s="56" t="str">
        <f>IFERROR(IF($A364&gt;0,VLOOKUP($A364,Tabla75[#All],3,FALSE),""),"LA INSTITUCIÓN NO SE ENCUENTRA EN EL RFIETP, INGRESE UN CUE CORRECTO")</f>
        <v/>
      </c>
      <c r="E364" s="56" t="str">
        <f>IFERROR(IF($A364&gt;0,VLOOKUP($A364,Tabla75[#All],4,FALSE),""),"LA INSTITUCIÓN NO SE ENCUENTRA EN EL RFIETP, INGRESE UN CUE CORRECTO")</f>
        <v/>
      </c>
      <c r="F364" s="40"/>
      <c r="G364" s="41"/>
      <c r="H364" s="41"/>
      <c r="I364" s="42"/>
      <c r="J364" s="54"/>
      <c r="K364" s="40"/>
      <c r="L364" s="41"/>
      <c r="M364" s="43"/>
      <c r="N364" s="44">
        <f t="shared" si="5"/>
        <v>0</v>
      </c>
      <c r="O364" s="40"/>
      <c r="P364" s="45"/>
      <c r="Q364" s="51"/>
      <c r="R364" s="51"/>
    </row>
    <row r="365" spans="1:18" ht="39.75" customHeight="1" x14ac:dyDescent="0.2">
      <c r="A365" s="39"/>
      <c r="B365" s="56" t="str">
        <f>IFERROR(IF($A365&gt;0,VLOOKUP($A365,Tabla75[#All],5,FALSE),""),"LA INSTITUCIÓN NO SE ENCUENTRA EN EL RFIETP, INGRESE UN CUE CORRECTO")</f>
        <v/>
      </c>
      <c r="C365" s="56" t="str">
        <f>IFERROR(IF($A365&gt;0,VLOOKUP($A365,Tabla75[#All],2,FALSE),""),"LA INSTITUCIÓN NO SE ENCUENTRA EN EL RFIETP, INGRESE UN CUE CORRECTO")</f>
        <v/>
      </c>
      <c r="D365" s="56" t="str">
        <f>IFERROR(IF($A365&gt;0,VLOOKUP($A365,Tabla75[#All],3,FALSE),""),"LA INSTITUCIÓN NO SE ENCUENTRA EN EL RFIETP, INGRESE UN CUE CORRECTO")</f>
        <v/>
      </c>
      <c r="E365" s="56" t="str">
        <f>IFERROR(IF($A365&gt;0,VLOOKUP($A365,Tabla75[#All],4,FALSE),""),"LA INSTITUCIÓN NO SE ENCUENTRA EN EL RFIETP, INGRESE UN CUE CORRECTO")</f>
        <v/>
      </c>
      <c r="F365" s="40"/>
      <c r="G365" s="41"/>
      <c r="H365" s="41"/>
      <c r="I365" s="42"/>
      <c r="J365" s="54"/>
      <c r="K365" s="40"/>
      <c r="L365" s="41"/>
      <c r="M365" s="43"/>
      <c r="N365" s="44">
        <f t="shared" si="5"/>
        <v>0</v>
      </c>
      <c r="O365" s="40"/>
      <c r="P365" s="45"/>
      <c r="Q365" s="51"/>
      <c r="R365" s="51"/>
    </row>
    <row r="366" spans="1:18" ht="39.75" customHeight="1" x14ac:dyDescent="0.2">
      <c r="A366" s="39"/>
      <c r="B366" s="56" t="str">
        <f>IFERROR(IF($A366&gt;0,VLOOKUP($A366,Tabla75[#All],5,FALSE),""),"LA INSTITUCIÓN NO SE ENCUENTRA EN EL RFIETP, INGRESE UN CUE CORRECTO")</f>
        <v/>
      </c>
      <c r="C366" s="56" t="str">
        <f>IFERROR(IF($A366&gt;0,VLOOKUP($A366,Tabla75[#All],2,FALSE),""),"LA INSTITUCIÓN NO SE ENCUENTRA EN EL RFIETP, INGRESE UN CUE CORRECTO")</f>
        <v/>
      </c>
      <c r="D366" s="56" t="str">
        <f>IFERROR(IF($A366&gt;0,VLOOKUP($A366,Tabla75[#All],3,FALSE),""),"LA INSTITUCIÓN NO SE ENCUENTRA EN EL RFIETP, INGRESE UN CUE CORRECTO")</f>
        <v/>
      </c>
      <c r="E366" s="56" t="str">
        <f>IFERROR(IF($A366&gt;0,VLOOKUP($A366,Tabla75[#All],4,FALSE),""),"LA INSTITUCIÓN NO SE ENCUENTRA EN EL RFIETP, INGRESE UN CUE CORRECTO")</f>
        <v/>
      </c>
      <c r="F366" s="40"/>
      <c r="G366" s="41"/>
      <c r="H366" s="41"/>
      <c r="I366" s="42"/>
      <c r="J366" s="54"/>
      <c r="K366" s="40"/>
      <c r="L366" s="41"/>
      <c r="M366" s="43"/>
      <c r="N366" s="44">
        <f t="shared" si="5"/>
        <v>0</v>
      </c>
      <c r="O366" s="40"/>
      <c r="P366" s="45"/>
      <c r="Q366" s="51"/>
      <c r="R366" s="51"/>
    </row>
    <row r="367" spans="1:18" ht="39.75" customHeight="1" x14ac:dyDescent="0.2">
      <c r="A367" s="39"/>
      <c r="B367" s="56" t="str">
        <f>IFERROR(IF($A367&gt;0,VLOOKUP($A367,Tabla75[#All],5,FALSE),""),"LA INSTITUCIÓN NO SE ENCUENTRA EN EL RFIETP, INGRESE UN CUE CORRECTO")</f>
        <v/>
      </c>
      <c r="C367" s="56" t="str">
        <f>IFERROR(IF($A367&gt;0,VLOOKUP($A367,Tabla75[#All],2,FALSE),""),"LA INSTITUCIÓN NO SE ENCUENTRA EN EL RFIETP, INGRESE UN CUE CORRECTO")</f>
        <v/>
      </c>
      <c r="D367" s="56" t="str">
        <f>IFERROR(IF($A367&gt;0,VLOOKUP($A367,Tabla75[#All],3,FALSE),""),"LA INSTITUCIÓN NO SE ENCUENTRA EN EL RFIETP, INGRESE UN CUE CORRECTO")</f>
        <v/>
      </c>
      <c r="E367" s="56" t="str">
        <f>IFERROR(IF($A367&gt;0,VLOOKUP($A367,Tabla75[#All],4,FALSE),""),"LA INSTITUCIÓN NO SE ENCUENTRA EN EL RFIETP, INGRESE UN CUE CORRECTO")</f>
        <v/>
      </c>
      <c r="F367" s="40"/>
      <c r="G367" s="41"/>
      <c r="H367" s="41"/>
      <c r="I367" s="42"/>
      <c r="J367" s="54"/>
      <c r="K367" s="40"/>
      <c r="L367" s="41"/>
      <c r="M367" s="43"/>
      <c r="N367" s="44">
        <f t="shared" si="5"/>
        <v>0</v>
      </c>
      <c r="O367" s="40"/>
      <c r="P367" s="45"/>
      <c r="Q367" s="51"/>
      <c r="R367" s="51"/>
    </row>
    <row r="368" spans="1:18" ht="39.75" customHeight="1" x14ac:dyDescent="0.2">
      <c r="A368" s="39"/>
      <c r="B368" s="56" t="str">
        <f>IFERROR(IF($A368&gt;0,VLOOKUP($A368,Tabla75[#All],5,FALSE),""),"LA INSTITUCIÓN NO SE ENCUENTRA EN EL RFIETP, INGRESE UN CUE CORRECTO")</f>
        <v/>
      </c>
      <c r="C368" s="56" t="str">
        <f>IFERROR(IF($A368&gt;0,VLOOKUP($A368,Tabla75[#All],2,FALSE),""),"LA INSTITUCIÓN NO SE ENCUENTRA EN EL RFIETP, INGRESE UN CUE CORRECTO")</f>
        <v/>
      </c>
      <c r="D368" s="56" t="str">
        <f>IFERROR(IF($A368&gt;0,VLOOKUP($A368,Tabla75[#All],3,FALSE),""),"LA INSTITUCIÓN NO SE ENCUENTRA EN EL RFIETP, INGRESE UN CUE CORRECTO")</f>
        <v/>
      </c>
      <c r="E368" s="56" t="str">
        <f>IFERROR(IF($A368&gt;0,VLOOKUP($A368,Tabla75[#All],4,FALSE),""),"LA INSTITUCIÓN NO SE ENCUENTRA EN EL RFIETP, INGRESE UN CUE CORRECTO")</f>
        <v/>
      </c>
      <c r="F368" s="40"/>
      <c r="G368" s="41"/>
      <c r="H368" s="41"/>
      <c r="I368" s="42"/>
      <c r="J368" s="54"/>
      <c r="K368" s="40"/>
      <c r="L368" s="41"/>
      <c r="M368" s="43"/>
      <c r="N368" s="44">
        <f t="shared" si="5"/>
        <v>0</v>
      </c>
      <c r="O368" s="40"/>
      <c r="P368" s="45"/>
      <c r="Q368" s="51"/>
      <c r="R368" s="51"/>
    </row>
    <row r="369" spans="1:18" ht="39.75" customHeight="1" x14ac:dyDescent="0.2">
      <c r="A369" s="39"/>
      <c r="B369" s="56" t="str">
        <f>IFERROR(IF($A369&gt;0,VLOOKUP($A369,Tabla75[#All],5,FALSE),""),"LA INSTITUCIÓN NO SE ENCUENTRA EN EL RFIETP, INGRESE UN CUE CORRECTO")</f>
        <v/>
      </c>
      <c r="C369" s="56" t="str">
        <f>IFERROR(IF($A369&gt;0,VLOOKUP($A369,Tabla75[#All],2,FALSE),""),"LA INSTITUCIÓN NO SE ENCUENTRA EN EL RFIETP, INGRESE UN CUE CORRECTO")</f>
        <v/>
      </c>
      <c r="D369" s="56" t="str">
        <f>IFERROR(IF($A369&gt;0,VLOOKUP($A369,Tabla75[#All],3,FALSE),""),"LA INSTITUCIÓN NO SE ENCUENTRA EN EL RFIETP, INGRESE UN CUE CORRECTO")</f>
        <v/>
      </c>
      <c r="E369" s="56" t="str">
        <f>IFERROR(IF($A369&gt;0,VLOOKUP($A369,Tabla75[#All],4,FALSE),""),"LA INSTITUCIÓN NO SE ENCUENTRA EN EL RFIETP, INGRESE UN CUE CORRECTO")</f>
        <v/>
      </c>
      <c r="F369" s="40"/>
      <c r="G369" s="41"/>
      <c r="H369" s="41"/>
      <c r="I369" s="42"/>
      <c r="J369" s="54"/>
      <c r="K369" s="40"/>
      <c r="L369" s="41"/>
      <c r="M369" s="43"/>
      <c r="N369" s="44">
        <f t="shared" si="5"/>
        <v>0</v>
      </c>
      <c r="O369" s="40"/>
      <c r="P369" s="45"/>
      <c r="Q369" s="51"/>
      <c r="R369" s="51"/>
    </row>
    <row r="370" spans="1:18" ht="39.75" customHeight="1" x14ac:dyDescent="0.2">
      <c r="A370" s="39"/>
      <c r="B370" s="56" t="str">
        <f>IFERROR(IF($A370&gt;0,VLOOKUP($A370,Tabla75[#All],5,FALSE),""),"LA INSTITUCIÓN NO SE ENCUENTRA EN EL RFIETP, INGRESE UN CUE CORRECTO")</f>
        <v/>
      </c>
      <c r="C370" s="56" t="str">
        <f>IFERROR(IF($A370&gt;0,VLOOKUP($A370,Tabla75[#All],2,FALSE),""),"LA INSTITUCIÓN NO SE ENCUENTRA EN EL RFIETP, INGRESE UN CUE CORRECTO")</f>
        <v/>
      </c>
      <c r="D370" s="56" t="str">
        <f>IFERROR(IF($A370&gt;0,VLOOKUP($A370,Tabla75[#All],3,FALSE),""),"LA INSTITUCIÓN NO SE ENCUENTRA EN EL RFIETP, INGRESE UN CUE CORRECTO")</f>
        <v/>
      </c>
      <c r="E370" s="56" t="str">
        <f>IFERROR(IF($A370&gt;0,VLOOKUP($A370,Tabla75[#All],4,FALSE),""),"LA INSTITUCIÓN NO SE ENCUENTRA EN EL RFIETP, INGRESE UN CUE CORRECTO")</f>
        <v/>
      </c>
      <c r="F370" s="40"/>
      <c r="G370" s="41"/>
      <c r="H370" s="41"/>
      <c r="I370" s="42"/>
      <c r="J370" s="54"/>
      <c r="K370" s="40"/>
      <c r="L370" s="41"/>
      <c r="M370" s="43"/>
      <c r="N370" s="44">
        <f t="shared" si="5"/>
        <v>0</v>
      </c>
      <c r="O370" s="40"/>
      <c r="P370" s="45"/>
      <c r="Q370" s="51"/>
      <c r="R370" s="51"/>
    </row>
    <row r="371" spans="1:18" ht="39.75" customHeight="1" x14ac:dyDescent="0.2">
      <c r="A371" s="39"/>
      <c r="B371" s="56" t="str">
        <f>IFERROR(IF($A371&gt;0,VLOOKUP($A371,Tabla75[#All],5,FALSE),""),"LA INSTITUCIÓN NO SE ENCUENTRA EN EL RFIETP, INGRESE UN CUE CORRECTO")</f>
        <v/>
      </c>
      <c r="C371" s="56" t="str">
        <f>IFERROR(IF($A371&gt;0,VLOOKUP($A371,Tabla75[#All],2,FALSE),""),"LA INSTITUCIÓN NO SE ENCUENTRA EN EL RFIETP, INGRESE UN CUE CORRECTO")</f>
        <v/>
      </c>
      <c r="D371" s="56" t="str">
        <f>IFERROR(IF($A371&gt;0,VLOOKUP($A371,Tabla75[#All],3,FALSE),""),"LA INSTITUCIÓN NO SE ENCUENTRA EN EL RFIETP, INGRESE UN CUE CORRECTO")</f>
        <v/>
      </c>
      <c r="E371" s="56" t="str">
        <f>IFERROR(IF($A371&gt;0,VLOOKUP($A371,Tabla75[#All],4,FALSE),""),"LA INSTITUCIÓN NO SE ENCUENTRA EN EL RFIETP, INGRESE UN CUE CORRECTO")</f>
        <v/>
      </c>
      <c r="F371" s="40"/>
      <c r="G371" s="41"/>
      <c r="H371" s="41"/>
      <c r="I371" s="42"/>
      <c r="J371" s="54"/>
      <c r="K371" s="40"/>
      <c r="L371" s="41"/>
      <c r="M371" s="43"/>
      <c r="N371" s="44">
        <f t="shared" si="5"/>
        <v>0</v>
      </c>
      <c r="O371" s="40"/>
      <c r="P371" s="45"/>
      <c r="Q371" s="51"/>
      <c r="R371" s="51"/>
    </row>
    <row r="372" spans="1:18" ht="39.75" customHeight="1" x14ac:dyDescent="0.2">
      <c r="A372" s="39"/>
      <c r="B372" s="56" t="str">
        <f>IFERROR(IF($A372&gt;0,VLOOKUP($A372,Tabla75[#All],5,FALSE),""),"LA INSTITUCIÓN NO SE ENCUENTRA EN EL RFIETP, INGRESE UN CUE CORRECTO")</f>
        <v/>
      </c>
      <c r="C372" s="56" t="str">
        <f>IFERROR(IF($A372&gt;0,VLOOKUP($A372,Tabla75[#All],2,FALSE),""),"LA INSTITUCIÓN NO SE ENCUENTRA EN EL RFIETP, INGRESE UN CUE CORRECTO")</f>
        <v/>
      </c>
      <c r="D372" s="56" t="str">
        <f>IFERROR(IF($A372&gt;0,VLOOKUP($A372,Tabla75[#All],3,FALSE),""),"LA INSTITUCIÓN NO SE ENCUENTRA EN EL RFIETP, INGRESE UN CUE CORRECTO")</f>
        <v/>
      </c>
      <c r="E372" s="56" t="str">
        <f>IFERROR(IF($A372&gt;0,VLOOKUP($A372,Tabla75[#All],4,FALSE),""),"LA INSTITUCIÓN NO SE ENCUENTRA EN EL RFIETP, INGRESE UN CUE CORRECTO")</f>
        <v/>
      </c>
      <c r="F372" s="40"/>
      <c r="G372" s="41"/>
      <c r="H372" s="41"/>
      <c r="I372" s="42"/>
      <c r="J372" s="54"/>
      <c r="K372" s="40"/>
      <c r="L372" s="41"/>
      <c r="M372" s="43"/>
      <c r="N372" s="44">
        <f t="shared" si="5"/>
        <v>0</v>
      </c>
      <c r="O372" s="40"/>
      <c r="P372" s="45"/>
      <c r="Q372" s="51"/>
      <c r="R372" s="51"/>
    </row>
    <row r="373" spans="1:18" ht="39.75" customHeight="1" x14ac:dyDescent="0.2">
      <c r="A373" s="39"/>
      <c r="B373" s="56" t="str">
        <f>IFERROR(IF($A373&gt;0,VLOOKUP($A373,Tabla75[#All],5,FALSE),""),"LA INSTITUCIÓN NO SE ENCUENTRA EN EL RFIETP, INGRESE UN CUE CORRECTO")</f>
        <v/>
      </c>
      <c r="C373" s="56" t="str">
        <f>IFERROR(IF($A373&gt;0,VLOOKUP($A373,Tabla75[#All],2,FALSE),""),"LA INSTITUCIÓN NO SE ENCUENTRA EN EL RFIETP, INGRESE UN CUE CORRECTO")</f>
        <v/>
      </c>
      <c r="D373" s="56" t="str">
        <f>IFERROR(IF($A373&gt;0,VLOOKUP($A373,Tabla75[#All],3,FALSE),""),"LA INSTITUCIÓN NO SE ENCUENTRA EN EL RFIETP, INGRESE UN CUE CORRECTO")</f>
        <v/>
      </c>
      <c r="E373" s="56" t="str">
        <f>IFERROR(IF($A373&gt;0,VLOOKUP($A373,Tabla75[#All],4,FALSE),""),"LA INSTITUCIÓN NO SE ENCUENTRA EN EL RFIETP, INGRESE UN CUE CORRECTO")</f>
        <v/>
      </c>
      <c r="F373" s="40"/>
      <c r="G373" s="41"/>
      <c r="H373" s="41"/>
      <c r="I373" s="42"/>
      <c r="J373" s="54"/>
      <c r="K373" s="40"/>
      <c r="L373" s="41"/>
      <c r="M373" s="43"/>
      <c r="N373" s="44">
        <f t="shared" si="5"/>
        <v>0</v>
      </c>
      <c r="O373" s="40"/>
      <c r="P373" s="45"/>
      <c r="Q373" s="51"/>
      <c r="R373" s="51"/>
    </row>
    <row r="374" spans="1:18" ht="39.75" customHeight="1" x14ac:dyDescent="0.2">
      <c r="A374" s="39"/>
      <c r="B374" s="56" t="str">
        <f>IFERROR(IF($A374&gt;0,VLOOKUP($A374,Tabla75[#All],5,FALSE),""),"LA INSTITUCIÓN NO SE ENCUENTRA EN EL RFIETP, INGRESE UN CUE CORRECTO")</f>
        <v/>
      </c>
      <c r="C374" s="56" t="str">
        <f>IFERROR(IF($A374&gt;0,VLOOKUP($A374,Tabla75[#All],2,FALSE),""),"LA INSTITUCIÓN NO SE ENCUENTRA EN EL RFIETP, INGRESE UN CUE CORRECTO")</f>
        <v/>
      </c>
      <c r="D374" s="56" t="str">
        <f>IFERROR(IF($A374&gt;0,VLOOKUP($A374,Tabla75[#All],3,FALSE),""),"LA INSTITUCIÓN NO SE ENCUENTRA EN EL RFIETP, INGRESE UN CUE CORRECTO")</f>
        <v/>
      </c>
      <c r="E374" s="56" t="str">
        <f>IFERROR(IF($A374&gt;0,VLOOKUP($A374,Tabla75[#All],4,FALSE),""),"LA INSTITUCIÓN NO SE ENCUENTRA EN EL RFIETP, INGRESE UN CUE CORRECTO")</f>
        <v/>
      </c>
      <c r="F374" s="40"/>
      <c r="G374" s="41"/>
      <c r="H374" s="41"/>
      <c r="I374" s="42"/>
      <c r="J374" s="54"/>
      <c r="K374" s="40"/>
      <c r="L374" s="41"/>
      <c r="M374" s="43"/>
      <c r="N374" s="44">
        <f t="shared" si="5"/>
        <v>0</v>
      </c>
      <c r="O374" s="40"/>
      <c r="P374" s="45"/>
      <c r="Q374" s="51"/>
      <c r="R374" s="51"/>
    </row>
    <row r="375" spans="1:18" ht="39.75" customHeight="1" x14ac:dyDescent="0.2">
      <c r="A375" s="39"/>
      <c r="B375" s="56" t="str">
        <f>IFERROR(IF($A375&gt;0,VLOOKUP($A375,Tabla75[#All],5,FALSE),""),"LA INSTITUCIÓN NO SE ENCUENTRA EN EL RFIETP, INGRESE UN CUE CORRECTO")</f>
        <v/>
      </c>
      <c r="C375" s="56" t="str">
        <f>IFERROR(IF($A375&gt;0,VLOOKUP($A375,Tabla75[#All],2,FALSE),""),"LA INSTITUCIÓN NO SE ENCUENTRA EN EL RFIETP, INGRESE UN CUE CORRECTO")</f>
        <v/>
      </c>
      <c r="D375" s="56" t="str">
        <f>IFERROR(IF($A375&gt;0,VLOOKUP($A375,Tabla75[#All],3,FALSE),""),"LA INSTITUCIÓN NO SE ENCUENTRA EN EL RFIETP, INGRESE UN CUE CORRECTO")</f>
        <v/>
      </c>
      <c r="E375" s="56" t="str">
        <f>IFERROR(IF($A375&gt;0,VLOOKUP($A375,Tabla75[#All],4,FALSE),""),"LA INSTITUCIÓN NO SE ENCUENTRA EN EL RFIETP, INGRESE UN CUE CORRECTO")</f>
        <v/>
      </c>
      <c r="F375" s="40"/>
      <c r="G375" s="41"/>
      <c r="H375" s="41"/>
      <c r="I375" s="42"/>
      <c r="J375" s="54"/>
      <c r="K375" s="40"/>
      <c r="L375" s="41"/>
      <c r="M375" s="43"/>
      <c r="N375" s="44">
        <f t="shared" si="5"/>
        <v>0</v>
      </c>
      <c r="O375" s="40"/>
      <c r="P375" s="45"/>
      <c r="Q375" s="51"/>
      <c r="R375" s="51"/>
    </row>
    <row r="376" spans="1:18" ht="39.75" customHeight="1" x14ac:dyDescent="0.2">
      <c r="A376" s="39"/>
      <c r="B376" s="56" t="str">
        <f>IFERROR(IF($A376&gt;0,VLOOKUP($A376,Tabla75[#All],5,FALSE),""),"LA INSTITUCIÓN NO SE ENCUENTRA EN EL RFIETP, INGRESE UN CUE CORRECTO")</f>
        <v/>
      </c>
      <c r="C376" s="56" t="str">
        <f>IFERROR(IF($A376&gt;0,VLOOKUP($A376,Tabla75[#All],2,FALSE),""),"LA INSTITUCIÓN NO SE ENCUENTRA EN EL RFIETP, INGRESE UN CUE CORRECTO")</f>
        <v/>
      </c>
      <c r="D376" s="56" t="str">
        <f>IFERROR(IF($A376&gt;0,VLOOKUP($A376,Tabla75[#All],3,FALSE),""),"LA INSTITUCIÓN NO SE ENCUENTRA EN EL RFIETP, INGRESE UN CUE CORRECTO")</f>
        <v/>
      </c>
      <c r="E376" s="56" t="str">
        <f>IFERROR(IF($A376&gt;0,VLOOKUP($A376,Tabla75[#All],4,FALSE),""),"LA INSTITUCIÓN NO SE ENCUENTRA EN EL RFIETP, INGRESE UN CUE CORRECTO")</f>
        <v/>
      </c>
      <c r="F376" s="40"/>
      <c r="G376" s="41"/>
      <c r="H376" s="41"/>
      <c r="I376" s="42"/>
      <c r="J376" s="54"/>
      <c r="K376" s="40"/>
      <c r="L376" s="41"/>
      <c r="M376" s="43"/>
      <c r="N376" s="44">
        <f t="shared" si="5"/>
        <v>0</v>
      </c>
      <c r="O376" s="40"/>
      <c r="P376" s="45"/>
      <c r="Q376" s="51"/>
      <c r="R376" s="51"/>
    </row>
    <row r="377" spans="1:18" ht="39.75" customHeight="1" x14ac:dyDescent="0.2">
      <c r="A377" s="39"/>
      <c r="B377" s="56" t="str">
        <f>IFERROR(IF($A377&gt;0,VLOOKUP($A377,Tabla75[#All],5,FALSE),""),"LA INSTITUCIÓN NO SE ENCUENTRA EN EL RFIETP, INGRESE UN CUE CORRECTO")</f>
        <v/>
      </c>
      <c r="C377" s="56" t="str">
        <f>IFERROR(IF($A377&gt;0,VLOOKUP($A377,Tabla75[#All],2,FALSE),""),"LA INSTITUCIÓN NO SE ENCUENTRA EN EL RFIETP, INGRESE UN CUE CORRECTO")</f>
        <v/>
      </c>
      <c r="D377" s="56" t="str">
        <f>IFERROR(IF($A377&gt;0,VLOOKUP($A377,Tabla75[#All],3,FALSE),""),"LA INSTITUCIÓN NO SE ENCUENTRA EN EL RFIETP, INGRESE UN CUE CORRECTO")</f>
        <v/>
      </c>
      <c r="E377" s="56" t="str">
        <f>IFERROR(IF($A377&gt;0,VLOOKUP($A377,Tabla75[#All],4,FALSE),""),"LA INSTITUCIÓN NO SE ENCUENTRA EN EL RFIETP, INGRESE UN CUE CORRECTO")</f>
        <v/>
      </c>
      <c r="F377" s="40"/>
      <c r="G377" s="41"/>
      <c r="H377" s="41"/>
      <c r="I377" s="42"/>
      <c r="J377" s="54"/>
      <c r="K377" s="40"/>
      <c r="L377" s="41"/>
      <c r="M377" s="43"/>
      <c r="N377" s="44">
        <f t="shared" si="5"/>
        <v>0</v>
      </c>
      <c r="O377" s="40"/>
      <c r="P377" s="45"/>
      <c r="Q377" s="51"/>
      <c r="R377" s="51"/>
    </row>
    <row r="378" spans="1:18" ht="39.75" customHeight="1" x14ac:dyDescent="0.2">
      <c r="A378" s="39"/>
      <c r="B378" s="56" t="str">
        <f>IFERROR(IF($A378&gt;0,VLOOKUP($A378,Tabla75[#All],5,FALSE),""),"LA INSTITUCIÓN NO SE ENCUENTRA EN EL RFIETP, INGRESE UN CUE CORRECTO")</f>
        <v/>
      </c>
      <c r="C378" s="56" t="str">
        <f>IFERROR(IF($A378&gt;0,VLOOKUP($A378,Tabla75[#All],2,FALSE),""),"LA INSTITUCIÓN NO SE ENCUENTRA EN EL RFIETP, INGRESE UN CUE CORRECTO")</f>
        <v/>
      </c>
      <c r="D378" s="56" t="str">
        <f>IFERROR(IF($A378&gt;0,VLOOKUP($A378,Tabla75[#All],3,FALSE),""),"LA INSTITUCIÓN NO SE ENCUENTRA EN EL RFIETP, INGRESE UN CUE CORRECTO")</f>
        <v/>
      </c>
      <c r="E378" s="56" t="str">
        <f>IFERROR(IF($A378&gt;0,VLOOKUP($A378,Tabla75[#All],4,FALSE),""),"LA INSTITUCIÓN NO SE ENCUENTRA EN EL RFIETP, INGRESE UN CUE CORRECTO")</f>
        <v/>
      </c>
      <c r="F378" s="40"/>
      <c r="G378" s="41"/>
      <c r="H378" s="41"/>
      <c r="I378" s="42"/>
      <c r="J378" s="54"/>
      <c r="K378" s="40"/>
      <c r="L378" s="41"/>
      <c r="M378" s="43"/>
      <c r="N378" s="44">
        <f t="shared" si="5"/>
        <v>0</v>
      </c>
      <c r="O378" s="40"/>
      <c r="P378" s="45"/>
      <c r="Q378" s="51"/>
      <c r="R378" s="51"/>
    </row>
    <row r="379" spans="1:18" ht="39.75" customHeight="1" x14ac:dyDescent="0.2">
      <c r="A379" s="39"/>
      <c r="B379" s="56" t="str">
        <f>IFERROR(IF($A379&gt;0,VLOOKUP($A379,Tabla75[#All],5,FALSE),""),"LA INSTITUCIÓN NO SE ENCUENTRA EN EL RFIETP, INGRESE UN CUE CORRECTO")</f>
        <v/>
      </c>
      <c r="C379" s="56" t="str">
        <f>IFERROR(IF($A379&gt;0,VLOOKUP($A379,Tabla75[#All],2,FALSE),""),"LA INSTITUCIÓN NO SE ENCUENTRA EN EL RFIETP, INGRESE UN CUE CORRECTO")</f>
        <v/>
      </c>
      <c r="D379" s="56" t="str">
        <f>IFERROR(IF($A379&gt;0,VLOOKUP($A379,Tabla75[#All],3,FALSE),""),"LA INSTITUCIÓN NO SE ENCUENTRA EN EL RFIETP, INGRESE UN CUE CORRECTO")</f>
        <v/>
      </c>
      <c r="E379" s="56" t="str">
        <f>IFERROR(IF($A379&gt;0,VLOOKUP($A379,Tabla75[#All],4,FALSE),""),"LA INSTITUCIÓN NO SE ENCUENTRA EN EL RFIETP, INGRESE UN CUE CORRECTO")</f>
        <v/>
      </c>
      <c r="F379" s="40"/>
      <c r="G379" s="41"/>
      <c r="H379" s="41"/>
      <c r="I379" s="42"/>
      <c r="J379" s="54"/>
      <c r="K379" s="40"/>
      <c r="L379" s="41"/>
      <c r="M379" s="43"/>
      <c r="N379" s="44">
        <f t="shared" si="5"/>
        <v>0</v>
      </c>
      <c r="O379" s="40"/>
      <c r="P379" s="45"/>
      <c r="Q379" s="51"/>
      <c r="R379" s="51"/>
    </row>
    <row r="380" spans="1:18" ht="39.75" customHeight="1" x14ac:dyDescent="0.2">
      <c r="A380" s="39"/>
      <c r="B380" s="56" t="str">
        <f>IFERROR(IF($A380&gt;0,VLOOKUP($A380,Tabla75[#All],5,FALSE),""),"LA INSTITUCIÓN NO SE ENCUENTRA EN EL RFIETP, INGRESE UN CUE CORRECTO")</f>
        <v/>
      </c>
      <c r="C380" s="56" t="str">
        <f>IFERROR(IF($A380&gt;0,VLOOKUP($A380,Tabla75[#All],2,FALSE),""),"LA INSTITUCIÓN NO SE ENCUENTRA EN EL RFIETP, INGRESE UN CUE CORRECTO")</f>
        <v/>
      </c>
      <c r="D380" s="56" t="str">
        <f>IFERROR(IF($A380&gt;0,VLOOKUP($A380,Tabla75[#All],3,FALSE),""),"LA INSTITUCIÓN NO SE ENCUENTRA EN EL RFIETP, INGRESE UN CUE CORRECTO")</f>
        <v/>
      </c>
      <c r="E380" s="56" t="str">
        <f>IFERROR(IF($A380&gt;0,VLOOKUP($A380,Tabla75[#All],4,FALSE),""),"LA INSTITUCIÓN NO SE ENCUENTRA EN EL RFIETP, INGRESE UN CUE CORRECTO")</f>
        <v/>
      </c>
      <c r="F380" s="40"/>
      <c r="G380" s="41"/>
      <c r="H380" s="41"/>
      <c r="I380" s="42"/>
      <c r="J380" s="54"/>
      <c r="K380" s="40"/>
      <c r="L380" s="41"/>
      <c r="M380" s="43"/>
      <c r="N380" s="44">
        <f t="shared" si="5"/>
        <v>0</v>
      </c>
      <c r="O380" s="40"/>
      <c r="P380" s="45"/>
      <c r="Q380" s="51"/>
      <c r="R380" s="51"/>
    </row>
    <row r="381" spans="1:18" ht="39.75" customHeight="1" x14ac:dyDescent="0.2">
      <c r="A381" s="39"/>
      <c r="B381" s="56" t="str">
        <f>IFERROR(IF($A381&gt;0,VLOOKUP($A381,Tabla75[#All],5,FALSE),""),"LA INSTITUCIÓN NO SE ENCUENTRA EN EL RFIETP, INGRESE UN CUE CORRECTO")</f>
        <v/>
      </c>
      <c r="C381" s="56" t="str">
        <f>IFERROR(IF($A381&gt;0,VLOOKUP($A381,Tabla75[#All],2,FALSE),""),"LA INSTITUCIÓN NO SE ENCUENTRA EN EL RFIETP, INGRESE UN CUE CORRECTO")</f>
        <v/>
      </c>
      <c r="D381" s="56" t="str">
        <f>IFERROR(IF($A381&gt;0,VLOOKUP($A381,Tabla75[#All],3,FALSE),""),"LA INSTITUCIÓN NO SE ENCUENTRA EN EL RFIETP, INGRESE UN CUE CORRECTO")</f>
        <v/>
      </c>
      <c r="E381" s="56" t="str">
        <f>IFERROR(IF($A381&gt;0,VLOOKUP($A381,Tabla75[#All],4,FALSE),""),"LA INSTITUCIÓN NO SE ENCUENTRA EN EL RFIETP, INGRESE UN CUE CORRECTO")</f>
        <v/>
      </c>
      <c r="F381" s="40"/>
      <c r="G381" s="41"/>
      <c r="H381" s="41"/>
      <c r="I381" s="42"/>
      <c r="J381" s="54"/>
      <c r="K381" s="40"/>
      <c r="L381" s="41"/>
      <c r="M381" s="43"/>
      <c r="N381" s="44">
        <f t="shared" si="5"/>
        <v>0</v>
      </c>
      <c r="O381" s="40"/>
      <c r="P381" s="45"/>
      <c r="Q381" s="51"/>
      <c r="R381" s="51"/>
    </row>
    <row r="382" spans="1:18" ht="39.75" customHeight="1" x14ac:dyDescent="0.2">
      <c r="A382" s="39"/>
      <c r="B382" s="56" t="str">
        <f>IFERROR(IF($A382&gt;0,VLOOKUP($A382,Tabla75[#All],5,FALSE),""),"LA INSTITUCIÓN NO SE ENCUENTRA EN EL RFIETP, INGRESE UN CUE CORRECTO")</f>
        <v/>
      </c>
      <c r="C382" s="56" t="str">
        <f>IFERROR(IF($A382&gt;0,VLOOKUP($A382,Tabla75[#All],2,FALSE),""),"LA INSTITUCIÓN NO SE ENCUENTRA EN EL RFIETP, INGRESE UN CUE CORRECTO")</f>
        <v/>
      </c>
      <c r="D382" s="56" t="str">
        <f>IFERROR(IF($A382&gt;0,VLOOKUP($A382,Tabla75[#All],3,FALSE),""),"LA INSTITUCIÓN NO SE ENCUENTRA EN EL RFIETP, INGRESE UN CUE CORRECTO")</f>
        <v/>
      </c>
      <c r="E382" s="56" t="str">
        <f>IFERROR(IF($A382&gt;0,VLOOKUP($A382,Tabla75[#All],4,FALSE),""),"LA INSTITUCIÓN NO SE ENCUENTRA EN EL RFIETP, INGRESE UN CUE CORRECTO")</f>
        <v/>
      </c>
      <c r="F382" s="40"/>
      <c r="G382" s="41"/>
      <c r="H382" s="41"/>
      <c r="I382" s="42"/>
      <c r="J382" s="54"/>
      <c r="K382" s="40"/>
      <c r="L382" s="41"/>
      <c r="M382" s="43"/>
      <c r="N382" s="44">
        <f t="shared" si="5"/>
        <v>0</v>
      </c>
      <c r="O382" s="40"/>
      <c r="P382" s="45"/>
      <c r="Q382" s="51"/>
      <c r="R382" s="51"/>
    </row>
    <row r="383" spans="1:18" ht="39.75" customHeight="1" x14ac:dyDescent="0.2">
      <c r="A383" s="39"/>
      <c r="B383" s="56" t="str">
        <f>IFERROR(IF($A383&gt;0,VLOOKUP($A383,Tabla75[#All],5,FALSE),""),"LA INSTITUCIÓN NO SE ENCUENTRA EN EL RFIETP, INGRESE UN CUE CORRECTO")</f>
        <v/>
      </c>
      <c r="C383" s="56" t="str">
        <f>IFERROR(IF($A383&gt;0,VLOOKUP($A383,Tabla75[#All],2,FALSE),""),"LA INSTITUCIÓN NO SE ENCUENTRA EN EL RFIETP, INGRESE UN CUE CORRECTO")</f>
        <v/>
      </c>
      <c r="D383" s="56" t="str">
        <f>IFERROR(IF($A383&gt;0,VLOOKUP($A383,Tabla75[#All],3,FALSE),""),"LA INSTITUCIÓN NO SE ENCUENTRA EN EL RFIETP, INGRESE UN CUE CORRECTO")</f>
        <v/>
      </c>
      <c r="E383" s="56" t="str">
        <f>IFERROR(IF($A383&gt;0,VLOOKUP($A383,Tabla75[#All],4,FALSE),""),"LA INSTITUCIÓN NO SE ENCUENTRA EN EL RFIETP, INGRESE UN CUE CORRECTO")</f>
        <v/>
      </c>
      <c r="F383" s="40"/>
      <c r="G383" s="41"/>
      <c r="H383" s="41"/>
      <c r="I383" s="42"/>
      <c r="J383" s="54"/>
      <c r="K383" s="40"/>
      <c r="L383" s="41"/>
      <c r="M383" s="43"/>
      <c r="N383" s="44">
        <f t="shared" si="5"/>
        <v>0</v>
      </c>
      <c r="O383" s="40"/>
      <c r="P383" s="45"/>
      <c r="Q383" s="51"/>
      <c r="R383" s="51"/>
    </row>
    <row r="384" spans="1:18" ht="39.75" customHeight="1" x14ac:dyDescent="0.2">
      <c r="A384" s="39"/>
      <c r="B384" s="56" t="str">
        <f>IFERROR(IF($A384&gt;0,VLOOKUP($A384,Tabla75[#All],5,FALSE),""),"LA INSTITUCIÓN NO SE ENCUENTRA EN EL RFIETP, INGRESE UN CUE CORRECTO")</f>
        <v/>
      </c>
      <c r="C384" s="56" t="str">
        <f>IFERROR(IF($A384&gt;0,VLOOKUP($A384,Tabla75[#All],2,FALSE),""),"LA INSTITUCIÓN NO SE ENCUENTRA EN EL RFIETP, INGRESE UN CUE CORRECTO")</f>
        <v/>
      </c>
      <c r="D384" s="56" t="str">
        <f>IFERROR(IF($A384&gt;0,VLOOKUP($A384,Tabla75[#All],3,FALSE),""),"LA INSTITUCIÓN NO SE ENCUENTRA EN EL RFIETP, INGRESE UN CUE CORRECTO")</f>
        <v/>
      </c>
      <c r="E384" s="56" t="str">
        <f>IFERROR(IF($A384&gt;0,VLOOKUP($A384,Tabla75[#All],4,FALSE),""),"LA INSTITUCIÓN NO SE ENCUENTRA EN EL RFIETP, INGRESE UN CUE CORRECTO")</f>
        <v/>
      </c>
      <c r="F384" s="40"/>
      <c r="G384" s="41"/>
      <c r="H384" s="41"/>
      <c r="I384" s="42"/>
      <c r="J384" s="54"/>
      <c r="K384" s="40"/>
      <c r="L384" s="41"/>
      <c r="M384" s="43"/>
      <c r="N384" s="44">
        <f t="shared" si="5"/>
        <v>0</v>
      </c>
      <c r="O384" s="40"/>
      <c r="P384" s="45"/>
      <c r="Q384" s="51"/>
      <c r="R384" s="51"/>
    </row>
    <row r="385" spans="1:18" ht="39.75" customHeight="1" x14ac:dyDescent="0.2">
      <c r="A385" s="39"/>
      <c r="B385" s="56" t="str">
        <f>IFERROR(IF($A385&gt;0,VLOOKUP($A385,Tabla75[#All],5,FALSE),""),"LA INSTITUCIÓN NO SE ENCUENTRA EN EL RFIETP, INGRESE UN CUE CORRECTO")</f>
        <v/>
      </c>
      <c r="C385" s="56" t="str">
        <f>IFERROR(IF($A385&gt;0,VLOOKUP($A385,Tabla75[#All],2,FALSE),""),"LA INSTITUCIÓN NO SE ENCUENTRA EN EL RFIETP, INGRESE UN CUE CORRECTO")</f>
        <v/>
      </c>
      <c r="D385" s="56" t="str">
        <f>IFERROR(IF($A385&gt;0,VLOOKUP($A385,Tabla75[#All],3,FALSE),""),"LA INSTITUCIÓN NO SE ENCUENTRA EN EL RFIETP, INGRESE UN CUE CORRECTO")</f>
        <v/>
      </c>
      <c r="E385" s="56" t="str">
        <f>IFERROR(IF($A385&gt;0,VLOOKUP($A385,Tabla75[#All],4,FALSE),""),"LA INSTITUCIÓN NO SE ENCUENTRA EN EL RFIETP, INGRESE UN CUE CORRECTO")</f>
        <v/>
      </c>
      <c r="F385" s="40"/>
      <c r="G385" s="41"/>
      <c r="H385" s="41"/>
      <c r="I385" s="42"/>
      <c r="J385" s="54"/>
      <c r="K385" s="40"/>
      <c r="L385" s="41"/>
      <c r="M385" s="43"/>
      <c r="N385" s="44">
        <f t="shared" si="5"/>
        <v>0</v>
      </c>
      <c r="O385" s="40"/>
      <c r="P385" s="45"/>
      <c r="Q385" s="51"/>
      <c r="R385" s="51"/>
    </row>
    <row r="386" spans="1:18" ht="39.75" customHeight="1" x14ac:dyDescent="0.2">
      <c r="A386" s="39"/>
      <c r="B386" s="56" t="str">
        <f>IFERROR(IF($A386&gt;0,VLOOKUP($A386,Tabla75[#All],5,FALSE),""),"LA INSTITUCIÓN NO SE ENCUENTRA EN EL RFIETP, INGRESE UN CUE CORRECTO")</f>
        <v/>
      </c>
      <c r="C386" s="56" t="str">
        <f>IFERROR(IF($A386&gt;0,VLOOKUP($A386,Tabla75[#All],2,FALSE),""),"LA INSTITUCIÓN NO SE ENCUENTRA EN EL RFIETP, INGRESE UN CUE CORRECTO")</f>
        <v/>
      </c>
      <c r="D386" s="56" t="str">
        <f>IFERROR(IF($A386&gt;0,VLOOKUP($A386,Tabla75[#All],3,FALSE),""),"LA INSTITUCIÓN NO SE ENCUENTRA EN EL RFIETP, INGRESE UN CUE CORRECTO")</f>
        <v/>
      </c>
      <c r="E386" s="56" t="str">
        <f>IFERROR(IF($A386&gt;0,VLOOKUP($A386,Tabla75[#All],4,FALSE),""),"LA INSTITUCIÓN NO SE ENCUENTRA EN EL RFIETP, INGRESE UN CUE CORRECTO")</f>
        <v/>
      </c>
      <c r="F386" s="40"/>
      <c r="G386" s="41"/>
      <c r="H386" s="41"/>
      <c r="I386" s="42"/>
      <c r="J386" s="54"/>
      <c r="K386" s="40"/>
      <c r="L386" s="41"/>
      <c r="M386" s="43"/>
      <c r="N386" s="44">
        <f t="shared" si="5"/>
        <v>0</v>
      </c>
      <c r="O386" s="40"/>
      <c r="P386" s="45"/>
      <c r="Q386" s="51"/>
      <c r="R386" s="51"/>
    </row>
    <row r="387" spans="1:18" ht="39.75" customHeight="1" x14ac:dyDescent="0.2">
      <c r="A387" s="39"/>
      <c r="B387" s="56" t="str">
        <f>IFERROR(IF($A387&gt;0,VLOOKUP($A387,Tabla75[#All],5,FALSE),""),"LA INSTITUCIÓN NO SE ENCUENTRA EN EL RFIETP, INGRESE UN CUE CORRECTO")</f>
        <v/>
      </c>
      <c r="C387" s="56" t="str">
        <f>IFERROR(IF($A387&gt;0,VLOOKUP($A387,Tabla75[#All],2,FALSE),""),"LA INSTITUCIÓN NO SE ENCUENTRA EN EL RFIETP, INGRESE UN CUE CORRECTO")</f>
        <v/>
      </c>
      <c r="D387" s="56" t="str">
        <f>IFERROR(IF($A387&gt;0,VLOOKUP($A387,Tabla75[#All],3,FALSE),""),"LA INSTITUCIÓN NO SE ENCUENTRA EN EL RFIETP, INGRESE UN CUE CORRECTO")</f>
        <v/>
      </c>
      <c r="E387" s="56" t="str">
        <f>IFERROR(IF($A387&gt;0,VLOOKUP($A387,Tabla75[#All],4,FALSE),""),"LA INSTITUCIÓN NO SE ENCUENTRA EN EL RFIETP, INGRESE UN CUE CORRECTO")</f>
        <v/>
      </c>
      <c r="F387" s="40"/>
      <c r="G387" s="41"/>
      <c r="H387" s="41"/>
      <c r="I387" s="42"/>
      <c r="J387" s="54"/>
      <c r="K387" s="40"/>
      <c r="L387" s="41"/>
      <c r="M387" s="43"/>
      <c r="N387" s="44">
        <f t="shared" si="5"/>
        <v>0</v>
      </c>
      <c r="O387" s="40"/>
      <c r="P387" s="45"/>
      <c r="Q387" s="51"/>
      <c r="R387" s="51"/>
    </row>
    <row r="388" spans="1:18" ht="39.75" customHeight="1" x14ac:dyDescent="0.2">
      <c r="A388" s="39"/>
      <c r="B388" s="56" t="str">
        <f>IFERROR(IF($A388&gt;0,VLOOKUP($A388,Tabla75[#All],5,FALSE),""),"LA INSTITUCIÓN NO SE ENCUENTRA EN EL RFIETP, INGRESE UN CUE CORRECTO")</f>
        <v/>
      </c>
      <c r="C388" s="56" t="str">
        <f>IFERROR(IF($A388&gt;0,VLOOKUP($A388,Tabla75[#All],2,FALSE),""),"LA INSTITUCIÓN NO SE ENCUENTRA EN EL RFIETP, INGRESE UN CUE CORRECTO")</f>
        <v/>
      </c>
      <c r="D388" s="56" t="str">
        <f>IFERROR(IF($A388&gt;0,VLOOKUP($A388,Tabla75[#All],3,FALSE),""),"LA INSTITUCIÓN NO SE ENCUENTRA EN EL RFIETP, INGRESE UN CUE CORRECTO")</f>
        <v/>
      </c>
      <c r="E388" s="56" t="str">
        <f>IFERROR(IF($A388&gt;0,VLOOKUP($A388,Tabla75[#All],4,FALSE),""),"LA INSTITUCIÓN NO SE ENCUENTRA EN EL RFIETP, INGRESE UN CUE CORRECTO")</f>
        <v/>
      </c>
      <c r="F388" s="40"/>
      <c r="G388" s="41"/>
      <c r="H388" s="41"/>
      <c r="I388" s="42"/>
      <c r="J388" s="54"/>
      <c r="K388" s="40"/>
      <c r="L388" s="41"/>
      <c r="M388" s="43"/>
      <c r="N388" s="44">
        <f t="shared" si="5"/>
        <v>0</v>
      </c>
      <c r="O388" s="40"/>
      <c r="P388" s="45"/>
      <c r="Q388" s="51"/>
      <c r="R388" s="51"/>
    </row>
    <row r="389" spans="1:18" ht="39.75" customHeight="1" x14ac:dyDescent="0.2">
      <c r="A389" s="39"/>
      <c r="B389" s="56" t="str">
        <f>IFERROR(IF($A389&gt;0,VLOOKUP($A389,Tabla75[#All],5,FALSE),""),"LA INSTITUCIÓN NO SE ENCUENTRA EN EL RFIETP, INGRESE UN CUE CORRECTO")</f>
        <v/>
      </c>
      <c r="C389" s="56" t="str">
        <f>IFERROR(IF($A389&gt;0,VLOOKUP($A389,Tabla75[#All],2,FALSE),""),"LA INSTITUCIÓN NO SE ENCUENTRA EN EL RFIETP, INGRESE UN CUE CORRECTO")</f>
        <v/>
      </c>
      <c r="D389" s="56" t="str">
        <f>IFERROR(IF($A389&gt;0,VLOOKUP($A389,Tabla75[#All],3,FALSE),""),"LA INSTITUCIÓN NO SE ENCUENTRA EN EL RFIETP, INGRESE UN CUE CORRECTO")</f>
        <v/>
      </c>
      <c r="E389" s="56" t="str">
        <f>IFERROR(IF($A389&gt;0,VLOOKUP($A389,Tabla75[#All],4,FALSE),""),"LA INSTITUCIÓN NO SE ENCUENTRA EN EL RFIETP, INGRESE UN CUE CORRECTO")</f>
        <v/>
      </c>
      <c r="F389" s="40"/>
      <c r="G389" s="41"/>
      <c r="H389" s="41"/>
      <c r="I389" s="42"/>
      <c r="J389" s="54"/>
      <c r="K389" s="40"/>
      <c r="L389" s="41"/>
      <c r="M389" s="43"/>
      <c r="N389" s="44">
        <f t="shared" si="5"/>
        <v>0</v>
      </c>
      <c r="O389" s="40"/>
      <c r="P389" s="45"/>
      <c r="Q389" s="51"/>
      <c r="R389" s="51"/>
    </row>
    <row r="390" spans="1:18" ht="39.75" customHeight="1" x14ac:dyDescent="0.2">
      <c r="A390" s="39"/>
      <c r="B390" s="56" t="str">
        <f>IFERROR(IF($A390&gt;0,VLOOKUP($A390,Tabla75[#All],5,FALSE),""),"LA INSTITUCIÓN NO SE ENCUENTRA EN EL RFIETP, INGRESE UN CUE CORRECTO")</f>
        <v/>
      </c>
      <c r="C390" s="56" t="str">
        <f>IFERROR(IF($A390&gt;0,VLOOKUP($A390,Tabla75[#All],2,FALSE),""),"LA INSTITUCIÓN NO SE ENCUENTRA EN EL RFIETP, INGRESE UN CUE CORRECTO")</f>
        <v/>
      </c>
      <c r="D390" s="56" t="str">
        <f>IFERROR(IF($A390&gt;0,VLOOKUP($A390,Tabla75[#All],3,FALSE),""),"LA INSTITUCIÓN NO SE ENCUENTRA EN EL RFIETP, INGRESE UN CUE CORRECTO")</f>
        <v/>
      </c>
      <c r="E390" s="56" t="str">
        <f>IFERROR(IF($A390&gt;0,VLOOKUP($A390,Tabla75[#All],4,FALSE),""),"LA INSTITUCIÓN NO SE ENCUENTRA EN EL RFIETP, INGRESE UN CUE CORRECTO")</f>
        <v/>
      </c>
      <c r="F390" s="40"/>
      <c r="G390" s="41"/>
      <c r="H390" s="41"/>
      <c r="I390" s="42"/>
      <c r="J390" s="54"/>
      <c r="K390" s="40"/>
      <c r="L390" s="41"/>
      <c r="M390" s="43"/>
      <c r="N390" s="44">
        <f t="shared" si="5"/>
        <v>0</v>
      </c>
      <c r="O390" s="40"/>
      <c r="P390" s="45"/>
      <c r="Q390" s="51"/>
      <c r="R390" s="51"/>
    </row>
    <row r="391" spans="1:18" ht="39.75" customHeight="1" x14ac:dyDescent="0.2">
      <c r="A391" s="39"/>
      <c r="B391" s="56" t="str">
        <f>IFERROR(IF($A391&gt;0,VLOOKUP($A391,Tabla75[#All],5,FALSE),""),"LA INSTITUCIÓN NO SE ENCUENTRA EN EL RFIETP, INGRESE UN CUE CORRECTO")</f>
        <v/>
      </c>
      <c r="C391" s="56" t="str">
        <f>IFERROR(IF($A391&gt;0,VLOOKUP($A391,Tabla75[#All],2,FALSE),""),"LA INSTITUCIÓN NO SE ENCUENTRA EN EL RFIETP, INGRESE UN CUE CORRECTO")</f>
        <v/>
      </c>
      <c r="D391" s="56" t="str">
        <f>IFERROR(IF($A391&gt;0,VLOOKUP($A391,Tabla75[#All],3,FALSE),""),"LA INSTITUCIÓN NO SE ENCUENTRA EN EL RFIETP, INGRESE UN CUE CORRECTO")</f>
        <v/>
      </c>
      <c r="E391" s="56" t="str">
        <f>IFERROR(IF($A391&gt;0,VLOOKUP($A391,Tabla75[#All],4,FALSE),""),"LA INSTITUCIÓN NO SE ENCUENTRA EN EL RFIETP, INGRESE UN CUE CORRECTO")</f>
        <v/>
      </c>
      <c r="F391" s="40"/>
      <c r="G391" s="41"/>
      <c r="H391" s="41"/>
      <c r="I391" s="42"/>
      <c r="J391" s="54"/>
      <c r="K391" s="40"/>
      <c r="L391" s="41"/>
      <c r="M391" s="43"/>
      <c r="N391" s="44">
        <f t="shared" si="5"/>
        <v>0</v>
      </c>
      <c r="O391" s="40"/>
      <c r="P391" s="45"/>
      <c r="Q391" s="51"/>
      <c r="R391" s="51"/>
    </row>
    <row r="392" spans="1:18" ht="39.75" customHeight="1" x14ac:dyDescent="0.2">
      <c r="A392" s="39"/>
      <c r="B392" s="56" t="str">
        <f>IFERROR(IF($A392&gt;0,VLOOKUP($A392,Tabla75[#All],5,FALSE),""),"LA INSTITUCIÓN NO SE ENCUENTRA EN EL RFIETP, INGRESE UN CUE CORRECTO")</f>
        <v/>
      </c>
      <c r="C392" s="56" t="str">
        <f>IFERROR(IF($A392&gt;0,VLOOKUP($A392,Tabla75[#All],2,FALSE),""),"LA INSTITUCIÓN NO SE ENCUENTRA EN EL RFIETP, INGRESE UN CUE CORRECTO")</f>
        <v/>
      </c>
      <c r="D392" s="56" t="str">
        <f>IFERROR(IF($A392&gt;0,VLOOKUP($A392,Tabla75[#All],3,FALSE),""),"LA INSTITUCIÓN NO SE ENCUENTRA EN EL RFIETP, INGRESE UN CUE CORRECTO")</f>
        <v/>
      </c>
      <c r="E392" s="56" t="str">
        <f>IFERROR(IF($A392&gt;0,VLOOKUP($A392,Tabla75[#All],4,FALSE),""),"LA INSTITUCIÓN NO SE ENCUENTRA EN EL RFIETP, INGRESE UN CUE CORRECTO")</f>
        <v/>
      </c>
      <c r="F392" s="40"/>
      <c r="G392" s="41"/>
      <c r="H392" s="41"/>
      <c r="I392" s="42"/>
      <c r="J392" s="54"/>
      <c r="K392" s="40"/>
      <c r="L392" s="41"/>
      <c r="M392" s="43"/>
      <c r="N392" s="44">
        <f t="shared" si="5"/>
        <v>0</v>
      </c>
      <c r="O392" s="40"/>
      <c r="P392" s="45"/>
      <c r="Q392" s="51"/>
      <c r="R392" s="51"/>
    </row>
    <row r="393" spans="1:18" ht="39.75" customHeight="1" x14ac:dyDescent="0.2">
      <c r="A393" s="39"/>
      <c r="B393" s="56" t="str">
        <f>IFERROR(IF($A393&gt;0,VLOOKUP($A393,Tabla75[#All],5,FALSE),""),"LA INSTITUCIÓN NO SE ENCUENTRA EN EL RFIETP, INGRESE UN CUE CORRECTO")</f>
        <v/>
      </c>
      <c r="C393" s="56" t="str">
        <f>IFERROR(IF($A393&gt;0,VLOOKUP($A393,Tabla75[#All],2,FALSE),""),"LA INSTITUCIÓN NO SE ENCUENTRA EN EL RFIETP, INGRESE UN CUE CORRECTO")</f>
        <v/>
      </c>
      <c r="D393" s="56" t="str">
        <f>IFERROR(IF($A393&gt;0,VLOOKUP($A393,Tabla75[#All],3,FALSE),""),"LA INSTITUCIÓN NO SE ENCUENTRA EN EL RFIETP, INGRESE UN CUE CORRECTO")</f>
        <v/>
      </c>
      <c r="E393" s="56" t="str">
        <f>IFERROR(IF($A393&gt;0,VLOOKUP($A393,Tabla75[#All],4,FALSE),""),"LA INSTITUCIÓN NO SE ENCUENTRA EN EL RFIETP, INGRESE UN CUE CORRECTO")</f>
        <v/>
      </c>
      <c r="F393" s="40"/>
      <c r="G393" s="41"/>
      <c r="H393" s="41"/>
      <c r="I393" s="42"/>
      <c r="J393" s="54"/>
      <c r="K393" s="40"/>
      <c r="L393" s="41"/>
      <c r="M393" s="43"/>
      <c r="N393" s="44">
        <f t="shared" si="5"/>
        <v>0</v>
      </c>
      <c r="O393" s="40"/>
      <c r="P393" s="45"/>
      <c r="Q393" s="51"/>
      <c r="R393" s="51"/>
    </row>
    <row r="394" spans="1:18" ht="39.75" customHeight="1" x14ac:dyDescent="0.2">
      <c r="A394" s="39"/>
      <c r="B394" s="56" t="str">
        <f>IFERROR(IF($A394&gt;0,VLOOKUP($A394,Tabla75[#All],5,FALSE),""),"LA INSTITUCIÓN NO SE ENCUENTRA EN EL RFIETP, INGRESE UN CUE CORRECTO")</f>
        <v/>
      </c>
      <c r="C394" s="56" t="str">
        <f>IFERROR(IF($A394&gt;0,VLOOKUP($A394,Tabla75[#All],2,FALSE),""),"LA INSTITUCIÓN NO SE ENCUENTRA EN EL RFIETP, INGRESE UN CUE CORRECTO")</f>
        <v/>
      </c>
      <c r="D394" s="56" t="str">
        <f>IFERROR(IF($A394&gt;0,VLOOKUP($A394,Tabla75[#All],3,FALSE),""),"LA INSTITUCIÓN NO SE ENCUENTRA EN EL RFIETP, INGRESE UN CUE CORRECTO")</f>
        <v/>
      </c>
      <c r="E394" s="56" t="str">
        <f>IFERROR(IF($A394&gt;0,VLOOKUP($A394,Tabla75[#All],4,FALSE),""),"LA INSTITUCIÓN NO SE ENCUENTRA EN EL RFIETP, INGRESE UN CUE CORRECTO")</f>
        <v/>
      </c>
      <c r="F394" s="40"/>
      <c r="G394" s="41"/>
      <c r="H394" s="41"/>
      <c r="I394" s="42"/>
      <c r="J394" s="54"/>
      <c r="K394" s="40"/>
      <c r="L394" s="41"/>
      <c r="M394" s="43"/>
      <c r="N394" s="44">
        <f t="shared" ref="N394:N457" si="6">+L394*M394</f>
        <v>0</v>
      </c>
      <c r="O394" s="40"/>
      <c r="P394" s="45"/>
      <c r="Q394" s="51"/>
      <c r="R394" s="51"/>
    </row>
    <row r="395" spans="1:18" ht="39.75" customHeight="1" x14ac:dyDescent="0.2">
      <c r="A395" s="39"/>
      <c r="B395" s="56" t="str">
        <f>IFERROR(IF($A395&gt;0,VLOOKUP($A395,Tabla75[#All],5,FALSE),""),"LA INSTITUCIÓN NO SE ENCUENTRA EN EL RFIETP, INGRESE UN CUE CORRECTO")</f>
        <v/>
      </c>
      <c r="C395" s="56" t="str">
        <f>IFERROR(IF($A395&gt;0,VLOOKUP($A395,Tabla75[#All],2,FALSE),""),"LA INSTITUCIÓN NO SE ENCUENTRA EN EL RFIETP, INGRESE UN CUE CORRECTO")</f>
        <v/>
      </c>
      <c r="D395" s="56" t="str">
        <f>IFERROR(IF($A395&gt;0,VLOOKUP($A395,Tabla75[#All],3,FALSE),""),"LA INSTITUCIÓN NO SE ENCUENTRA EN EL RFIETP, INGRESE UN CUE CORRECTO")</f>
        <v/>
      </c>
      <c r="E395" s="56" t="str">
        <f>IFERROR(IF($A395&gt;0,VLOOKUP($A395,Tabla75[#All],4,FALSE),""),"LA INSTITUCIÓN NO SE ENCUENTRA EN EL RFIETP, INGRESE UN CUE CORRECTO")</f>
        <v/>
      </c>
      <c r="F395" s="40"/>
      <c r="G395" s="41"/>
      <c r="H395" s="41"/>
      <c r="I395" s="42"/>
      <c r="J395" s="54"/>
      <c r="K395" s="40"/>
      <c r="L395" s="41"/>
      <c r="M395" s="43"/>
      <c r="N395" s="44">
        <f t="shared" si="6"/>
        <v>0</v>
      </c>
      <c r="O395" s="40"/>
      <c r="P395" s="45"/>
      <c r="Q395" s="51"/>
      <c r="R395" s="51"/>
    </row>
    <row r="396" spans="1:18" ht="39.75" customHeight="1" x14ac:dyDescent="0.2">
      <c r="A396" s="39"/>
      <c r="B396" s="56" t="str">
        <f>IFERROR(IF($A396&gt;0,VLOOKUP($A396,Tabla75[#All],5,FALSE),""),"LA INSTITUCIÓN NO SE ENCUENTRA EN EL RFIETP, INGRESE UN CUE CORRECTO")</f>
        <v/>
      </c>
      <c r="C396" s="56" t="str">
        <f>IFERROR(IF($A396&gt;0,VLOOKUP($A396,Tabla75[#All],2,FALSE),""),"LA INSTITUCIÓN NO SE ENCUENTRA EN EL RFIETP, INGRESE UN CUE CORRECTO")</f>
        <v/>
      </c>
      <c r="D396" s="56" t="str">
        <f>IFERROR(IF($A396&gt;0,VLOOKUP($A396,Tabla75[#All],3,FALSE),""),"LA INSTITUCIÓN NO SE ENCUENTRA EN EL RFIETP, INGRESE UN CUE CORRECTO")</f>
        <v/>
      </c>
      <c r="E396" s="56" t="str">
        <f>IFERROR(IF($A396&gt;0,VLOOKUP($A396,Tabla75[#All],4,FALSE),""),"LA INSTITUCIÓN NO SE ENCUENTRA EN EL RFIETP, INGRESE UN CUE CORRECTO")</f>
        <v/>
      </c>
      <c r="F396" s="40"/>
      <c r="G396" s="41"/>
      <c r="H396" s="41"/>
      <c r="I396" s="42"/>
      <c r="J396" s="54"/>
      <c r="K396" s="40"/>
      <c r="L396" s="41"/>
      <c r="M396" s="43"/>
      <c r="N396" s="44">
        <f t="shared" si="6"/>
        <v>0</v>
      </c>
      <c r="O396" s="40"/>
      <c r="P396" s="45"/>
      <c r="Q396" s="51"/>
      <c r="R396" s="51"/>
    </row>
    <row r="397" spans="1:18" ht="39.75" customHeight="1" x14ac:dyDescent="0.2">
      <c r="A397" s="39"/>
      <c r="B397" s="56" t="str">
        <f>IFERROR(IF($A397&gt;0,VLOOKUP($A397,Tabla75[#All],5,FALSE),""),"LA INSTITUCIÓN NO SE ENCUENTRA EN EL RFIETP, INGRESE UN CUE CORRECTO")</f>
        <v/>
      </c>
      <c r="C397" s="56" t="str">
        <f>IFERROR(IF($A397&gt;0,VLOOKUP($A397,Tabla75[#All],2,FALSE),""),"LA INSTITUCIÓN NO SE ENCUENTRA EN EL RFIETP, INGRESE UN CUE CORRECTO")</f>
        <v/>
      </c>
      <c r="D397" s="56" t="str">
        <f>IFERROR(IF($A397&gt;0,VLOOKUP($A397,Tabla75[#All],3,FALSE),""),"LA INSTITUCIÓN NO SE ENCUENTRA EN EL RFIETP, INGRESE UN CUE CORRECTO")</f>
        <v/>
      </c>
      <c r="E397" s="56" t="str">
        <f>IFERROR(IF($A397&gt;0,VLOOKUP($A397,Tabla75[#All],4,FALSE),""),"LA INSTITUCIÓN NO SE ENCUENTRA EN EL RFIETP, INGRESE UN CUE CORRECTO")</f>
        <v/>
      </c>
      <c r="F397" s="40"/>
      <c r="G397" s="41"/>
      <c r="H397" s="41"/>
      <c r="I397" s="42"/>
      <c r="J397" s="54"/>
      <c r="K397" s="40"/>
      <c r="L397" s="41"/>
      <c r="M397" s="43"/>
      <c r="N397" s="44">
        <f t="shared" si="6"/>
        <v>0</v>
      </c>
      <c r="O397" s="40"/>
      <c r="P397" s="45"/>
      <c r="Q397" s="51"/>
      <c r="R397" s="51"/>
    </row>
    <row r="398" spans="1:18" ht="39.75" customHeight="1" x14ac:dyDescent="0.2">
      <c r="A398" s="39"/>
      <c r="B398" s="56" t="str">
        <f>IFERROR(IF($A398&gt;0,VLOOKUP($A398,Tabla75[#All],5,FALSE),""),"LA INSTITUCIÓN NO SE ENCUENTRA EN EL RFIETP, INGRESE UN CUE CORRECTO")</f>
        <v/>
      </c>
      <c r="C398" s="56" t="str">
        <f>IFERROR(IF($A398&gt;0,VLOOKUP($A398,Tabla75[#All],2,FALSE),""),"LA INSTITUCIÓN NO SE ENCUENTRA EN EL RFIETP, INGRESE UN CUE CORRECTO")</f>
        <v/>
      </c>
      <c r="D398" s="56" t="str">
        <f>IFERROR(IF($A398&gt;0,VLOOKUP($A398,Tabla75[#All],3,FALSE),""),"LA INSTITUCIÓN NO SE ENCUENTRA EN EL RFIETP, INGRESE UN CUE CORRECTO")</f>
        <v/>
      </c>
      <c r="E398" s="56" t="str">
        <f>IFERROR(IF($A398&gt;0,VLOOKUP($A398,Tabla75[#All],4,FALSE),""),"LA INSTITUCIÓN NO SE ENCUENTRA EN EL RFIETP, INGRESE UN CUE CORRECTO")</f>
        <v/>
      </c>
      <c r="F398" s="40"/>
      <c r="G398" s="41"/>
      <c r="H398" s="41"/>
      <c r="I398" s="42"/>
      <c r="J398" s="54"/>
      <c r="K398" s="40"/>
      <c r="L398" s="41"/>
      <c r="M398" s="43"/>
      <c r="N398" s="44">
        <f t="shared" si="6"/>
        <v>0</v>
      </c>
      <c r="O398" s="40"/>
      <c r="P398" s="45"/>
      <c r="Q398" s="51"/>
      <c r="R398" s="51"/>
    </row>
    <row r="399" spans="1:18" ht="39.75" customHeight="1" x14ac:dyDescent="0.2">
      <c r="A399" s="39"/>
      <c r="B399" s="56" t="str">
        <f>IFERROR(IF($A399&gt;0,VLOOKUP($A399,Tabla75[#All],5,FALSE),""),"LA INSTITUCIÓN NO SE ENCUENTRA EN EL RFIETP, INGRESE UN CUE CORRECTO")</f>
        <v/>
      </c>
      <c r="C399" s="56" t="str">
        <f>IFERROR(IF($A399&gt;0,VLOOKUP($A399,Tabla75[#All],2,FALSE),""),"LA INSTITUCIÓN NO SE ENCUENTRA EN EL RFIETP, INGRESE UN CUE CORRECTO")</f>
        <v/>
      </c>
      <c r="D399" s="56" t="str">
        <f>IFERROR(IF($A399&gt;0,VLOOKUP($A399,Tabla75[#All],3,FALSE),""),"LA INSTITUCIÓN NO SE ENCUENTRA EN EL RFIETP, INGRESE UN CUE CORRECTO")</f>
        <v/>
      </c>
      <c r="E399" s="56" t="str">
        <f>IFERROR(IF($A399&gt;0,VLOOKUP($A399,Tabla75[#All],4,FALSE),""),"LA INSTITUCIÓN NO SE ENCUENTRA EN EL RFIETP, INGRESE UN CUE CORRECTO")</f>
        <v/>
      </c>
      <c r="F399" s="40"/>
      <c r="G399" s="41"/>
      <c r="H399" s="41"/>
      <c r="I399" s="42"/>
      <c r="J399" s="54"/>
      <c r="K399" s="40"/>
      <c r="L399" s="41"/>
      <c r="M399" s="43"/>
      <c r="N399" s="44">
        <f t="shared" si="6"/>
        <v>0</v>
      </c>
      <c r="O399" s="40"/>
      <c r="P399" s="45"/>
      <c r="Q399" s="51"/>
      <c r="R399" s="51"/>
    </row>
    <row r="400" spans="1:18" ht="39.75" customHeight="1" x14ac:dyDescent="0.2">
      <c r="A400" s="39"/>
      <c r="B400" s="56" t="str">
        <f>IFERROR(IF($A400&gt;0,VLOOKUP($A400,Tabla75[#All],5,FALSE),""),"LA INSTITUCIÓN NO SE ENCUENTRA EN EL RFIETP, INGRESE UN CUE CORRECTO")</f>
        <v/>
      </c>
      <c r="C400" s="56" t="str">
        <f>IFERROR(IF($A400&gt;0,VLOOKUP($A400,Tabla75[#All],2,FALSE),""),"LA INSTITUCIÓN NO SE ENCUENTRA EN EL RFIETP, INGRESE UN CUE CORRECTO")</f>
        <v/>
      </c>
      <c r="D400" s="56" t="str">
        <f>IFERROR(IF($A400&gt;0,VLOOKUP($A400,Tabla75[#All],3,FALSE),""),"LA INSTITUCIÓN NO SE ENCUENTRA EN EL RFIETP, INGRESE UN CUE CORRECTO")</f>
        <v/>
      </c>
      <c r="E400" s="56" t="str">
        <f>IFERROR(IF($A400&gt;0,VLOOKUP($A400,Tabla75[#All],4,FALSE),""),"LA INSTITUCIÓN NO SE ENCUENTRA EN EL RFIETP, INGRESE UN CUE CORRECTO")</f>
        <v/>
      </c>
      <c r="F400" s="40"/>
      <c r="G400" s="41"/>
      <c r="H400" s="41"/>
      <c r="I400" s="42"/>
      <c r="J400" s="54"/>
      <c r="K400" s="40"/>
      <c r="L400" s="41"/>
      <c r="M400" s="43"/>
      <c r="N400" s="44">
        <f t="shared" si="6"/>
        <v>0</v>
      </c>
      <c r="O400" s="40"/>
      <c r="P400" s="45"/>
      <c r="Q400" s="51"/>
      <c r="R400" s="51"/>
    </row>
    <row r="401" spans="1:18" ht="39.75" customHeight="1" x14ac:dyDescent="0.2">
      <c r="A401" s="39"/>
      <c r="B401" s="56" t="str">
        <f>IFERROR(IF($A401&gt;0,VLOOKUP($A401,Tabla75[#All],5,FALSE),""),"LA INSTITUCIÓN NO SE ENCUENTRA EN EL RFIETP, INGRESE UN CUE CORRECTO")</f>
        <v/>
      </c>
      <c r="C401" s="56" t="str">
        <f>IFERROR(IF($A401&gt;0,VLOOKUP($A401,Tabla75[#All],2,FALSE),""),"LA INSTITUCIÓN NO SE ENCUENTRA EN EL RFIETP, INGRESE UN CUE CORRECTO")</f>
        <v/>
      </c>
      <c r="D401" s="56" t="str">
        <f>IFERROR(IF($A401&gt;0,VLOOKUP($A401,Tabla75[#All],3,FALSE),""),"LA INSTITUCIÓN NO SE ENCUENTRA EN EL RFIETP, INGRESE UN CUE CORRECTO")</f>
        <v/>
      </c>
      <c r="E401" s="56" t="str">
        <f>IFERROR(IF($A401&gt;0,VLOOKUP($A401,Tabla75[#All],4,FALSE),""),"LA INSTITUCIÓN NO SE ENCUENTRA EN EL RFIETP, INGRESE UN CUE CORRECTO")</f>
        <v/>
      </c>
      <c r="F401" s="40"/>
      <c r="G401" s="41"/>
      <c r="H401" s="41"/>
      <c r="I401" s="42"/>
      <c r="J401" s="54"/>
      <c r="K401" s="40"/>
      <c r="L401" s="41"/>
      <c r="M401" s="43"/>
      <c r="N401" s="44">
        <f t="shared" si="6"/>
        <v>0</v>
      </c>
      <c r="O401" s="40"/>
      <c r="P401" s="45"/>
      <c r="Q401" s="51"/>
      <c r="R401" s="51"/>
    </row>
    <row r="402" spans="1:18" ht="39.75" customHeight="1" x14ac:dyDescent="0.2">
      <c r="A402" s="39"/>
      <c r="B402" s="56" t="str">
        <f>IFERROR(IF($A402&gt;0,VLOOKUP($A402,Tabla75[#All],5,FALSE),""),"LA INSTITUCIÓN NO SE ENCUENTRA EN EL RFIETP, INGRESE UN CUE CORRECTO")</f>
        <v/>
      </c>
      <c r="C402" s="56" t="str">
        <f>IFERROR(IF($A402&gt;0,VLOOKUP($A402,Tabla75[#All],2,FALSE),""),"LA INSTITUCIÓN NO SE ENCUENTRA EN EL RFIETP, INGRESE UN CUE CORRECTO")</f>
        <v/>
      </c>
      <c r="D402" s="56" t="str">
        <f>IFERROR(IF($A402&gt;0,VLOOKUP($A402,Tabla75[#All],3,FALSE),""),"LA INSTITUCIÓN NO SE ENCUENTRA EN EL RFIETP, INGRESE UN CUE CORRECTO")</f>
        <v/>
      </c>
      <c r="E402" s="56" t="str">
        <f>IFERROR(IF($A402&gt;0,VLOOKUP($A402,Tabla75[#All],4,FALSE),""),"LA INSTITUCIÓN NO SE ENCUENTRA EN EL RFIETP, INGRESE UN CUE CORRECTO")</f>
        <v/>
      </c>
      <c r="F402" s="40"/>
      <c r="G402" s="41"/>
      <c r="H402" s="41"/>
      <c r="I402" s="42"/>
      <c r="J402" s="54"/>
      <c r="K402" s="40"/>
      <c r="L402" s="41"/>
      <c r="M402" s="43"/>
      <c r="N402" s="44">
        <f t="shared" si="6"/>
        <v>0</v>
      </c>
      <c r="O402" s="40"/>
      <c r="P402" s="45"/>
      <c r="Q402" s="51"/>
      <c r="R402" s="51"/>
    </row>
    <row r="403" spans="1:18" ht="39.75" customHeight="1" x14ac:dyDescent="0.2">
      <c r="A403" s="39"/>
      <c r="B403" s="56" t="str">
        <f>IFERROR(IF($A403&gt;0,VLOOKUP($A403,Tabla75[#All],5,FALSE),""),"LA INSTITUCIÓN NO SE ENCUENTRA EN EL RFIETP, INGRESE UN CUE CORRECTO")</f>
        <v/>
      </c>
      <c r="C403" s="56" t="str">
        <f>IFERROR(IF($A403&gt;0,VLOOKUP($A403,Tabla75[#All],2,FALSE),""),"LA INSTITUCIÓN NO SE ENCUENTRA EN EL RFIETP, INGRESE UN CUE CORRECTO")</f>
        <v/>
      </c>
      <c r="D403" s="56" t="str">
        <f>IFERROR(IF($A403&gt;0,VLOOKUP($A403,Tabla75[#All],3,FALSE),""),"LA INSTITUCIÓN NO SE ENCUENTRA EN EL RFIETP, INGRESE UN CUE CORRECTO")</f>
        <v/>
      </c>
      <c r="E403" s="56" t="str">
        <f>IFERROR(IF($A403&gt;0,VLOOKUP($A403,Tabla75[#All],4,FALSE),""),"LA INSTITUCIÓN NO SE ENCUENTRA EN EL RFIETP, INGRESE UN CUE CORRECTO")</f>
        <v/>
      </c>
      <c r="F403" s="40"/>
      <c r="G403" s="41"/>
      <c r="H403" s="41"/>
      <c r="I403" s="42"/>
      <c r="J403" s="54"/>
      <c r="K403" s="40"/>
      <c r="L403" s="41"/>
      <c r="M403" s="43"/>
      <c r="N403" s="44">
        <f t="shared" si="6"/>
        <v>0</v>
      </c>
      <c r="O403" s="40"/>
      <c r="P403" s="45"/>
      <c r="Q403" s="51"/>
      <c r="R403" s="51"/>
    </row>
    <row r="404" spans="1:18" ht="39.75" customHeight="1" x14ac:dyDescent="0.2">
      <c r="A404" s="39"/>
      <c r="B404" s="56" t="str">
        <f>IFERROR(IF($A404&gt;0,VLOOKUP($A404,Tabla75[#All],5,FALSE),""),"LA INSTITUCIÓN NO SE ENCUENTRA EN EL RFIETP, INGRESE UN CUE CORRECTO")</f>
        <v/>
      </c>
      <c r="C404" s="56" t="str">
        <f>IFERROR(IF($A404&gt;0,VLOOKUP($A404,Tabla75[#All],2,FALSE),""),"LA INSTITUCIÓN NO SE ENCUENTRA EN EL RFIETP, INGRESE UN CUE CORRECTO")</f>
        <v/>
      </c>
      <c r="D404" s="56" t="str">
        <f>IFERROR(IF($A404&gt;0,VLOOKUP($A404,Tabla75[#All],3,FALSE),""),"LA INSTITUCIÓN NO SE ENCUENTRA EN EL RFIETP, INGRESE UN CUE CORRECTO")</f>
        <v/>
      </c>
      <c r="E404" s="56" t="str">
        <f>IFERROR(IF($A404&gt;0,VLOOKUP($A404,Tabla75[#All],4,FALSE),""),"LA INSTITUCIÓN NO SE ENCUENTRA EN EL RFIETP, INGRESE UN CUE CORRECTO")</f>
        <v/>
      </c>
      <c r="F404" s="40"/>
      <c r="G404" s="41"/>
      <c r="H404" s="41"/>
      <c r="I404" s="42"/>
      <c r="J404" s="54"/>
      <c r="K404" s="40"/>
      <c r="L404" s="41"/>
      <c r="M404" s="43"/>
      <c r="N404" s="44">
        <f t="shared" si="6"/>
        <v>0</v>
      </c>
      <c r="O404" s="40"/>
      <c r="P404" s="45"/>
      <c r="Q404" s="51"/>
      <c r="R404" s="51"/>
    </row>
    <row r="405" spans="1:18" ht="39.75" customHeight="1" x14ac:dyDescent="0.2">
      <c r="A405" s="39"/>
      <c r="B405" s="56" t="str">
        <f>IFERROR(IF($A405&gt;0,VLOOKUP($A405,Tabla75[#All],5,FALSE),""),"LA INSTITUCIÓN NO SE ENCUENTRA EN EL RFIETP, INGRESE UN CUE CORRECTO")</f>
        <v/>
      </c>
      <c r="C405" s="56" t="str">
        <f>IFERROR(IF($A405&gt;0,VLOOKUP($A405,Tabla75[#All],2,FALSE),""),"LA INSTITUCIÓN NO SE ENCUENTRA EN EL RFIETP, INGRESE UN CUE CORRECTO")</f>
        <v/>
      </c>
      <c r="D405" s="56" t="str">
        <f>IFERROR(IF($A405&gt;0,VLOOKUP($A405,Tabla75[#All],3,FALSE),""),"LA INSTITUCIÓN NO SE ENCUENTRA EN EL RFIETP, INGRESE UN CUE CORRECTO")</f>
        <v/>
      </c>
      <c r="E405" s="56" t="str">
        <f>IFERROR(IF($A405&gt;0,VLOOKUP($A405,Tabla75[#All],4,FALSE),""),"LA INSTITUCIÓN NO SE ENCUENTRA EN EL RFIETP, INGRESE UN CUE CORRECTO")</f>
        <v/>
      </c>
      <c r="F405" s="40"/>
      <c r="G405" s="41"/>
      <c r="H405" s="41"/>
      <c r="I405" s="42"/>
      <c r="J405" s="54"/>
      <c r="K405" s="40"/>
      <c r="L405" s="41"/>
      <c r="M405" s="43"/>
      <c r="N405" s="44">
        <f t="shared" si="6"/>
        <v>0</v>
      </c>
      <c r="O405" s="40"/>
      <c r="P405" s="45"/>
      <c r="Q405" s="51"/>
      <c r="R405" s="51"/>
    </row>
    <row r="406" spans="1:18" ht="39.75" customHeight="1" x14ac:dyDescent="0.2">
      <c r="A406" s="39"/>
      <c r="B406" s="56" t="str">
        <f>IFERROR(IF($A406&gt;0,VLOOKUP($A406,Tabla75[#All],5,FALSE),""),"LA INSTITUCIÓN NO SE ENCUENTRA EN EL RFIETP, INGRESE UN CUE CORRECTO")</f>
        <v/>
      </c>
      <c r="C406" s="56" t="str">
        <f>IFERROR(IF($A406&gt;0,VLOOKUP($A406,Tabla75[#All],2,FALSE),""),"LA INSTITUCIÓN NO SE ENCUENTRA EN EL RFIETP, INGRESE UN CUE CORRECTO")</f>
        <v/>
      </c>
      <c r="D406" s="56" t="str">
        <f>IFERROR(IF($A406&gt;0,VLOOKUP($A406,Tabla75[#All],3,FALSE),""),"LA INSTITUCIÓN NO SE ENCUENTRA EN EL RFIETP, INGRESE UN CUE CORRECTO")</f>
        <v/>
      </c>
      <c r="E406" s="56" t="str">
        <f>IFERROR(IF($A406&gt;0,VLOOKUP($A406,Tabla75[#All],4,FALSE),""),"LA INSTITUCIÓN NO SE ENCUENTRA EN EL RFIETP, INGRESE UN CUE CORRECTO")</f>
        <v/>
      </c>
      <c r="F406" s="40"/>
      <c r="G406" s="41"/>
      <c r="H406" s="41"/>
      <c r="I406" s="42"/>
      <c r="J406" s="54"/>
      <c r="K406" s="40"/>
      <c r="L406" s="41"/>
      <c r="M406" s="43"/>
      <c r="N406" s="44">
        <f t="shared" si="6"/>
        <v>0</v>
      </c>
      <c r="O406" s="40"/>
      <c r="P406" s="45"/>
      <c r="Q406" s="51"/>
      <c r="R406" s="51"/>
    </row>
    <row r="407" spans="1:18" ht="39.75" customHeight="1" x14ac:dyDescent="0.2">
      <c r="A407" s="39"/>
      <c r="B407" s="56" t="str">
        <f>IFERROR(IF($A407&gt;0,VLOOKUP($A407,Tabla75[#All],5,FALSE),""),"LA INSTITUCIÓN NO SE ENCUENTRA EN EL RFIETP, INGRESE UN CUE CORRECTO")</f>
        <v/>
      </c>
      <c r="C407" s="56" t="str">
        <f>IFERROR(IF($A407&gt;0,VLOOKUP($A407,Tabla75[#All],2,FALSE),""),"LA INSTITUCIÓN NO SE ENCUENTRA EN EL RFIETP, INGRESE UN CUE CORRECTO")</f>
        <v/>
      </c>
      <c r="D407" s="56" t="str">
        <f>IFERROR(IF($A407&gt;0,VLOOKUP($A407,Tabla75[#All],3,FALSE),""),"LA INSTITUCIÓN NO SE ENCUENTRA EN EL RFIETP, INGRESE UN CUE CORRECTO")</f>
        <v/>
      </c>
      <c r="E407" s="56" t="str">
        <f>IFERROR(IF($A407&gt;0,VLOOKUP($A407,Tabla75[#All],4,FALSE),""),"LA INSTITUCIÓN NO SE ENCUENTRA EN EL RFIETP, INGRESE UN CUE CORRECTO")</f>
        <v/>
      </c>
      <c r="F407" s="40"/>
      <c r="G407" s="41"/>
      <c r="H407" s="41"/>
      <c r="I407" s="42"/>
      <c r="J407" s="54"/>
      <c r="K407" s="40"/>
      <c r="L407" s="41"/>
      <c r="M407" s="43"/>
      <c r="N407" s="44">
        <f t="shared" si="6"/>
        <v>0</v>
      </c>
      <c r="O407" s="40"/>
      <c r="P407" s="45"/>
      <c r="Q407" s="51"/>
      <c r="R407" s="51"/>
    </row>
    <row r="408" spans="1:18" ht="39.75" customHeight="1" x14ac:dyDescent="0.2">
      <c r="A408" s="39"/>
      <c r="B408" s="56" t="str">
        <f>IFERROR(IF($A408&gt;0,VLOOKUP($A408,Tabla75[#All],5,FALSE),""),"LA INSTITUCIÓN NO SE ENCUENTRA EN EL RFIETP, INGRESE UN CUE CORRECTO")</f>
        <v/>
      </c>
      <c r="C408" s="56" t="str">
        <f>IFERROR(IF($A408&gt;0,VLOOKUP($A408,Tabla75[#All],2,FALSE),""),"LA INSTITUCIÓN NO SE ENCUENTRA EN EL RFIETP, INGRESE UN CUE CORRECTO")</f>
        <v/>
      </c>
      <c r="D408" s="56" t="str">
        <f>IFERROR(IF($A408&gt;0,VLOOKUP($A408,Tabla75[#All],3,FALSE),""),"LA INSTITUCIÓN NO SE ENCUENTRA EN EL RFIETP, INGRESE UN CUE CORRECTO")</f>
        <v/>
      </c>
      <c r="E408" s="56" t="str">
        <f>IFERROR(IF($A408&gt;0,VLOOKUP($A408,Tabla75[#All],4,FALSE),""),"LA INSTITUCIÓN NO SE ENCUENTRA EN EL RFIETP, INGRESE UN CUE CORRECTO")</f>
        <v/>
      </c>
      <c r="F408" s="40"/>
      <c r="G408" s="41"/>
      <c r="H408" s="41"/>
      <c r="I408" s="42"/>
      <c r="J408" s="54"/>
      <c r="K408" s="40"/>
      <c r="L408" s="41"/>
      <c r="M408" s="43"/>
      <c r="N408" s="44">
        <f t="shared" si="6"/>
        <v>0</v>
      </c>
      <c r="O408" s="40"/>
      <c r="P408" s="45"/>
      <c r="Q408" s="51"/>
      <c r="R408" s="51"/>
    </row>
    <row r="409" spans="1:18" ht="39.75" customHeight="1" x14ac:dyDescent="0.2">
      <c r="A409" s="39"/>
      <c r="B409" s="56" t="str">
        <f>IFERROR(IF($A409&gt;0,VLOOKUP($A409,Tabla75[#All],5,FALSE),""),"LA INSTITUCIÓN NO SE ENCUENTRA EN EL RFIETP, INGRESE UN CUE CORRECTO")</f>
        <v/>
      </c>
      <c r="C409" s="56" t="str">
        <f>IFERROR(IF($A409&gt;0,VLOOKUP($A409,Tabla75[#All],2,FALSE),""),"LA INSTITUCIÓN NO SE ENCUENTRA EN EL RFIETP, INGRESE UN CUE CORRECTO")</f>
        <v/>
      </c>
      <c r="D409" s="56" t="str">
        <f>IFERROR(IF($A409&gt;0,VLOOKUP($A409,Tabla75[#All],3,FALSE),""),"LA INSTITUCIÓN NO SE ENCUENTRA EN EL RFIETP, INGRESE UN CUE CORRECTO")</f>
        <v/>
      </c>
      <c r="E409" s="56" t="str">
        <f>IFERROR(IF($A409&gt;0,VLOOKUP($A409,Tabla75[#All],4,FALSE),""),"LA INSTITUCIÓN NO SE ENCUENTRA EN EL RFIETP, INGRESE UN CUE CORRECTO")</f>
        <v/>
      </c>
      <c r="F409" s="40"/>
      <c r="G409" s="41"/>
      <c r="H409" s="41"/>
      <c r="I409" s="42"/>
      <c r="J409" s="54"/>
      <c r="K409" s="40"/>
      <c r="L409" s="41"/>
      <c r="M409" s="43"/>
      <c r="N409" s="44">
        <f t="shared" si="6"/>
        <v>0</v>
      </c>
      <c r="O409" s="40"/>
      <c r="P409" s="45"/>
      <c r="Q409" s="51"/>
      <c r="R409" s="51"/>
    </row>
    <row r="410" spans="1:18" ht="39.75" customHeight="1" x14ac:dyDescent="0.2">
      <c r="A410" s="39"/>
      <c r="B410" s="56" t="str">
        <f>IFERROR(IF($A410&gt;0,VLOOKUP($A410,Tabla75[#All],5,FALSE),""),"LA INSTITUCIÓN NO SE ENCUENTRA EN EL RFIETP, INGRESE UN CUE CORRECTO")</f>
        <v/>
      </c>
      <c r="C410" s="56" t="str">
        <f>IFERROR(IF($A410&gt;0,VLOOKUP($A410,Tabla75[#All],2,FALSE),""),"LA INSTITUCIÓN NO SE ENCUENTRA EN EL RFIETP, INGRESE UN CUE CORRECTO")</f>
        <v/>
      </c>
      <c r="D410" s="56" t="str">
        <f>IFERROR(IF($A410&gt;0,VLOOKUP($A410,Tabla75[#All],3,FALSE),""),"LA INSTITUCIÓN NO SE ENCUENTRA EN EL RFIETP, INGRESE UN CUE CORRECTO")</f>
        <v/>
      </c>
      <c r="E410" s="56" t="str">
        <f>IFERROR(IF($A410&gt;0,VLOOKUP($A410,Tabla75[#All],4,FALSE),""),"LA INSTITUCIÓN NO SE ENCUENTRA EN EL RFIETP, INGRESE UN CUE CORRECTO")</f>
        <v/>
      </c>
      <c r="F410" s="40"/>
      <c r="G410" s="41"/>
      <c r="H410" s="41"/>
      <c r="I410" s="42"/>
      <c r="J410" s="54"/>
      <c r="K410" s="40"/>
      <c r="L410" s="41"/>
      <c r="M410" s="43"/>
      <c r="N410" s="44">
        <f t="shared" si="6"/>
        <v>0</v>
      </c>
      <c r="O410" s="40"/>
      <c r="P410" s="45"/>
      <c r="Q410" s="51"/>
      <c r="R410" s="51"/>
    </row>
    <row r="411" spans="1:18" ht="39.75" customHeight="1" x14ac:dyDescent="0.2">
      <c r="A411" s="39"/>
      <c r="B411" s="56" t="str">
        <f>IFERROR(IF($A411&gt;0,VLOOKUP($A411,Tabla75[#All],5,FALSE),""),"LA INSTITUCIÓN NO SE ENCUENTRA EN EL RFIETP, INGRESE UN CUE CORRECTO")</f>
        <v/>
      </c>
      <c r="C411" s="56" t="str">
        <f>IFERROR(IF($A411&gt;0,VLOOKUP($A411,Tabla75[#All],2,FALSE),""),"LA INSTITUCIÓN NO SE ENCUENTRA EN EL RFIETP, INGRESE UN CUE CORRECTO")</f>
        <v/>
      </c>
      <c r="D411" s="56" t="str">
        <f>IFERROR(IF($A411&gt;0,VLOOKUP($A411,Tabla75[#All],3,FALSE),""),"LA INSTITUCIÓN NO SE ENCUENTRA EN EL RFIETP, INGRESE UN CUE CORRECTO")</f>
        <v/>
      </c>
      <c r="E411" s="56" t="str">
        <f>IFERROR(IF($A411&gt;0,VLOOKUP($A411,Tabla75[#All],4,FALSE),""),"LA INSTITUCIÓN NO SE ENCUENTRA EN EL RFIETP, INGRESE UN CUE CORRECTO")</f>
        <v/>
      </c>
      <c r="F411" s="40"/>
      <c r="G411" s="41"/>
      <c r="H411" s="41"/>
      <c r="I411" s="42"/>
      <c r="J411" s="54"/>
      <c r="K411" s="40"/>
      <c r="L411" s="41"/>
      <c r="M411" s="43"/>
      <c r="N411" s="44">
        <f t="shared" si="6"/>
        <v>0</v>
      </c>
      <c r="O411" s="40"/>
      <c r="P411" s="45"/>
      <c r="Q411" s="51"/>
      <c r="R411" s="51"/>
    </row>
    <row r="412" spans="1:18" ht="39.75" customHeight="1" x14ac:dyDescent="0.2">
      <c r="A412" s="39"/>
      <c r="B412" s="56" t="str">
        <f>IFERROR(IF($A412&gt;0,VLOOKUP($A412,Tabla75[#All],5,FALSE),""),"LA INSTITUCIÓN NO SE ENCUENTRA EN EL RFIETP, INGRESE UN CUE CORRECTO")</f>
        <v/>
      </c>
      <c r="C412" s="56" t="str">
        <f>IFERROR(IF($A412&gt;0,VLOOKUP($A412,Tabla75[#All],2,FALSE),""),"LA INSTITUCIÓN NO SE ENCUENTRA EN EL RFIETP, INGRESE UN CUE CORRECTO")</f>
        <v/>
      </c>
      <c r="D412" s="56" t="str">
        <f>IFERROR(IF($A412&gt;0,VLOOKUP($A412,Tabla75[#All],3,FALSE),""),"LA INSTITUCIÓN NO SE ENCUENTRA EN EL RFIETP, INGRESE UN CUE CORRECTO")</f>
        <v/>
      </c>
      <c r="E412" s="56" t="str">
        <f>IFERROR(IF($A412&gt;0,VLOOKUP($A412,Tabla75[#All],4,FALSE),""),"LA INSTITUCIÓN NO SE ENCUENTRA EN EL RFIETP, INGRESE UN CUE CORRECTO")</f>
        <v/>
      </c>
      <c r="F412" s="40"/>
      <c r="G412" s="41"/>
      <c r="H412" s="41"/>
      <c r="I412" s="42"/>
      <c r="J412" s="54"/>
      <c r="K412" s="40"/>
      <c r="L412" s="41"/>
      <c r="M412" s="43"/>
      <c r="N412" s="44">
        <f t="shared" si="6"/>
        <v>0</v>
      </c>
      <c r="O412" s="40"/>
      <c r="P412" s="45"/>
      <c r="Q412" s="51"/>
      <c r="R412" s="51"/>
    </row>
    <row r="413" spans="1:18" ht="39.75" customHeight="1" x14ac:dyDescent="0.2">
      <c r="A413" s="39"/>
      <c r="B413" s="56" t="str">
        <f>IFERROR(IF($A413&gt;0,VLOOKUP($A413,Tabla75[#All],5,FALSE),""),"LA INSTITUCIÓN NO SE ENCUENTRA EN EL RFIETP, INGRESE UN CUE CORRECTO")</f>
        <v/>
      </c>
      <c r="C413" s="56" t="str">
        <f>IFERROR(IF($A413&gt;0,VLOOKUP($A413,Tabla75[#All],2,FALSE),""),"LA INSTITUCIÓN NO SE ENCUENTRA EN EL RFIETP, INGRESE UN CUE CORRECTO")</f>
        <v/>
      </c>
      <c r="D413" s="56" t="str">
        <f>IFERROR(IF($A413&gt;0,VLOOKUP($A413,Tabla75[#All],3,FALSE),""),"LA INSTITUCIÓN NO SE ENCUENTRA EN EL RFIETP, INGRESE UN CUE CORRECTO")</f>
        <v/>
      </c>
      <c r="E413" s="56" t="str">
        <f>IFERROR(IF($A413&gt;0,VLOOKUP($A413,Tabla75[#All],4,FALSE),""),"LA INSTITUCIÓN NO SE ENCUENTRA EN EL RFIETP, INGRESE UN CUE CORRECTO")</f>
        <v/>
      </c>
      <c r="F413" s="40"/>
      <c r="G413" s="41"/>
      <c r="H413" s="41"/>
      <c r="I413" s="42"/>
      <c r="J413" s="54"/>
      <c r="K413" s="40"/>
      <c r="L413" s="41"/>
      <c r="M413" s="43"/>
      <c r="N413" s="44">
        <f t="shared" si="6"/>
        <v>0</v>
      </c>
      <c r="O413" s="40"/>
      <c r="P413" s="45"/>
      <c r="Q413" s="51"/>
      <c r="R413" s="51"/>
    </row>
    <row r="414" spans="1:18" ht="39.75" customHeight="1" x14ac:dyDescent="0.2">
      <c r="A414" s="39"/>
      <c r="B414" s="56" t="str">
        <f>IFERROR(IF($A414&gt;0,VLOOKUP($A414,Tabla75[#All],5,FALSE),""),"LA INSTITUCIÓN NO SE ENCUENTRA EN EL RFIETP, INGRESE UN CUE CORRECTO")</f>
        <v/>
      </c>
      <c r="C414" s="56" t="str">
        <f>IFERROR(IF($A414&gt;0,VLOOKUP($A414,Tabla75[#All],2,FALSE),""),"LA INSTITUCIÓN NO SE ENCUENTRA EN EL RFIETP, INGRESE UN CUE CORRECTO")</f>
        <v/>
      </c>
      <c r="D414" s="56" t="str">
        <f>IFERROR(IF($A414&gt;0,VLOOKUP($A414,Tabla75[#All],3,FALSE),""),"LA INSTITUCIÓN NO SE ENCUENTRA EN EL RFIETP, INGRESE UN CUE CORRECTO")</f>
        <v/>
      </c>
      <c r="E414" s="56" t="str">
        <f>IFERROR(IF($A414&gt;0,VLOOKUP($A414,Tabla75[#All],4,FALSE),""),"LA INSTITUCIÓN NO SE ENCUENTRA EN EL RFIETP, INGRESE UN CUE CORRECTO")</f>
        <v/>
      </c>
      <c r="F414" s="40"/>
      <c r="G414" s="41"/>
      <c r="H414" s="41"/>
      <c r="I414" s="42"/>
      <c r="J414" s="54"/>
      <c r="K414" s="40"/>
      <c r="L414" s="41"/>
      <c r="M414" s="43"/>
      <c r="N414" s="44">
        <f t="shared" si="6"/>
        <v>0</v>
      </c>
      <c r="O414" s="40"/>
      <c r="P414" s="45"/>
      <c r="Q414" s="51"/>
      <c r="R414" s="51"/>
    </row>
    <row r="415" spans="1:18" ht="39.75" customHeight="1" x14ac:dyDescent="0.2">
      <c r="A415" s="39"/>
      <c r="B415" s="56" t="str">
        <f>IFERROR(IF($A415&gt;0,VLOOKUP($A415,Tabla75[#All],5,FALSE),""),"LA INSTITUCIÓN NO SE ENCUENTRA EN EL RFIETP, INGRESE UN CUE CORRECTO")</f>
        <v/>
      </c>
      <c r="C415" s="56" t="str">
        <f>IFERROR(IF($A415&gt;0,VLOOKUP($A415,Tabla75[#All],2,FALSE),""),"LA INSTITUCIÓN NO SE ENCUENTRA EN EL RFIETP, INGRESE UN CUE CORRECTO")</f>
        <v/>
      </c>
      <c r="D415" s="56" t="str">
        <f>IFERROR(IF($A415&gt;0,VLOOKUP($A415,Tabla75[#All],3,FALSE),""),"LA INSTITUCIÓN NO SE ENCUENTRA EN EL RFIETP, INGRESE UN CUE CORRECTO")</f>
        <v/>
      </c>
      <c r="E415" s="56" t="str">
        <f>IFERROR(IF($A415&gt;0,VLOOKUP($A415,Tabla75[#All],4,FALSE),""),"LA INSTITUCIÓN NO SE ENCUENTRA EN EL RFIETP, INGRESE UN CUE CORRECTO")</f>
        <v/>
      </c>
      <c r="F415" s="40"/>
      <c r="G415" s="41"/>
      <c r="H415" s="41"/>
      <c r="I415" s="42"/>
      <c r="J415" s="54"/>
      <c r="K415" s="40"/>
      <c r="L415" s="41"/>
      <c r="M415" s="43"/>
      <c r="N415" s="44">
        <f t="shared" si="6"/>
        <v>0</v>
      </c>
      <c r="O415" s="40"/>
      <c r="P415" s="45"/>
      <c r="Q415" s="51"/>
      <c r="R415" s="51"/>
    </row>
    <row r="416" spans="1:18" ht="39.75" customHeight="1" x14ac:dyDescent="0.2">
      <c r="A416" s="39"/>
      <c r="B416" s="56" t="str">
        <f>IFERROR(IF($A416&gt;0,VLOOKUP($A416,Tabla75[#All],5,FALSE),""),"LA INSTITUCIÓN NO SE ENCUENTRA EN EL RFIETP, INGRESE UN CUE CORRECTO")</f>
        <v/>
      </c>
      <c r="C416" s="56" t="str">
        <f>IFERROR(IF($A416&gt;0,VLOOKUP($A416,Tabla75[#All],2,FALSE),""),"LA INSTITUCIÓN NO SE ENCUENTRA EN EL RFIETP, INGRESE UN CUE CORRECTO")</f>
        <v/>
      </c>
      <c r="D416" s="56" t="str">
        <f>IFERROR(IF($A416&gt;0,VLOOKUP($A416,Tabla75[#All],3,FALSE),""),"LA INSTITUCIÓN NO SE ENCUENTRA EN EL RFIETP, INGRESE UN CUE CORRECTO")</f>
        <v/>
      </c>
      <c r="E416" s="56" t="str">
        <f>IFERROR(IF($A416&gt;0,VLOOKUP($A416,Tabla75[#All],4,FALSE),""),"LA INSTITUCIÓN NO SE ENCUENTRA EN EL RFIETP, INGRESE UN CUE CORRECTO")</f>
        <v/>
      </c>
      <c r="F416" s="40"/>
      <c r="G416" s="41"/>
      <c r="H416" s="41"/>
      <c r="I416" s="42"/>
      <c r="J416" s="54"/>
      <c r="K416" s="40"/>
      <c r="L416" s="41"/>
      <c r="M416" s="43"/>
      <c r="N416" s="44">
        <f t="shared" si="6"/>
        <v>0</v>
      </c>
      <c r="O416" s="40"/>
      <c r="P416" s="45"/>
      <c r="Q416" s="51"/>
      <c r="R416" s="51"/>
    </row>
    <row r="417" spans="1:18" ht="39.75" customHeight="1" x14ac:dyDescent="0.2">
      <c r="A417" s="39"/>
      <c r="B417" s="56" t="str">
        <f>IFERROR(IF($A417&gt;0,VLOOKUP($A417,Tabla75[#All],5,FALSE),""),"LA INSTITUCIÓN NO SE ENCUENTRA EN EL RFIETP, INGRESE UN CUE CORRECTO")</f>
        <v/>
      </c>
      <c r="C417" s="56" t="str">
        <f>IFERROR(IF($A417&gt;0,VLOOKUP($A417,Tabla75[#All],2,FALSE),""),"LA INSTITUCIÓN NO SE ENCUENTRA EN EL RFIETP, INGRESE UN CUE CORRECTO")</f>
        <v/>
      </c>
      <c r="D417" s="56" t="str">
        <f>IFERROR(IF($A417&gt;0,VLOOKUP($A417,Tabla75[#All],3,FALSE),""),"LA INSTITUCIÓN NO SE ENCUENTRA EN EL RFIETP, INGRESE UN CUE CORRECTO")</f>
        <v/>
      </c>
      <c r="E417" s="56" t="str">
        <f>IFERROR(IF($A417&gt;0,VLOOKUP($A417,Tabla75[#All],4,FALSE),""),"LA INSTITUCIÓN NO SE ENCUENTRA EN EL RFIETP, INGRESE UN CUE CORRECTO")</f>
        <v/>
      </c>
      <c r="F417" s="40"/>
      <c r="G417" s="41"/>
      <c r="H417" s="41"/>
      <c r="I417" s="42"/>
      <c r="J417" s="54"/>
      <c r="K417" s="40"/>
      <c r="L417" s="41"/>
      <c r="M417" s="43"/>
      <c r="N417" s="44">
        <f t="shared" si="6"/>
        <v>0</v>
      </c>
      <c r="O417" s="40"/>
      <c r="P417" s="45"/>
      <c r="Q417" s="51"/>
      <c r="R417" s="51"/>
    </row>
    <row r="418" spans="1:18" ht="39.75" customHeight="1" x14ac:dyDescent="0.2">
      <c r="A418" s="39"/>
      <c r="B418" s="56" t="str">
        <f>IFERROR(IF($A418&gt;0,VLOOKUP($A418,Tabla75[#All],5,FALSE),""),"LA INSTITUCIÓN NO SE ENCUENTRA EN EL RFIETP, INGRESE UN CUE CORRECTO")</f>
        <v/>
      </c>
      <c r="C418" s="56" t="str">
        <f>IFERROR(IF($A418&gt;0,VLOOKUP($A418,Tabla75[#All],2,FALSE),""),"LA INSTITUCIÓN NO SE ENCUENTRA EN EL RFIETP, INGRESE UN CUE CORRECTO")</f>
        <v/>
      </c>
      <c r="D418" s="56" t="str">
        <f>IFERROR(IF($A418&gt;0,VLOOKUP($A418,Tabla75[#All],3,FALSE),""),"LA INSTITUCIÓN NO SE ENCUENTRA EN EL RFIETP, INGRESE UN CUE CORRECTO")</f>
        <v/>
      </c>
      <c r="E418" s="56" t="str">
        <f>IFERROR(IF($A418&gt;0,VLOOKUP($A418,Tabla75[#All],4,FALSE),""),"LA INSTITUCIÓN NO SE ENCUENTRA EN EL RFIETP, INGRESE UN CUE CORRECTO")</f>
        <v/>
      </c>
      <c r="F418" s="40"/>
      <c r="G418" s="41"/>
      <c r="H418" s="41"/>
      <c r="I418" s="42"/>
      <c r="J418" s="54"/>
      <c r="K418" s="40"/>
      <c r="L418" s="41"/>
      <c r="M418" s="43"/>
      <c r="N418" s="44">
        <f t="shared" si="6"/>
        <v>0</v>
      </c>
      <c r="O418" s="40"/>
      <c r="P418" s="45"/>
      <c r="Q418" s="51"/>
      <c r="R418" s="51"/>
    </row>
    <row r="419" spans="1:18" ht="39.75" customHeight="1" x14ac:dyDescent="0.2">
      <c r="A419" s="39"/>
      <c r="B419" s="56" t="str">
        <f>IFERROR(IF($A419&gt;0,VLOOKUP($A419,Tabla75[#All],5,FALSE),""),"LA INSTITUCIÓN NO SE ENCUENTRA EN EL RFIETP, INGRESE UN CUE CORRECTO")</f>
        <v/>
      </c>
      <c r="C419" s="56" t="str">
        <f>IFERROR(IF($A419&gt;0,VLOOKUP($A419,Tabla75[#All],2,FALSE),""),"LA INSTITUCIÓN NO SE ENCUENTRA EN EL RFIETP, INGRESE UN CUE CORRECTO")</f>
        <v/>
      </c>
      <c r="D419" s="56" t="str">
        <f>IFERROR(IF($A419&gt;0,VLOOKUP($A419,Tabla75[#All],3,FALSE),""),"LA INSTITUCIÓN NO SE ENCUENTRA EN EL RFIETP, INGRESE UN CUE CORRECTO")</f>
        <v/>
      </c>
      <c r="E419" s="56" t="str">
        <f>IFERROR(IF($A419&gt;0,VLOOKUP($A419,Tabla75[#All],4,FALSE),""),"LA INSTITUCIÓN NO SE ENCUENTRA EN EL RFIETP, INGRESE UN CUE CORRECTO")</f>
        <v/>
      </c>
      <c r="F419" s="40"/>
      <c r="G419" s="41"/>
      <c r="H419" s="41"/>
      <c r="I419" s="42"/>
      <c r="J419" s="54"/>
      <c r="K419" s="40"/>
      <c r="L419" s="41"/>
      <c r="M419" s="43"/>
      <c r="N419" s="44">
        <f t="shared" si="6"/>
        <v>0</v>
      </c>
      <c r="O419" s="40"/>
      <c r="P419" s="45"/>
      <c r="Q419" s="51"/>
      <c r="R419" s="51"/>
    </row>
    <row r="420" spans="1:18" ht="39.75" customHeight="1" x14ac:dyDescent="0.2">
      <c r="A420" s="39"/>
      <c r="B420" s="56" t="str">
        <f>IFERROR(IF($A420&gt;0,VLOOKUP($A420,Tabla75[#All],5,FALSE),""),"LA INSTITUCIÓN NO SE ENCUENTRA EN EL RFIETP, INGRESE UN CUE CORRECTO")</f>
        <v/>
      </c>
      <c r="C420" s="56" t="str">
        <f>IFERROR(IF($A420&gt;0,VLOOKUP($A420,Tabla75[#All],2,FALSE),""),"LA INSTITUCIÓN NO SE ENCUENTRA EN EL RFIETP, INGRESE UN CUE CORRECTO")</f>
        <v/>
      </c>
      <c r="D420" s="56" t="str">
        <f>IFERROR(IF($A420&gt;0,VLOOKUP($A420,Tabla75[#All],3,FALSE),""),"LA INSTITUCIÓN NO SE ENCUENTRA EN EL RFIETP, INGRESE UN CUE CORRECTO")</f>
        <v/>
      </c>
      <c r="E420" s="56" t="str">
        <f>IFERROR(IF($A420&gt;0,VLOOKUP($A420,Tabla75[#All],4,FALSE),""),"LA INSTITUCIÓN NO SE ENCUENTRA EN EL RFIETP, INGRESE UN CUE CORRECTO")</f>
        <v/>
      </c>
      <c r="F420" s="40"/>
      <c r="G420" s="41"/>
      <c r="H420" s="41"/>
      <c r="I420" s="42"/>
      <c r="J420" s="54"/>
      <c r="K420" s="40"/>
      <c r="L420" s="41"/>
      <c r="M420" s="43"/>
      <c r="N420" s="44">
        <f t="shared" si="6"/>
        <v>0</v>
      </c>
      <c r="O420" s="40"/>
      <c r="P420" s="45"/>
      <c r="Q420" s="51"/>
      <c r="R420" s="51"/>
    </row>
    <row r="421" spans="1:18" ht="39.75" customHeight="1" x14ac:dyDescent="0.2">
      <c r="A421" s="39"/>
      <c r="B421" s="56" t="str">
        <f>IFERROR(IF($A421&gt;0,VLOOKUP($A421,Tabla75[#All],5,FALSE),""),"LA INSTITUCIÓN NO SE ENCUENTRA EN EL RFIETP, INGRESE UN CUE CORRECTO")</f>
        <v/>
      </c>
      <c r="C421" s="56" t="str">
        <f>IFERROR(IF($A421&gt;0,VLOOKUP($A421,Tabla75[#All],2,FALSE),""),"LA INSTITUCIÓN NO SE ENCUENTRA EN EL RFIETP, INGRESE UN CUE CORRECTO")</f>
        <v/>
      </c>
      <c r="D421" s="56" t="str">
        <f>IFERROR(IF($A421&gt;0,VLOOKUP($A421,Tabla75[#All],3,FALSE),""),"LA INSTITUCIÓN NO SE ENCUENTRA EN EL RFIETP, INGRESE UN CUE CORRECTO")</f>
        <v/>
      </c>
      <c r="E421" s="56" t="str">
        <f>IFERROR(IF($A421&gt;0,VLOOKUP($A421,Tabla75[#All],4,FALSE),""),"LA INSTITUCIÓN NO SE ENCUENTRA EN EL RFIETP, INGRESE UN CUE CORRECTO")</f>
        <v/>
      </c>
      <c r="F421" s="40"/>
      <c r="G421" s="41"/>
      <c r="H421" s="41"/>
      <c r="I421" s="42"/>
      <c r="J421" s="54"/>
      <c r="K421" s="40"/>
      <c r="L421" s="41"/>
      <c r="M421" s="43"/>
      <c r="N421" s="44">
        <f t="shared" si="6"/>
        <v>0</v>
      </c>
      <c r="O421" s="40"/>
      <c r="P421" s="45"/>
      <c r="Q421" s="51"/>
      <c r="R421" s="51"/>
    </row>
    <row r="422" spans="1:18" ht="39.75" customHeight="1" x14ac:dyDescent="0.2">
      <c r="A422" s="39"/>
      <c r="B422" s="56" t="str">
        <f>IFERROR(IF($A422&gt;0,VLOOKUP($A422,Tabla75[#All],5,FALSE),""),"LA INSTITUCIÓN NO SE ENCUENTRA EN EL RFIETP, INGRESE UN CUE CORRECTO")</f>
        <v/>
      </c>
      <c r="C422" s="56" t="str">
        <f>IFERROR(IF($A422&gt;0,VLOOKUP($A422,Tabla75[#All],2,FALSE),""),"LA INSTITUCIÓN NO SE ENCUENTRA EN EL RFIETP, INGRESE UN CUE CORRECTO")</f>
        <v/>
      </c>
      <c r="D422" s="56" t="str">
        <f>IFERROR(IF($A422&gt;0,VLOOKUP($A422,Tabla75[#All],3,FALSE),""),"LA INSTITUCIÓN NO SE ENCUENTRA EN EL RFIETP, INGRESE UN CUE CORRECTO")</f>
        <v/>
      </c>
      <c r="E422" s="56" t="str">
        <f>IFERROR(IF($A422&gt;0,VLOOKUP($A422,Tabla75[#All],4,FALSE),""),"LA INSTITUCIÓN NO SE ENCUENTRA EN EL RFIETP, INGRESE UN CUE CORRECTO")</f>
        <v/>
      </c>
      <c r="F422" s="40"/>
      <c r="G422" s="41"/>
      <c r="H422" s="41"/>
      <c r="I422" s="42"/>
      <c r="J422" s="54"/>
      <c r="K422" s="40"/>
      <c r="L422" s="41"/>
      <c r="M422" s="43"/>
      <c r="N422" s="44">
        <f t="shared" si="6"/>
        <v>0</v>
      </c>
      <c r="O422" s="40"/>
      <c r="P422" s="45"/>
      <c r="Q422" s="51"/>
      <c r="R422" s="51"/>
    </row>
    <row r="423" spans="1:18" ht="39.75" customHeight="1" x14ac:dyDescent="0.2">
      <c r="A423" s="39"/>
      <c r="B423" s="56" t="str">
        <f>IFERROR(IF($A423&gt;0,VLOOKUP($A423,Tabla75[#All],5,FALSE),""),"LA INSTITUCIÓN NO SE ENCUENTRA EN EL RFIETP, INGRESE UN CUE CORRECTO")</f>
        <v/>
      </c>
      <c r="C423" s="56" t="str">
        <f>IFERROR(IF($A423&gt;0,VLOOKUP($A423,Tabla75[#All],2,FALSE),""),"LA INSTITUCIÓN NO SE ENCUENTRA EN EL RFIETP, INGRESE UN CUE CORRECTO")</f>
        <v/>
      </c>
      <c r="D423" s="56" t="str">
        <f>IFERROR(IF($A423&gt;0,VLOOKUP($A423,Tabla75[#All],3,FALSE),""),"LA INSTITUCIÓN NO SE ENCUENTRA EN EL RFIETP, INGRESE UN CUE CORRECTO")</f>
        <v/>
      </c>
      <c r="E423" s="56" t="str">
        <f>IFERROR(IF($A423&gt;0,VLOOKUP($A423,Tabla75[#All],4,FALSE),""),"LA INSTITUCIÓN NO SE ENCUENTRA EN EL RFIETP, INGRESE UN CUE CORRECTO")</f>
        <v/>
      </c>
      <c r="F423" s="40"/>
      <c r="G423" s="41"/>
      <c r="H423" s="41"/>
      <c r="I423" s="42"/>
      <c r="J423" s="54"/>
      <c r="K423" s="40"/>
      <c r="L423" s="41"/>
      <c r="M423" s="43"/>
      <c r="N423" s="44">
        <f t="shared" si="6"/>
        <v>0</v>
      </c>
      <c r="O423" s="40"/>
      <c r="P423" s="45"/>
      <c r="Q423" s="51"/>
      <c r="R423" s="51"/>
    </row>
    <row r="424" spans="1:18" ht="39.75" customHeight="1" x14ac:dyDescent="0.2">
      <c r="A424" s="39"/>
      <c r="B424" s="56" t="str">
        <f>IFERROR(IF($A424&gt;0,VLOOKUP($A424,Tabla75[#All],5,FALSE),""),"LA INSTITUCIÓN NO SE ENCUENTRA EN EL RFIETP, INGRESE UN CUE CORRECTO")</f>
        <v/>
      </c>
      <c r="C424" s="56" t="str">
        <f>IFERROR(IF($A424&gt;0,VLOOKUP($A424,Tabla75[#All],2,FALSE),""),"LA INSTITUCIÓN NO SE ENCUENTRA EN EL RFIETP, INGRESE UN CUE CORRECTO")</f>
        <v/>
      </c>
      <c r="D424" s="56" t="str">
        <f>IFERROR(IF($A424&gt;0,VLOOKUP($A424,Tabla75[#All],3,FALSE),""),"LA INSTITUCIÓN NO SE ENCUENTRA EN EL RFIETP, INGRESE UN CUE CORRECTO")</f>
        <v/>
      </c>
      <c r="E424" s="56" t="str">
        <f>IFERROR(IF($A424&gt;0,VLOOKUP($A424,Tabla75[#All],4,FALSE),""),"LA INSTITUCIÓN NO SE ENCUENTRA EN EL RFIETP, INGRESE UN CUE CORRECTO")</f>
        <v/>
      </c>
      <c r="F424" s="40"/>
      <c r="G424" s="41"/>
      <c r="H424" s="41"/>
      <c r="I424" s="42"/>
      <c r="J424" s="54"/>
      <c r="K424" s="40"/>
      <c r="L424" s="41"/>
      <c r="M424" s="43"/>
      <c r="N424" s="44">
        <f t="shared" si="6"/>
        <v>0</v>
      </c>
      <c r="O424" s="40"/>
      <c r="P424" s="45"/>
      <c r="Q424" s="51"/>
      <c r="R424" s="51"/>
    </row>
    <row r="425" spans="1:18" ht="39.75" customHeight="1" x14ac:dyDescent="0.2">
      <c r="A425" s="39"/>
      <c r="B425" s="56" t="str">
        <f>IFERROR(IF($A425&gt;0,VLOOKUP($A425,Tabla75[#All],5,FALSE),""),"LA INSTITUCIÓN NO SE ENCUENTRA EN EL RFIETP, INGRESE UN CUE CORRECTO")</f>
        <v/>
      </c>
      <c r="C425" s="56" t="str">
        <f>IFERROR(IF($A425&gt;0,VLOOKUP($A425,Tabla75[#All],2,FALSE),""),"LA INSTITUCIÓN NO SE ENCUENTRA EN EL RFIETP, INGRESE UN CUE CORRECTO")</f>
        <v/>
      </c>
      <c r="D425" s="56" t="str">
        <f>IFERROR(IF($A425&gt;0,VLOOKUP($A425,Tabla75[#All],3,FALSE),""),"LA INSTITUCIÓN NO SE ENCUENTRA EN EL RFIETP, INGRESE UN CUE CORRECTO")</f>
        <v/>
      </c>
      <c r="E425" s="56" t="str">
        <f>IFERROR(IF($A425&gt;0,VLOOKUP($A425,Tabla75[#All],4,FALSE),""),"LA INSTITUCIÓN NO SE ENCUENTRA EN EL RFIETP, INGRESE UN CUE CORRECTO")</f>
        <v/>
      </c>
      <c r="F425" s="40"/>
      <c r="G425" s="41"/>
      <c r="H425" s="41"/>
      <c r="I425" s="42"/>
      <c r="J425" s="54"/>
      <c r="K425" s="40"/>
      <c r="L425" s="41"/>
      <c r="M425" s="43"/>
      <c r="N425" s="44">
        <f t="shared" si="6"/>
        <v>0</v>
      </c>
      <c r="O425" s="40"/>
      <c r="P425" s="45"/>
      <c r="Q425" s="51"/>
      <c r="R425" s="51"/>
    </row>
    <row r="426" spans="1:18" ht="39.75" customHeight="1" x14ac:dyDescent="0.2">
      <c r="A426" s="39"/>
      <c r="B426" s="56" t="str">
        <f>IFERROR(IF($A426&gt;0,VLOOKUP($A426,Tabla75[#All],5,FALSE),""),"LA INSTITUCIÓN NO SE ENCUENTRA EN EL RFIETP, INGRESE UN CUE CORRECTO")</f>
        <v/>
      </c>
      <c r="C426" s="56" t="str">
        <f>IFERROR(IF($A426&gt;0,VLOOKUP($A426,Tabla75[#All],2,FALSE),""),"LA INSTITUCIÓN NO SE ENCUENTRA EN EL RFIETP, INGRESE UN CUE CORRECTO")</f>
        <v/>
      </c>
      <c r="D426" s="56" t="str">
        <f>IFERROR(IF($A426&gt;0,VLOOKUP($A426,Tabla75[#All],3,FALSE),""),"LA INSTITUCIÓN NO SE ENCUENTRA EN EL RFIETP, INGRESE UN CUE CORRECTO")</f>
        <v/>
      </c>
      <c r="E426" s="56" t="str">
        <f>IFERROR(IF($A426&gt;0,VLOOKUP($A426,Tabla75[#All],4,FALSE),""),"LA INSTITUCIÓN NO SE ENCUENTRA EN EL RFIETP, INGRESE UN CUE CORRECTO")</f>
        <v/>
      </c>
      <c r="F426" s="40"/>
      <c r="G426" s="41"/>
      <c r="H426" s="41"/>
      <c r="I426" s="42"/>
      <c r="J426" s="54"/>
      <c r="K426" s="40"/>
      <c r="L426" s="41"/>
      <c r="M426" s="43"/>
      <c r="N426" s="44">
        <f t="shared" si="6"/>
        <v>0</v>
      </c>
      <c r="O426" s="40"/>
      <c r="P426" s="45"/>
      <c r="Q426" s="51"/>
      <c r="R426" s="51"/>
    </row>
    <row r="427" spans="1:18" ht="39.75" customHeight="1" x14ac:dyDescent="0.2">
      <c r="A427" s="39"/>
      <c r="B427" s="56" t="str">
        <f>IFERROR(IF($A427&gt;0,VLOOKUP($A427,Tabla75[#All],5,FALSE),""),"LA INSTITUCIÓN NO SE ENCUENTRA EN EL RFIETP, INGRESE UN CUE CORRECTO")</f>
        <v/>
      </c>
      <c r="C427" s="56" t="str">
        <f>IFERROR(IF($A427&gt;0,VLOOKUP($A427,Tabla75[#All],2,FALSE),""),"LA INSTITUCIÓN NO SE ENCUENTRA EN EL RFIETP, INGRESE UN CUE CORRECTO")</f>
        <v/>
      </c>
      <c r="D427" s="56" t="str">
        <f>IFERROR(IF($A427&gt;0,VLOOKUP($A427,Tabla75[#All],3,FALSE),""),"LA INSTITUCIÓN NO SE ENCUENTRA EN EL RFIETP, INGRESE UN CUE CORRECTO")</f>
        <v/>
      </c>
      <c r="E427" s="56" t="str">
        <f>IFERROR(IF($A427&gt;0,VLOOKUP($A427,Tabla75[#All],4,FALSE),""),"LA INSTITUCIÓN NO SE ENCUENTRA EN EL RFIETP, INGRESE UN CUE CORRECTO")</f>
        <v/>
      </c>
      <c r="F427" s="40"/>
      <c r="G427" s="41"/>
      <c r="H427" s="41"/>
      <c r="I427" s="42"/>
      <c r="J427" s="54"/>
      <c r="K427" s="40"/>
      <c r="L427" s="41"/>
      <c r="M427" s="43"/>
      <c r="N427" s="44">
        <f t="shared" si="6"/>
        <v>0</v>
      </c>
      <c r="O427" s="40"/>
      <c r="P427" s="45"/>
      <c r="Q427" s="51"/>
      <c r="R427" s="51"/>
    </row>
    <row r="428" spans="1:18" ht="39.75" customHeight="1" x14ac:dyDescent="0.2">
      <c r="A428" s="39"/>
      <c r="B428" s="56" t="str">
        <f>IFERROR(IF($A428&gt;0,VLOOKUP($A428,Tabla75[#All],5,FALSE),""),"LA INSTITUCIÓN NO SE ENCUENTRA EN EL RFIETP, INGRESE UN CUE CORRECTO")</f>
        <v/>
      </c>
      <c r="C428" s="56" t="str">
        <f>IFERROR(IF($A428&gt;0,VLOOKUP($A428,Tabla75[#All],2,FALSE),""),"LA INSTITUCIÓN NO SE ENCUENTRA EN EL RFIETP, INGRESE UN CUE CORRECTO")</f>
        <v/>
      </c>
      <c r="D428" s="56" t="str">
        <f>IFERROR(IF($A428&gt;0,VLOOKUP($A428,Tabla75[#All],3,FALSE),""),"LA INSTITUCIÓN NO SE ENCUENTRA EN EL RFIETP, INGRESE UN CUE CORRECTO")</f>
        <v/>
      </c>
      <c r="E428" s="56" t="str">
        <f>IFERROR(IF($A428&gt;0,VLOOKUP($A428,Tabla75[#All],4,FALSE),""),"LA INSTITUCIÓN NO SE ENCUENTRA EN EL RFIETP, INGRESE UN CUE CORRECTO")</f>
        <v/>
      </c>
      <c r="F428" s="40"/>
      <c r="G428" s="41"/>
      <c r="H428" s="41"/>
      <c r="I428" s="42"/>
      <c r="J428" s="54"/>
      <c r="K428" s="40"/>
      <c r="L428" s="41"/>
      <c r="M428" s="43"/>
      <c r="N428" s="44">
        <f t="shared" si="6"/>
        <v>0</v>
      </c>
      <c r="O428" s="40"/>
      <c r="P428" s="45"/>
      <c r="Q428" s="51"/>
      <c r="R428" s="51"/>
    </row>
    <row r="429" spans="1:18" ht="39.75" customHeight="1" x14ac:dyDescent="0.2">
      <c r="A429" s="39"/>
      <c r="B429" s="56" t="str">
        <f>IFERROR(IF($A429&gt;0,VLOOKUP($A429,Tabla75[#All],5,FALSE),""),"LA INSTITUCIÓN NO SE ENCUENTRA EN EL RFIETP, INGRESE UN CUE CORRECTO")</f>
        <v/>
      </c>
      <c r="C429" s="56" t="str">
        <f>IFERROR(IF($A429&gt;0,VLOOKUP($A429,Tabla75[#All],2,FALSE),""),"LA INSTITUCIÓN NO SE ENCUENTRA EN EL RFIETP, INGRESE UN CUE CORRECTO")</f>
        <v/>
      </c>
      <c r="D429" s="56" t="str">
        <f>IFERROR(IF($A429&gt;0,VLOOKUP($A429,Tabla75[#All],3,FALSE),""),"LA INSTITUCIÓN NO SE ENCUENTRA EN EL RFIETP, INGRESE UN CUE CORRECTO")</f>
        <v/>
      </c>
      <c r="E429" s="56" t="str">
        <f>IFERROR(IF($A429&gt;0,VLOOKUP($A429,Tabla75[#All],4,FALSE),""),"LA INSTITUCIÓN NO SE ENCUENTRA EN EL RFIETP, INGRESE UN CUE CORRECTO")</f>
        <v/>
      </c>
      <c r="F429" s="40"/>
      <c r="G429" s="41"/>
      <c r="H429" s="41"/>
      <c r="I429" s="42"/>
      <c r="J429" s="54"/>
      <c r="K429" s="40"/>
      <c r="L429" s="41"/>
      <c r="M429" s="43"/>
      <c r="N429" s="44">
        <f t="shared" si="6"/>
        <v>0</v>
      </c>
      <c r="O429" s="40"/>
      <c r="P429" s="45"/>
      <c r="Q429" s="51"/>
      <c r="R429" s="51"/>
    </row>
    <row r="430" spans="1:18" ht="39.75" customHeight="1" x14ac:dyDescent="0.2">
      <c r="A430" s="39"/>
      <c r="B430" s="56" t="str">
        <f>IFERROR(IF($A430&gt;0,VLOOKUP($A430,Tabla75[#All],5,FALSE),""),"LA INSTITUCIÓN NO SE ENCUENTRA EN EL RFIETP, INGRESE UN CUE CORRECTO")</f>
        <v/>
      </c>
      <c r="C430" s="56" t="str">
        <f>IFERROR(IF($A430&gt;0,VLOOKUP($A430,Tabla75[#All],2,FALSE),""),"LA INSTITUCIÓN NO SE ENCUENTRA EN EL RFIETP, INGRESE UN CUE CORRECTO")</f>
        <v/>
      </c>
      <c r="D430" s="56" t="str">
        <f>IFERROR(IF($A430&gt;0,VLOOKUP($A430,Tabla75[#All],3,FALSE),""),"LA INSTITUCIÓN NO SE ENCUENTRA EN EL RFIETP, INGRESE UN CUE CORRECTO")</f>
        <v/>
      </c>
      <c r="E430" s="56" t="str">
        <f>IFERROR(IF($A430&gt;0,VLOOKUP($A430,Tabla75[#All],4,FALSE),""),"LA INSTITUCIÓN NO SE ENCUENTRA EN EL RFIETP, INGRESE UN CUE CORRECTO")</f>
        <v/>
      </c>
      <c r="F430" s="40"/>
      <c r="G430" s="41"/>
      <c r="H430" s="41"/>
      <c r="I430" s="42"/>
      <c r="J430" s="54"/>
      <c r="K430" s="40"/>
      <c r="L430" s="41"/>
      <c r="M430" s="43"/>
      <c r="N430" s="44">
        <f t="shared" si="6"/>
        <v>0</v>
      </c>
      <c r="O430" s="40"/>
      <c r="P430" s="45"/>
      <c r="Q430" s="51"/>
      <c r="R430" s="51"/>
    </row>
    <row r="431" spans="1:18" ht="39.75" customHeight="1" x14ac:dyDescent="0.2">
      <c r="A431" s="39"/>
      <c r="B431" s="56" t="str">
        <f>IFERROR(IF($A431&gt;0,VLOOKUP($A431,Tabla75[#All],5,FALSE),""),"LA INSTITUCIÓN NO SE ENCUENTRA EN EL RFIETP, INGRESE UN CUE CORRECTO")</f>
        <v/>
      </c>
      <c r="C431" s="56" t="str">
        <f>IFERROR(IF($A431&gt;0,VLOOKUP($A431,Tabla75[#All],2,FALSE),""),"LA INSTITUCIÓN NO SE ENCUENTRA EN EL RFIETP, INGRESE UN CUE CORRECTO")</f>
        <v/>
      </c>
      <c r="D431" s="56" t="str">
        <f>IFERROR(IF($A431&gt;0,VLOOKUP($A431,Tabla75[#All],3,FALSE),""),"LA INSTITUCIÓN NO SE ENCUENTRA EN EL RFIETP, INGRESE UN CUE CORRECTO")</f>
        <v/>
      </c>
      <c r="E431" s="56" t="str">
        <f>IFERROR(IF($A431&gt;0,VLOOKUP($A431,Tabla75[#All],4,FALSE),""),"LA INSTITUCIÓN NO SE ENCUENTRA EN EL RFIETP, INGRESE UN CUE CORRECTO")</f>
        <v/>
      </c>
      <c r="F431" s="40"/>
      <c r="G431" s="41"/>
      <c r="H431" s="41"/>
      <c r="I431" s="42"/>
      <c r="J431" s="54"/>
      <c r="K431" s="40"/>
      <c r="L431" s="41"/>
      <c r="M431" s="43"/>
      <c r="N431" s="44">
        <f t="shared" si="6"/>
        <v>0</v>
      </c>
      <c r="O431" s="40"/>
      <c r="P431" s="45"/>
      <c r="Q431" s="51"/>
      <c r="R431" s="51"/>
    </row>
    <row r="432" spans="1:18" ht="39.75" customHeight="1" x14ac:dyDescent="0.2">
      <c r="A432" s="39"/>
      <c r="B432" s="56" t="str">
        <f>IFERROR(IF($A432&gt;0,VLOOKUP($A432,Tabla75[#All],5,FALSE),""),"LA INSTITUCIÓN NO SE ENCUENTRA EN EL RFIETP, INGRESE UN CUE CORRECTO")</f>
        <v/>
      </c>
      <c r="C432" s="56" t="str">
        <f>IFERROR(IF($A432&gt;0,VLOOKUP($A432,Tabla75[#All],2,FALSE),""),"LA INSTITUCIÓN NO SE ENCUENTRA EN EL RFIETP, INGRESE UN CUE CORRECTO")</f>
        <v/>
      </c>
      <c r="D432" s="56" t="str">
        <f>IFERROR(IF($A432&gt;0,VLOOKUP($A432,Tabla75[#All],3,FALSE),""),"LA INSTITUCIÓN NO SE ENCUENTRA EN EL RFIETP, INGRESE UN CUE CORRECTO")</f>
        <v/>
      </c>
      <c r="E432" s="56" t="str">
        <f>IFERROR(IF($A432&gt;0,VLOOKUP($A432,Tabla75[#All],4,FALSE),""),"LA INSTITUCIÓN NO SE ENCUENTRA EN EL RFIETP, INGRESE UN CUE CORRECTO")</f>
        <v/>
      </c>
      <c r="F432" s="40"/>
      <c r="G432" s="41"/>
      <c r="H432" s="41"/>
      <c r="I432" s="42"/>
      <c r="J432" s="54"/>
      <c r="K432" s="40"/>
      <c r="L432" s="41"/>
      <c r="M432" s="43"/>
      <c r="N432" s="44">
        <f t="shared" si="6"/>
        <v>0</v>
      </c>
      <c r="O432" s="40"/>
      <c r="P432" s="45"/>
      <c r="Q432" s="51"/>
      <c r="R432" s="51"/>
    </row>
    <row r="433" spans="1:18" ht="39.75" customHeight="1" x14ac:dyDescent="0.2">
      <c r="A433" s="39"/>
      <c r="B433" s="56" t="str">
        <f>IFERROR(IF($A433&gt;0,VLOOKUP($A433,Tabla75[#All],5,FALSE),""),"LA INSTITUCIÓN NO SE ENCUENTRA EN EL RFIETP, INGRESE UN CUE CORRECTO")</f>
        <v/>
      </c>
      <c r="C433" s="56" t="str">
        <f>IFERROR(IF($A433&gt;0,VLOOKUP($A433,Tabla75[#All],2,FALSE),""),"LA INSTITUCIÓN NO SE ENCUENTRA EN EL RFIETP, INGRESE UN CUE CORRECTO")</f>
        <v/>
      </c>
      <c r="D433" s="56" t="str">
        <f>IFERROR(IF($A433&gt;0,VLOOKUP($A433,Tabla75[#All],3,FALSE),""),"LA INSTITUCIÓN NO SE ENCUENTRA EN EL RFIETP, INGRESE UN CUE CORRECTO")</f>
        <v/>
      </c>
      <c r="E433" s="56" t="str">
        <f>IFERROR(IF($A433&gt;0,VLOOKUP($A433,Tabla75[#All],4,FALSE),""),"LA INSTITUCIÓN NO SE ENCUENTRA EN EL RFIETP, INGRESE UN CUE CORRECTO")</f>
        <v/>
      </c>
      <c r="F433" s="40"/>
      <c r="G433" s="41"/>
      <c r="H433" s="41"/>
      <c r="I433" s="42"/>
      <c r="J433" s="54"/>
      <c r="K433" s="40"/>
      <c r="L433" s="41"/>
      <c r="M433" s="43"/>
      <c r="N433" s="44">
        <f t="shared" si="6"/>
        <v>0</v>
      </c>
      <c r="O433" s="40"/>
      <c r="P433" s="45"/>
      <c r="Q433" s="51"/>
      <c r="R433" s="51"/>
    </row>
    <row r="434" spans="1:18" ht="39.75" customHeight="1" x14ac:dyDescent="0.2">
      <c r="A434" s="39"/>
      <c r="B434" s="56" t="str">
        <f>IFERROR(IF($A434&gt;0,VLOOKUP($A434,Tabla75[#All],5,FALSE),""),"LA INSTITUCIÓN NO SE ENCUENTRA EN EL RFIETP, INGRESE UN CUE CORRECTO")</f>
        <v/>
      </c>
      <c r="C434" s="56" t="str">
        <f>IFERROR(IF($A434&gt;0,VLOOKUP($A434,Tabla75[#All],2,FALSE),""),"LA INSTITUCIÓN NO SE ENCUENTRA EN EL RFIETP, INGRESE UN CUE CORRECTO")</f>
        <v/>
      </c>
      <c r="D434" s="56" t="str">
        <f>IFERROR(IF($A434&gt;0,VLOOKUP($A434,Tabla75[#All],3,FALSE),""),"LA INSTITUCIÓN NO SE ENCUENTRA EN EL RFIETP, INGRESE UN CUE CORRECTO")</f>
        <v/>
      </c>
      <c r="E434" s="56" t="str">
        <f>IFERROR(IF($A434&gt;0,VLOOKUP($A434,Tabla75[#All],4,FALSE),""),"LA INSTITUCIÓN NO SE ENCUENTRA EN EL RFIETP, INGRESE UN CUE CORRECTO")</f>
        <v/>
      </c>
      <c r="F434" s="40"/>
      <c r="G434" s="41"/>
      <c r="H434" s="41"/>
      <c r="I434" s="42"/>
      <c r="J434" s="54"/>
      <c r="K434" s="40"/>
      <c r="L434" s="41"/>
      <c r="M434" s="43"/>
      <c r="N434" s="44">
        <f t="shared" si="6"/>
        <v>0</v>
      </c>
      <c r="O434" s="40"/>
      <c r="P434" s="45"/>
      <c r="Q434" s="51"/>
      <c r="R434" s="51"/>
    </row>
    <row r="435" spans="1:18" ht="39.75" customHeight="1" x14ac:dyDescent="0.2">
      <c r="A435" s="39"/>
      <c r="B435" s="56" t="str">
        <f>IFERROR(IF($A435&gt;0,VLOOKUP($A435,Tabla75[#All],5,FALSE),""),"LA INSTITUCIÓN NO SE ENCUENTRA EN EL RFIETP, INGRESE UN CUE CORRECTO")</f>
        <v/>
      </c>
      <c r="C435" s="56" t="str">
        <f>IFERROR(IF($A435&gt;0,VLOOKUP($A435,Tabla75[#All],2,FALSE),""),"LA INSTITUCIÓN NO SE ENCUENTRA EN EL RFIETP, INGRESE UN CUE CORRECTO")</f>
        <v/>
      </c>
      <c r="D435" s="56" t="str">
        <f>IFERROR(IF($A435&gt;0,VLOOKUP($A435,Tabla75[#All],3,FALSE),""),"LA INSTITUCIÓN NO SE ENCUENTRA EN EL RFIETP, INGRESE UN CUE CORRECTO")</f>
        <v/>
      </c>
      <c r="E435" s="56" t="str">
        <f>IFERROR(IF($A435&gt;0,VLOOKUP($A435,Tabla75[#All],4,FALSE),""),"LA INSTITUCIÓN NO SE ENCUENTRA EN EL RFIETP, INGRESE UN CUE CORRECTO")</f>
        <v/>
      </c>
      <c r="F435" s="40"/>
      <c r="G435" s="41"/>
      <c r="H435" s="41"/>
      <c r="I435" s="42"/>
      <c r="J435" s="54"/>
      <c r="K435" s="40"/>
      <c r="L435" s="41"/>
      <c r="M435" s="43"/>
      <c r="N435" s="44">
        <f t="shared" si="6"/>
        <v>0</v>
      </c>
      <c r="O435" s="40"/>
      <c r="P435" s="45"/>
      <c r="Q435" s="51"/>
      <c r="R435" s="51"/>
    </row>
    <row r="436" spans="1:18" ht="39.75" customHeight="1" x14ac:dyDescent="0.2">
      <c r="A436" s="39"/>
      <c r="B436" s="56" t="str">
        <f>IFERROR(IF($A436&gt;0,VLOOKUP($A436,Tabla75[#All],5,FALSE),""),"LA INSTITUCIÓN NO SE ENCUENTRA EN EL RFIETP, INGRESE UN CUE CORRECTO")</f>
        <v/>
      </c>
      <c r="C436" s="56" t="str">
        <f>IFERROR(IF($A436&gt;0,VLOOKUP($A436,Tabla75[#All],2,FALSE),""),"LA INSTITUCIÓN NO SE ENCUENTRA EN EL RFIETP, INGRESE UN CUE CORRECTO")</f>
        <v/>
      </c>
      <c r="D436" s="56" t="str">
        <f>IFERROR(IF($A436&gt;0,VLOOKUP($A436,Tabla75[#All],3,FALSE),""),"LA INSTITUCIÓN NO SE ENCUENTRA EN EL RFIETP, INGRESE UN CUE CORRECTO")</f>
        <v/>
      </c>
      <c r="E436" s="56" t="str">
        <f>IFERROR(IF($A436&gt;0,VLOOKUP($A436,Tabla75[#All],4,FALSE),""),"LA INSTITUCIÓN NO SE ENCUENTRA EN EL RFIETP, INGRESE UN CUE CORRECTO")</f>
        <v/>
      </c>
      <c r="F436" s="40"/>
      <c r="G436" s="41"/>
      <c r="H436" s="41"/>
      <c r="I436" s="42"/>
      <c r="J436" s="54"/>
      <c r="K436" s="40"/>
      <c r="L436" s="41"/>
      <c r="M436" s="43"/>
      <c r="N436" s="44">
        <f t="shared" si="6"/>
        <v>0</v>
      </c>
      <c r="O436" s="40"/>
      <c r="P436" s="45"/>
      <c r="Q436" s="51"/>
      <c r="R436" s="51"/>
    </row>
    <row r="437" spans="1:18" ht="39.75" customHeight="1" x14ac:dyDescent="0.2">
      <c r="A437" s="39"/>
      <c r="B437" s="56" t="str">
        <f>IFERROR(IF($A437&gt;0,VLOOKUP($A437,Tabla75[#All],5,FALSE),""),"LA INSTITUCIÓN NO SE ENCUENTRA EN EL RFIETP, INGRESE UN CUE CORRECTO")</f>
        <v/>
      </c>
      <c r="C437" s="56" t="str">
        <f>IFERROR(IF($A437&gt;0,VLOOKUP($A437,Tabla75[#All],2,FALSE),""),"LA INSTITUCIÓN NO SE ENCUENTRA EN EL RFIETP, INGRESE UN CUE CORRECTO")</f>
        <v/>
      </c>
      <c r="D437" s="56" t="str">
        <f>IFERROR(IF($A437&gt;0,VLOOKUP($A437,Tabla75[#All],3,FALSE),""),"LA INSTITUCIÓN NO SE ENCUENTRA EN EL RFIETP, INGRESE UN CUE CORRECTO")</f>
        <v/>
      </c>
      <c r="E437" s="56" t="str">
        <f>IFERROR(IF($A437&gt;0,VLOOKUP($A437,Tabla75[#All],4,FALSE),""),"LA INSTITUCIÓN NO SE ENCUENTRA EN EL RFIETP, INGRESE UN CUE CORRECTO")</f>
        <v/>
      </c>
      <c r="F437" s="40"/>
      <c r="G437" s="41"/>
      <c r="H437" s="41"/>
      <c r="I437" s="42"/>
      <c r="J437" s="54"/>
      <c r="K437" s="40"/>
      <c r="L437" s="41"/>
      <c r="M437" s="43"/>
      <c r="N437" s="44">
        <f t="shared" si="6"/>
        <v>0</v>
      </c>
      <c r="O437" s="40"/>
      <c r="P437" s="45"/>
      <c r="Q437" s="51"/>
      <c r="R437" s="51"/>
    </row>
    <row r="438" spans="1:18" ht="39.75" customHeight="1" x14ac:dyDescent="0.2">
      <c r="A438" s="39"/>
      <c r="B438" s="56" t="str">
        <f>IFERROR(IF($A438&gt;0,VLOOKUP($A438,Tabla75[#All],5,FALSE),""),"LA INSTITUCIÓN NO SE ENCUENTRA EN EL RFIETP, INGRESE UN CUE CORRECTO")</f>
        <v/>
      </c>
      <c r="C438" s="56" t="str">
        <f>IFERROR(IF($A438&gt;0,VLOOKUP($A438,Tabla75[#All],2,FALSE),""),"LA INSTITUCIÓN NO SE ENCUENTRA EN EL RFIETP, INGRESE UN CUE CORRECTO")</f>
        <v/>
      </c>
      <c r="D438" s="56" t="str">
        <f>IFERROR(IF($A438&gt;0,VLOOKUP($A438,Tabla75[#All],3,FALSE),""),"LA INSTITUCIÓN NO SE ENCUENTRA EN EL RFIETP, INGRESE UN CUE CORRECTO")</f>
        <v/>
      </c>
      <c r="E438" s="56" t="str">
        <f>IFERROR(IF($A438&gt;0,VLOOKUP($A438,Tabla75[#All],4,FALSE),""),"LA INSTITUCIÓN NO SE ENCUENTRA EN EL RFIETP, INGRESE UN CUE CORRECTO")</f>
        <v/>
      </c>
      <c r="F438" s="40"/>
      <c r="G438" s="41"/>
      <c r="H438" s="41"/>
      <c r="I438" s="42"/>
      <c r="J438" s="54"/>
      <c r="K438" s="40"/>
      <c r="L438" s="41"/>
      <c r="M438" s="43"/>
      <c r="N438" s="44">
        <f t="shared" si="6"/>
        <v>0</v>
      </c>
      <c r="O438" s="40"/>
      <c r="P438" s="45"/>
      <c r="Q438" s="51"/>
      <c r="R438" s="51"/>
    </row>
    <row r="439" spans="1:18" ht="39.75" customHeight="1" x14ac:dyDescent="0.2">
      <c r="A439" s="39"/>
      <c r="B439" s="56" t="str">
        <f>IFERROR(IF($A439&gt;0,VLOOKUP($A439,Tabla75[#All],5,FALSE),""),"LA INSTITUCIÓN NO SE ENCUENTRA EN EL RFIETP, INGRESE UN CUE CORRECTO")</f>
        <v/>
      </c>
      <c r="C439" s="56" t="str">
        <f>IFERROR(IF($A439&gt;0,VLOOKUP($A439,Tabla75[#All],2,FALSE),""),"LA INSTITUCIÓN NO SE ENCUENTRA EN EL RFIETP, INGRESE UN CUE CORRECTO")</f>
        <v/>
      </c>
      <c r="D439" s="56" t="str">
        <f>IFERROR(IF($A439&gt;0,VLOOKUP($A439,Tabla75[#All],3,FALSE),""),"LA INSTITUCIÓN NO SE ENCUENTRA EN EL RFIETP, INGRESE UN CUE CORRECTO")</f>
        <v/>
      </c>
      <c r="E439" s="56" t="str">
        <f>IFERROR(IF($A439&gt;0,VLOOKUP($A439,Tabla75[#All],4,FALSE),""),"LA INSTITUCIÓN NO SE ENCUENTRA EN EL RFIETP, INGRESE UN CUE CORRECTO")</f>
        <v/>
      </c>
      <c r="F439" s="40"/>
      <c r="G439" s="41"/>
      <c r="H439" s="41"/>
      <c r="I439" s="42"/>
      <c r="J439" s="54"/>
      <c r="K439" s="40"/>
      <c r="L439" s="41"/>
      <c r="M439" s="43"/>
      <c r="N439" s="44">
        <f t="shared" si="6"/>
        <v>0</v>
      </c>
      <c r="O439" s="40"/>
      <c r="P439" s="45"/>
      <c r="Q439" s="51"/>
      <c r="R439" s="51"/>
    </row>
    <row r="440" spans="1:18" ht="39.75" customHeight="1" x14ac:dyDescent="0.2">
      <c r="A440" s="39"/>
      <c r="B440" s="56" t="str">
        <f>IFERROR(IF($A440&gt;0,VLOOKUP($A440,Tabla75[#All],5,FALSE),""),"LA INSTITUCIÓN NO SE ENCUENTRA EN EL RFIETP, INGRESE UN CUE CORRECTO")</f>
        <v/>
      </c>
      <c r="C440" s="56" t="str">
        <f>IFERROR(IF($A440&gt;0,VLOOKUP($A440,Tabla75[#All],2,FALSE),""),"LA INSTITUCIÓN NO SE ENCUENTRA EN EL RFIETP, INGRESE UN CUE CORRECTO")</f>
        <v/>
      </c>
      <c r="D440" s="56" t="str">
        <f>IFERROR(IF($A440&gt;0,VLOOKUP($A440,Tabla75[#All],3,FALSE),""),"LA INSTITUCIÓN NO SE ENCUENTRA EN EL RFIETP, INGRESE UN CUE CORRECTO")</f>
        <v/>
      </c>
      <c r="E440" s="56" t="str">
        <f>IFERROR(IF($A440&gt;0,VLOOKUP($A440,Tabla75[#All],4,FALSE),""),"LA INSTITUCIÓN NO SE ENCUENTRA EN EL RFIETP, INGRESE UN CUE CORRECTO")</f>
        <v/>
      </c>
      <c r="F440" s="40"/>
      <c r="G440" s="41"/>
      <c r="H440" s="41"/>
      <c r="I440" s="42"/>
      <c r="J440" s="54"/>
      <c r="K440" s="40"/>
      <c r="L440" s="41"/>
      <c r="M440" s="43"/>
      <c r="N440" s="44">
        <f t="shared" si="6"/>
        <v>0</v>
      </c>
      <c r="O440" s="40"/>
      <c r="P440" s="45"/>
      <c r="Q440" s="51"/>
      <c r="R440" s="51"/>
    </row>
    <row r="441" spans="1:18" ht="39.75" customHeight="1" x14ac:dyDescent="0.2">
      <c r="A441" s="39"/>
      <c r="B441" s="56" t="str">
        <f>IFERROR(IF($A441&gt;0,VLOOKUP($A441,Tabla75[#All],5,FALSE),""),"LA INSTITUCIÓN NO SE ENCUENTRA EN EL RFIETP, INGRESE UN CUE CORRECTO")</f>
        <v/>
      </c>
      <c r="C441" s="56" t="str">
        <f>IFERROR(IF($A441&gt;0,VLOOKUP($A441,Tabla75[#All],2,FALSE),""),"LA INSTITUCIÓN NO SE ENCUENTRA EN EL RFIETP, INGRESE UN CUE CORRECTO")</f>
        <v/>
      </c>
      <c r="D441" s="56" t="str">
        <f>IFERROR(IF($A441&gt;0,VLOOKUP($A441,Tabla75[#All],3,FALSE),""),"LA INSTITUCIÓN NO SE ENCUENTRA EN EL RFIETP, INGRESE UN CUE CORRECTO")</f>
        <v/>
      </c>
      <c r="E441" s="56" t="str">
        <f>IFERROR(IF($A441&gt;0,VLOOKUP($A441,Tabla75[#All],4,FALSE),""),"LA INSTITUCIÓN NO SE ENCUENTRA EN EL RFIETP, INGRESE UN CUE CORRECTO")</f>
        <v/>
      </c>
      <c r="F441" s="40"/>
      <c r="G441" s="41"/>
      <c r="H441" s="41"/>
      <c r="I441" s="42"/>
      <c r="J441" s="54"/>
      <c r="K441" s="40"/>
      <c r="L441" s="41"/>
      <c r="M441" s="43"/>
      <c r="N441" s="44">
        <f t="shared" si="6"/>
        <v>0</v>
      </c>
      <c r="O441" s="40"/>
      <c r="P441" s="45"/>
      <c r="Q441" s="51"/>
      <c r="R441" s="51"/>
    </row>
    <row r="442" spans="1:18" ht="39.75" customHeight="1" x14ac:dyDescent="0.2">
      <c r="A442" s="39"/>
      <c r="B442" s="56" t="str">
        <f>IFERROR(IF($A442&gt;0,VLOOKUP($A442,Tabla75[#All],5,FALSE),""),"LA INSTITUCIÓN NO SE ENCUENTRA EN EL RFIETP, INGRESE UN CUE CORRECTO")</f>
        <v/>
      </c>
      <c r="C442" s="56" t="str">
        <f>IFERROR(IF($A442&gt;0,VLOOKUP($A442,Tabla75[#All],2,FALSE),""),"LA INSTITUCIÓN NO SE ENCUENTRA EN EL RFIETP, INGRESE UN CUE CORRECTO")</f>
        <v/>
      </c>
      <c r="D442" s="56" t="str">
        <f>IFERROR(IF($A442&gt;0,VLOOKUP($A442,Tabla75[#All],3,FALSE),""),"LA INSTITUCIÓN NO SE ENCUENTRA EN EL RFIETP, INGRESE UN CUE CORRECTO")</f>
        <v/>
      </c>
      <c r="E442" s="56" t="str">
        <f>IFERROR(IF($A442&gt;0,VLOOKUP($A442,Tabla75[#All],4,FALSE),""),"LA INSTITUCIÓN NO SE ENCUENTRA EN EL RFIETP, INGRESE UN CUE CORRECTO")</f>
        <v/>
      </c>
      <c r="F442" s="40"/>
      <c r="G442" s="41"/>
      <c r="H442" s="41"/>
      <c r="I442" s="42"/>
      <c r="J442" s="54"/>
      <c r="K442" s="40"/>
      <c r="L442" s="41"/>
      <c r="M442" s="43"/>
      <c r="N442" s="44">
        <f t="shared" si="6"/>
        <v>0</v>
      </c>
      <c r="O442" s="40"/>
      <c r="P442" s="45"/>
      <c r="Q442" s="51"/>
      <c r="R442" s="51"/>
    </row>
    <row r="443" spans="1:18" ht="39.75" customHeight="1" x14ac:dyDescent="0.2">
      <c r="A443" s="39"/>
      <c r="B443" s="56" t="str">
        <f>IFERROR(IF($A443&gt;0,VLOOKUP($A443,Tabla75[#All],5,FALSE),""),"LA INSTITUCIÓN NO SE ENCUENTRA EN EL RFIETP, INGRESE UN CUE CORRECTO")</f>
        <v/>
      </c>
      <c r="C443" s="56" t="str">
        <f>IFERROR(IF($A443&gt;0,VLOOKUP($A443,Tabla75[#All],2,FALSE),""),"LA INSTITUCIÓN NO SE ENCUENTRA EN EL RFIETP, INGRESE UN CUE CORRECTO")</f>
        <v/>
      </c>
      <c r="D443" s="56" t="str">
        <f>IFERROR(IF($A443&gt;0,VLOOKUP($A443,Tabla75[#All],3,FALSE),""),"LA INSTITUCIÓN NO SE ENCUENTRA EN EL RFIETP, INGRESE UN CUE CORRECTO")</f>
        <v/>
      </c>
      <c r="E443" s="56" t="str">
        <f>IFERROR(IF($A443&gt;0,VLOOKUP($A443,Tabla75[#All],4,FALSE),""),"LA INSTITUCIÓN NO SE ENCUENTRA EN EL RFIETP, INGRESE UN CUE CORRECTO")</f>
        <v/>
      </c>
      <c r="F443" s="40"/>
      <c r="G443" s="41"/>
      <c r="H443" s="41"/>
      <c r="I443" s="42"/>
      <c r="J443" s="54"/>
      <c r="K443" s="40"/>
      <c r="L443" s="41"/>
      <c r="M443" s="43"/>
      <c r="N443" s="44">
        <f t="shared" si="6"/>
        <v>0</v>
      </c>
      <c r="O443" s="40"/>
      <c r="P443" s="45"/>
      <c r="Q443" s="51"/>
      <c r="R443" s="51"/>
    </row>
    <row r="444" spans="1:18" ht="39.75" customHeight="1" x14ac:dyDescent="0.2">
      <c r="A444" s="39"/>
      <c r="B444" s="56" t="str">
        <f>IFERROR(IF($A444&gt;0,VLOOKUP($A444,Tabla75[#All],5,FALSE),""),"LA INSTITUCIÓN NO SE ENCUENTRA EN EL RFIETP, INGRESE UN CUE CORRECTO")</f>
        <v/>
      </c>
      <c r="C444" s="56" t="str">
        <f>IFERROR(IF($A444&gt;0,VLOOKUP($A444,Tabla75[#All],2,FALSE),""),"LA INSTITUCIÓN NO SE ENCUENTRA EN EL RFIETP, INGRESE UN CUE CORRECTO")</f>
        <v/>
      </c>
      <c r="D444" s="56" t="str">
        <f>IFERROR(IF($A444&gt;0,VLOOKUP($A444,Tabla75[#All],3,FALSE),""),"LA INSTITUCIÓN NO SE ENCUENTRA EN EL RFIETP, INGRESE UN CUE CORRECTO")</f>
        <v/>
      </c>
      <c r="E444" s="56" t="str">
        <f>IFERROR(IF($A444&gt;0,VLOOKUP($A444,Tabla75[#All],4,FALSE),""),"LA INSTITUCIÓN NO SE ENCUENTRA EN EL RFIETP, INGRESE UN CUE CORRECTO")</f>
        <v/>
      </c>
      <c r="F444" s="40"/>
      <c r="G444" s="41"/>
      <c r="H444" s="41"/>
      <c r="I444" s="42"/>
      <c r="J444" s="54"/>
      <c r="K444" s="40"/>
      <c r="L444" s="41"/>
      <c r="M444" s="43"/>
      <c r="N444" s="44">
        <f t="shared" si="6"/>
        <v>0</v>
      </c>
      <c r="O444" s="40"/>
      <c r="P444" s="45"/>
      <c r="Q444" s="51"/>
      <c r="R444" s="51"/>
    </row>
    <row r="445" spans="1:18" ht="39.75" customHeight="1" x14ac:dyDescent="0.2">
      <c r="A445" s="39"/>
      <c r="B445" s="56" t="str">
        <f>IFERROR(IF($A445&gt;0,VLOOKUP($A445,Tabla75[#All],5,FALSE),""),"LA INSTITUCIÓN NO SE ENCUENTRA EN EL RFIETP, INGRESE UN CUE CORRECTO")</f>
        <v/>
      </c>
      <c r="C445" s="56" t="str">
        <f>IFERROR(IF($A445&gt;0,VLOOKUP($A445,Tabla75[#All],2,FALSE),""),"LA INSTITUCIÓN NO SE ENCUENTRA EN EL RFIETP, INGRESE UN CUE CORRECTO")</f>
        <v/>
      </c>
      <c r="D445" s="56" t="str">
        <f>IFERROR(IF($A445&gt;0,VLOOKUP($A445,Tabla75[#All],3,FALSE),""),"LA INSTITUCIÓN NO SE ENCUENTRA EN EL RFIETP, INGRESE UN CUE CORRECTO")</f>
        <v/>
      </c>
      <c r="E445" s="56" t="str">
        <f>IFERROR(IF($A445&gt;0,VLOOKUP($A445,Tabla75[#All],4,FALSE),""),"LA INSTITUCIÓN NO SE ENCUENTRA EN EL RFIETP, INGRESE UN CUE CORRECTO")</f>
        <v/>
      </c>
      <c r="F445" s="40"/>
      <c r="G445" s="41"/>
      <c r="H445" s="41"/>
      <c r="I445" s="42"/>
      <c r="J445" s="54"/>
      <c r="K445" s="40"/>
      <c r="L445" s="41"/>
      <c r="M445" s="43"/>
      <c r="N445" s="44">
        <f t="shared" si="6"/>
        <v>0</v>
      </c>
      <c r="O445" s="40"/>
      <c r="P445" s="45"/>
      <c r="Q445" s="51"/>
      <c r="R445" s="51"/>
    </row>
    <row r="446" spans="1:18" ht="39.75" customHeight="1" x14ac:dyDescent="0.2">
      <c r="A446" s="39"/>
      <c r="B446" s="56" t="str">
        <f>IFERROR(IF($A446&gt;0,VLOOKUP($A446,Tabla75[#All],5,FALSE),""),"LA INSTITUCIÓN NO SE ENCUENTRA EN EL RFIETP, INGRESE UN CUE CORRECTO")</f>
        <v/>
      </c>
      <c r="C446" s="56" t="str">
        <f>IFERROR(IF($A446&gt;0,VLOOKUP($A446,Tabla75[#All],2,FALSE),""),"LA INSTITUCIÓN NO SE ENCUENTRA EN EL RFIETP, INGRESE UN CUE CORRECTO")</f>
        <v/>
      </c>
      <c r="D446" s="56" t="str">
        <f>IFERROR(IF($A446&gt;0,VLOOKUP($A446,Tabla75[#All],3,FALSE),""),"LA INSTITUCIÓN NO SE ENCUENTRA EN EL RFIETP, INGRESE UN CUE CORRECTO")</f>
        <v/>
      </c>
      <c r="E446" s="56" t="str">
        <f>IFERROR(IF($A446&gt;0,VLOOKUP($A446,Tabla75[#All],4,FALSE),""),"LA INSTITUCIÓN NO SE ENCUENTRA EN EL RFIETP, INGRESE UN CUE CORRECTO")</f>
        <v/>
      </c>
      <c r="F446" s="40"/>
      <c r="G446" s="41"/>
      <c r="H446" s="41"/>
      <c r="I446" s="42"/>
      <c r="J446" s="54"/>
      <c r="K446" s="40"/>
      <c r="L446" s="41"/>
      <c r="M446" s="43"/>
      <c r="N446" s="44">
        <f t="shared" si="6"/>
        <v>0</v>
      </c>
      <c r="O446" s="40"/>
      <c r="P446" s="45"/>
      <c r="Q446" s="51"/>
      <c r="R446" s="51"/>
    </row>
    <row r="447" spans="1:18" ht="39.75" customHeight="1" x14ac:dyDescent="0.2">
      <c r="A447" s="39"/>
      <c r="B447" s="56" t="str">
        <f>IFERROR(IF($A447&gt;0,VLOOKUP($A447,Tabla75[#All],5,FALSE),""),"LA INSTITUCIÓN NO SE ENCUENTRA EN EL RFIETP, INGRESE UN CUE CORRECTO")</f>
        <v/>
      </c>
      <c r="C447" s="56" t="str">
        <f>IFERROR(IF($A447&gt;0,VLOOKUP($A447,Tabla75[#All],2,FALSE),""),"LA INSTITUCIÓN NO SE ENCUENTRA EN EL RFIETP, INGRESE UN CUE CORRECTO")</f>
        <v/>
      </c>
      <c r="D447" s="56" t="str">
        <f>IFERROR(IF($A447&gt;0,VLOOKUP($A447,Tabla75[#All],3,FALSE),""),"LA INSTITUCIÓN NO SE ENCUENTRA EN EL RFIETP, INGRESE UN CUE CORRECTO")</f>
        <v/>
      </c>
      <c r="E447" s="56" t="str">
        <f>IFERROR(IF($A447&gt;0,VLOOKUP($A447,Tabla75[#All],4,FALSE),""),"LA INSTITUCIÓN NO SE ENCUENTRA EN EL RFIETP, INGRESE UN CUE CORRECTO")</f>
        <v/>
      </c>
      <c r="F447" s="40"/>
      <c r="G447" s="41"/>
      <c r="H447" s="41"/>
      <c r="I447" s="42"/>
      <c r="J447" s="54"/>
      <c r="K447" s="40"/>
      <c r="L447" s="41"/>
      <c r="M447" s="43"/>
      <c r="N447" s="44">
        <f t="shared" si="6"/>
        <v>0</v>
      </c>
      <c r="O447" s="40"/>
      <c r="P447" s="45"/>
      <c r="Q447" s="51"/>
      <c r="R447" s="51"/>
    </row>
    <row r="448" spans="1:18" ht="39.75" customHeight="1" x14ac:dyDescent="0.2">
      <c r="A448" s="39"/>
      <c r="B448" s="56" t="str">
        <f>IFERROR(IF($A448&gt;0,VLOOKUP($A448,Tabla75[#All],5,FALSE),""),"LA INSTITUCIÓN NO SE ENCUENTRA EN EL RFIETP, INGRESE UN CUE CORRECTO")</f>
        <v/>
      </c>
      <c r="C448" s="56" t="str">
        <f>IFERROR(IF($A448&gt;0,VLOOKUP($A448,Tabla75[#All],2,FALSE),""),"LA INSTITUCIÓN NO SE ENCUENTRA EN EL RFIETP, INGRESE UN CUE CORRECTO")</f>
        <v/>
      </c>
      <c r="D448" s="56" t="str">
        <f>IFERROR(IF($A448&gt;0,VLOOKUP($A448,Tabla75[#All],3,FALSE),""),"LA INSTITUCIÓN NO SE ENCUENTRA EN EL RFIETP, INGRESE UN CUE CORRECTO")</f>
        <v/>
      </c>
      <c r="E448" s="56" t="str">
        <f>IFERROR(IF($A448&gt;0,VLOOKUP($A448,Tabla75[#All],4,FALSE),""),"LA INSTITUCIÓN NO SE ENCUENTRA EN EL RFIETP, INGRESE UN CUE CORRECTO")</f>
        <v/>
      </c>
      <c r="F448" s="40"/>
      <c r="G448" s="41"/>
      <c r="H448" s="41"/>
      <c r="I448" s="42"/>
      <c r="J448" s="54"/>
      <c r="K448" s="40"/>
      <c r="L448" s="41"/>
      <c r="M448" s="43"/>
      <c r="N448" s="44">
        <f t="shared" si="6"/>
        <v>0</v>
      </c>
      <c r="O448" s="40"/>
      <c r="P448" s="45"/>
      <c r="Q448" s="51"/>
      <c r="R448" s="51"/>
    </row>
    <row r="449" spans="1:18" ht="39.75" customHeight="1" x14ac:dyDescent="0.2">
      <c r="A449" s="39"/>
      <c r="B449" s="56" t="str">
        <f>IFERROR(IF($A449&gt;0,VLOOKUP($A449,Tabla75[#All],5,FALSE),""),"LA INSTITUCIÓN NO SE ENCUENTRA EN EL RFIETP, INGRESE UN CUE CORRECTO")</f>
        <v/>
      </c>
      <c r="C449" s="56" t="str">
        <f>IFERROR(IF($A449&gt;0,VLOOKUP($A449,Tabla75[#All],2,FALSE),""),"LA INSTITUCIÓN NO SE ENCUENTRA EN EL RFIETP, INGRESE UN CUE CORRECTO")</f>
        <v/>
      </c>
      <c r="D449" s="56" t="str">
        <f>IFERROR(IF($A449&gt;0,VLOOKUP($A449,Tabla75[#All],3,FALSE),""),"LA INSTITUCIÓN NO SE ENCUENTRA EN EL RFIETP, INGRESE UN CUE CORRECTO")</f>
        <v/>
      </c>
      <c r="E449" s="56" t="str">
        <f>IFERROR(IF($A449&gt;0,VLOOKUP($A449,Tabla75[#All],4,FALSE),""),"LA INSTITUCIÓN NO SE ENCUENTRA EN EL RFIETP, INGRESE UN CUE CORRECTO")</f>
        <v/>
      </c>
      <c r="F449" s="40"/>
      <c r="G449" s="41"/>
      <c r="H449" s="41"/>
      <c r="I449" s="42"/>
      <c r="J449" s="54"/>
      <c r="K449" s="40"/>
      <c r="L449" s="41"/>
      <c r="M449" s="43"/>
      <c r="N449" s="44">
        <f t="shared" si="6"/>
        <v>0</v>
      </c>
      <c r="O449" s="40"/>
      <c r="P449" s="45"/>
      <c r="Q449" s="51"/>
      <c r="R449" s="51"/>
    </row>
    <row r="450" spans="1:18" ht="39.75" customHeight="1" x14ac:dyDescent="0.2">
      <c r="A450" s="39"/>
      <c r="B450" s="56" t="str">
        <f>IFERROR(IF($A450&gt;0,VLOOKUP($A450,Tabla75[#All],5,FALSE),""),"LA INSTITUCIÓN NO SE ENCUENTRA EN EL RFIETP, INGRESE UN CUE CORRECTO")</f>
        <v/>
      </c>
      <c r="C450" s="56" t="str">
        <f>IFERROR(IF($A450&gt;0,VLOOKUP($A450,Tabla75[#All],2,FALSE),""),"LA INSTITUCIÓN NO SE ENCUENTRA EN EL RFIETP, INGRESE UN CUE CORRECTO")</f>
        <v/>
      </c>
      <c r="D450" s="56" t="str">
        <f>IFERROR(IF($A450&gt;0,VLOOKUP($A450,Tabla75[#All],3,FALSE),""),"LA INSTITUCIÓN NO SE ENCUENTRA EN EL RFIETP, INGRESE UN CUE CORRECTO")</f>
        <v/>
      </c>
      <c r="E450" s="56" t="str">
        <f>IFERROR(IF($A450&gt;0,VLOOKUP($A450,Tabla75[#All],4,FALSE),""),"LA INSTITUCIÓN NO SE ENCUENTRA EN EL RFIETP, INGRESE UN CUE CORRECTO")</f>
        <v/>
      </c>
      <c r="F450" s="40"/>
      <c r="G450" s="41"/>
      <c r="H450" s="41"/>
      <c r="I450" s="42"/>
      <c r="J450" s="54"/>
      <c r="K450" s="40"/>
      <c r="L450" s="41"/>
      <c r="M450" s="43"/>
      <c r="N450" s="44">
        <f t="shared" si="6"/>
        <v>0</v>
      </c>
      <c r="O450" s="40"/>
      <c r="P450" s="45"/>
      <c r="Q450" s="51"/>
      <c r="R450" s="51"/>
    </row>
    <row r="451" spans="1:18" ht="39.75" customHeight="1" x14ac:dyDescent="0.2">
      <c r="A451" s="39"/>
      <c r="B451" s="56" t="str">
        <f>IFERROR(IF($A451&gt;0,VLOOKUP($A451,Tabla75[#All],5,FALSE),""),"LA INSTITUCIÓN NO SE ENCUENTRA EN EL RFIETP, INGRESE UN CUE CORRECTO")</f>
        <v/>
      </c>
      <c r="C451" s="56" t="str">
        <f>IFERROR(IF($A451&gt;0,VLOOKUP($A451,Tabla75[#All],2,FALSE),""),"LA INSTITUCIÓN NO SE ENCUENTRA EN EL RFIETP, INGRESE UN CUE CORRECTO")</f>
        <v/>
      </c>
      <c r="D451" s="56" t="str">
        <f>IFERROR(IF($A451&gt;0,VLOOKUP($A451,Tabla75[#All],3,FALSE),""),"LA INSTITUCIÓN NO SE ENCUENTRA EN EL RFIETP, INGRESE UN CUE CORRECTO")</f>
        <v/>
      </c>
      <c r="E451" s="56" t="str">
        <f>IFERROR(IF($A451&gt;0,VLOOKUP($A451,Tabla75[#All],4,FALSE),""),"LA INSTITUCIÓN NO SE ENCUENTRA EN EL RFIETP, INGRESE UN CUE CORRECTO")</f>
        <v/>
      </c>
      <c r="F451" s="40"/>
      <c r="G451" s="41"/>
      <c r="H451" s="41"/>
      <c r="I451" s="42"/>
      <c r="J451" s="54"/>
      <c r="K451" s="40"/>
      <c r="L451" s="41"/>
      <c r="M451" s="43"/>
      <c r="N451" s="44">
        <f t="shared" si="6"/>
        <v>0</v>
      </c>
      <c r="O451" s="40"/>
      <c r="P451" s="45"/>
      <c r="Q451" s="51"/>
      <c r="R451" s="51"/>
    </row>
    <row r="452" spans="1:18" ht="39.75" customHeight="1" x14ac:dyDescent="0.2">
      <c r="A452" s="39"/>
      <c r="B452" s="56" t="str">
        <f>IFERROR(IF($A452&gt;0,VLOOKUP($A452,Tabla75[#All],5,FALSE),""),"LA INSTITUCIÓN NO SE ENCUENTRA EN EL RFIETP, INGRESE UN CUE CORRECTO")</f>
        <v/>
      </c>
      <c r="C452" s="56" t="str">
        <f>IFERROR(IF($A452&gt;0,VLOOKUP($A452,Tabla75[#All],2,FALSE),""),"LA INSTITUCIÓN NO SE ENCUENTRA EN EL RFIETP, INGRESE UN CUE CORRECTO")</f>
        <v/>
      </c>
      <c r="D452" s="56" t="str">
        <f>IFERROR(IF($A452&gt;0,VLOOKUP($A452,Tabla75[#All],3,FALSE),""),"LA INSTITUCIÓN NO SE ENCUENTRA EN EL RFIETP, INGRESE UN CUE CORRECTO")</f>
        <v/>
      </c>
      <c r="E452" s="56" t="str">
        <f>IFERROR(IF($A452&gt;0,VLOOKUP($A452,Tabla75[#All],4,FALSE),""),"LA INSTITUCIÓN NO SE ENCUENTRA EN EL RFIETP, INGRESE UN CUE CORRECTO")</f>
        <v/>
      </c>
      <c r="F452" s="40"/>
      <c r="G452" s="41"/>
      <c r="H452" s="41"/>
      <c r="I452" s="42"/>
      <c r="J452" s="54"/>
      <c r="K452" s="40"/>
      <c r="L452" s="41"/>
      <c r="M452" s="43"/>
      <c r="N452" s="44">
        <f t="shared" si="6"/>
        <v>0</v>
      </c>
      <c r="O452" s="40"/>
      <c r="P452" s="45"/>
      <c r="Q452" s="51"/>
      <c r="R452" s="51"/>
    </row>
    <row r="453" spans="1:18" ht="39.75" customHeight="1" x14ac:dyDescent="0.2">
      <c r="A453" s="39"/>
      <c r="B453" s="56" t="str">
        <f>IFERROR(IF($A453&gt;0,VLOOKUP($A453,Tabla75[#All],5,FALSE),""),"LA INSTITUCIÓN NO SE ENCUENTRA EN EL RFIETP, INGRESE UN CUE CORRECTO")</f>
        <v/>
      </c>
      <c r="C453" s="56" t="str">
        <f>IFERROR(IF($A453&gt;0,VLOOKUP($A453,Tabla75[#All],2,FALSE),""),"LA INSTITUCIÓN NO SE ENCUENTRA EN EL RFIETP, INGRESE UN CUE CORRECTO")</f>
        <v/>
      </c>
      <c r="D453" s="56" t="str">
        <f>IFERROR(IF($A453&gt;0,VLOOKUP($A453,Tabla75[#All],3,FALSE),""),"LA INSTITUCIÓN NO SE ENCUENTRA EN EL RFIETP, INGRESE UN CUE CORRECTO")</f>
        <v/>
      </c>
      <c r="E453" s="56" t="str">
        <f>IFERROR(IF($A453&gt;0,VLOOKUP($A453,Tabla75[#All],4,FALSE),""),"LA INSTITUCIÓN NO SE ENCUENTRA EN EL RFIETP, INGRESE UN CUE CORRECTO")</f>
        <v/>
      </c>
      <c r="F453" s="40"/>
      <c r="G453" s="41"/>
      <c r="H453" s="41"/>
      <c r="I453" s="42"/>
      <c r="J453" s="54"/>
      <c r="K453" s="40"/>
      <c r="L453" s="41"/>
      <c r="M453" s="43"/>
      <c r="N453" s="44">
        <f t="shared" si="6"/>
        <v>0</v>
      </c>
      <c r="O453" s="40"/>
      <c r="P453" s="45"/>
      <c r="Q453" s="51"/>
      <c r="R453" s="51"/>
    </row>
    <row r="454" spans="1:18" ht="39.75" customHeight="1" x14ac:dyDescent="0.2">
      <c r="A454" s="39"/>
      <c r="B454" s="56" t="str">
        <f>IFERROR(IF($A454&gt;0,VLOOKUP($A454,Tabla75[#All],5,FALSE),""),"LA INSTITUCIÓN NO SE ENCUENTRA EN EL RFIETP, INGRESE UN CUE CORRECTO")</f>
        <v/>
      </c>
      <c r="C454" s="56" t="str">
        <f>IFERROR(IF($A454&gt;0,VLOOKUP($A454,Tabla75[#All],2,FALSE),""),"LA INSTITUCIÓN NO SE ENCUENTRA EN EL RFIETP, INGRESE UN CUE CORRECTO")</f>
        <v/>
      </c>
      <c r="D454" s="56" t="str">
        <f>IFERROR(IF($A454&gt;0,VLOOKUP($A454,Tabla75[#All],3,FALSE),""),"LA INSTITUCIÓN NO SE ENCUENTRA EN EL RFIETP, INGRESE UN CUE CORRECTO")</f>
        <v/>
      </c>
      <c r="E454" s="56" t="str">
        <f>IFERROR(IF($A454&gt;0,VLOOKUP($A454,Tabla75[#All],4,FALSE),""),"LA INSTITUCIÓN NO SE ENCUENTRA EN EL RFIETP, INGRESE UN CUE CORRECTO")</f>
        <v/>
      </c>
      <c r="F454" s="40"/>
      <c r="G454" s="41"/>
      <c r="H454" s="41"/>
      <c r="I454" s="42"/>
      <c r="J454" s="54"/>
      <c r="K454" s="40"/>
      <c r="L454" s="41"/>
      <c r="M454" s="43"/>
      <c r="N454" s="44">
        <f t="shared" si="6"/>
        <v>0</v>
      </c>
      <c r="O454" s="40"/>
      <c r="P454" s="45"/>
      <c r="Q454" s="51"/>
      <c r="R454" s="51"/>
    </row>
    <row r="455" spans="1:18" ht="39.75" customHeight="1" x14ac:dyDescent="0.2">
      <c r="A455" s="39"/>
      <c r="B455" s="56" t="str">
        <f>IFERROR(IF($A455&gt;0,VLOOKUP($A455,Tabla75[#All],5,FALSE),""),"LA INSTITUCIÓN NO SE ENCUENTRA EN EL RFIETP, INGRESE UN CUE CORRECTO")</f>
        <v/>
      </c>
      <c r="C455" s="56" t="str">
        <f>IFERROR(IF($A455&gt;0,VLOOKUP($A455,Tabla75[#All],2,FALSE),""),"LA INSTITUCIÓN NO SE ENCUENTRA EN EL RFIETP, INGRESE UN CUE CORRECTO")</f>
        <v/>
      </c>
      <c r="D455" s="56" t="str">
        <f>IFERROR(IF($A455&gt;0,VLOOKUP($A455,Tabla75[#All],3,FALSE),""),"LA INSTITUCIÓN NO SE ENCUENTRA EN EL RFIETP, INGRESE UN CUE CORRECTO")</f>
        <v/>
      </c>
      <c r="E455" s="56" t="str">
        <f>IFERROR(IF($A455&gt;0,VLOOKUP($A455,Tabla75[#All],4,FALSE),""),"LA INSTITUCIÓN NO SE ENCUENTRA EN EL RFIETP, INGRESE UN CUE CORRECTO")</f>
        <v/>
      </c>
      <c r="F455" s="40"/>
      <c r="G455" s="41"/>
      <c r="H455" s="41"/>
      <c r="I455" s="42"/>
      <c r="J455" s="54"/>
      <c r="K455" s="40"/>
      <c r="L455" s="41"/>
      <c r="M455" s="43"/>
      <c r="N455" s="44">
        <f t="shared" si="6"/>
        <v>0</v>
      </c>
      <c r="O455" s="40"/>
      <c r="P455" s="45"/>
      <c r="Q455" s="51"/>
      <c r="R455" s="51"/>
    </row>
    <row r="456" spans="1:18" ht="39.75" customHeight="1" x14ac:dyDescent="0.2">
      <c r="A456" s="39"/>
      <c r="B456" s="56" t="str">
        <f>IFERROR(IF($A456&gt;0,VLOOKUP($A456,Tabla75[#All],5,FALSE),""),"LA INSTITUCIÓN NO SE ENCUENTRA EN EL RFIETP, INGRESE UN CUE CORRECTO")</f>
        <v/>
      </c>
      <c r="C456" s="56" t="str">
        <f>IFERROR(IF($A456&gt;0,VLOOKUP($A456,Tabla75[#All],2,FALSE),""),"LA INSTITUCIÓN NO SE ENCUENTRA EN EL RFIETP, INGRESE UN CUE CORRECTO")</f>
        <v/>
      </c>
      <c r="D456" s="56" t="str">
        <f>IFERROR(IF($A456&gt;0,VLOOKUP($A456,Tabla75[#All],3,FALSE),""),"LA INSTITUCIÓN NO SE ENCUENTRA EN EL RFIETP, INGRESE UN CUE CORRECTO")</f>
        <v/>
      </c>
      <c r="E456" s="56" t="str">
        <f>IFERROR(IF($A456&gt;0,VLOOKUP($A456,Tabla75[#All],4,FALSE),""),"LA INSTITUCIÓN NO SE ENCUENTRA EN EL RFIETP, INGRESE UN CUE CORRECTO")</f>
        <v/>
      </c>
      <c r="F456" s="40"/>
      <c r="G456" s="41"/>
      <c r="H456" s="41"/>
      <c r="I456" s="42"/>
      <c r="J456" s="54"/>
      <c r="K456" s="40"/>
      <c r="L456" s="41"/>
      <c r="M456" s="43"/>
      <c r="N456" s="44">
        <f t="shared" si="6"/>
        <v>0</v>
      </c>
      <c r="O456" s="40"/>
      <c r="P456" s="45"/>
      <c r="Q456" s="51"/>
      <c r="R456" s="51"/>
    </row>
    <row r="457" spans="1:18" ht="39.75" customHeight="1" x14ac:dyDescent="0.2">
      <c r="A457" s="39"/>
      <c r="B457" s="56" t="str">
        <f>IFERROR(IF($A457&gt;0,VLOOKUP($A457,Tabla75[#All],5,FALSE),""),"LA INSTITUCIÓN NO SE ENCUENTRA EN EL RFIETP, INGRESE UN CUE CORRECTO")</f>
        <v/>
      </c>
      <c r="C457" s="56" t="str">
        <f>IFERROR(IF($A457&gt;0,VLOOKUP($A457,Tabla75[#All],2,FALSE),""),"LA INSTITUCIÓN NO SE ENCUENTRA EN EL RFIETP, INGRESE UN CUE CORRECTO")</f>
        <v/>
      </c>
      <c r="D457" s="56" t="str">
        <f>IFERROR(IF($A457&gt;0,VLOOKUP($A457,Tabla75[#All],3,FALSE),""),"LA INSTITUCIÓN NO SE ENCUENTRA EN EL RFIETP, INGRESE UN CUE CORRECTO")</f>
        <v/>
      </c>
      <c r="E457" s="56" t="str">
        <f>IFERROR(IF($A457&gt;0,VLOOKUP($A457,Tabla75[#All],4,FALSE),""),"LA INSTITUCIÓN NO SE ENCUENTRA EN EL RFIETP, INGRESE UN CUE CORRECTO")</f>
        <v/>
      </c>
      <c r="F457" s="40"/>
      <c r="G457" s="41"/>
      <c r="H457" s="41"/>
      <c r="I457" s="42"/>
      <c r="J457" s="54"/>
      <c r="K457" s="40"/>
      <c r="L457" s="41"/>
      <c r="M457" s="43"/>
      <c r="N457" s="44">
        <f t="shared" si="6"/>
        <v>0</v>
      </c>
      <c r="O457" s="40"/>
      <c r="P457" s="45"/>
      <c r="Q457" s="51"/>
      <c r="R457" s="51"/>
    </row>
    <row r="458" spans="1:18" ht="39.75" customHeight="1" x14ac:dyDescent="0.2">
      <c r="A458" s="39"/>
      <c r="B458" s="56" t="str">
        <f>IFERROR(IF($A458&gt;0,VLOOKUP($A458,Tabla75[#All],5,FALSE),""),"LA INSTITUCIÓN NO SE ENCUENTRA EN EL RFIETP, INGRESE UN CUE CORRECTO")</f>
        <v/>
      </c>
      <c r="C458" s="56" t="str">
        <f>IFERROR(IF($A458&gt;0,VLOOKUP($A458,Tabla75[#All],2,FALSE),""),"LA INSTITUCIÓN NO SE ENCUENTRA EN EL RFIETP, INGRESE UN CUE CORRECTO")</f>
        <v/>
      </c>
      <c r="D458" s="56" t="str">
        <f>IFERROR(IF($A458&gt;0,VLOOKUP($A458,Tabla75[#All],3,FALSE),""),"LA INSTITUCIÓN NO SE ENCUENTRA EN EL RFIETP, INGRESE UN CUE CORRECTO")</f>
        <v/>
      </c>
      <c r="E458" s="56" t="str">
        <f>IFERROR(IF($A458&gt;0,VLOOKUP($A458,Tabla75[#All],4,FALSE),""),"LA INSTITUCIÓN NO SE ENCUENTRA EN EL RFIETP, INGRESE UN CUE CORRECTO")</f>
        <v/>
      </c>
      <c r="F458" s="40"/>
      <c r="G458" s="41"/>
      <c r="H458" s="41"/>
      <c r="I458" s="42"/>
      <c r="J458" s="54"/>
      <c r="K458" s="40"/>
      <c r="L458" s="41"/>
      <c r="M458" s="43"/>
      <c r="N458" s="44">
        <f t="shared" ref="N458:N508" si="7">+L458*M458</f>
        <v>0</v>
      </c>
      <c r="O458" s="40"/>
      <c r="P458" s="45"/>
      <c r="Q458" s="51"/>
      <c r="R458" s="51"/>
    </row>
    <row r="459" spans="1:18" ht="39.75" customHeight="1" x14ac:dyDescent="0.2">
      <c r="A459" s="39"/>
      <c r="B459" s="56" t="str">
        <f>IFERROR(IF($A459&gt;0,VLOOKUP($A459,Tabla75[#All],5,FALSE),""),"LA INSTITUCIÓN NO SE ENCUENTRA EN EL RFIETP, INGRESE UN CUE CORRECTO")</f>
        <v/>
      </c>
      <c r="C459" s="56" t="str">
        <f>IFERROR(IF($A459&gt;0,VLOOKUP($A459,Tabla75[#All],2,FALSE),""),"LA INSTITUCIÓN NO SE ENCUENTRA EN EL RFIETP, INGRESE UN CUE CORRECTO")</f>
        <v/>
      </c>
      <c r="D459" s="56" t="str">
        <f>IFERROR(IF($A459&gt;0,VLOOKUP($A459,Tabla75[#All],3,FALSE),""),"LA INSTITUCIÓN NO SE ENCUENTRA EN EL RFIETP, INGRESE UN CUE CORRECTO")</f>
        <v/>
      </c>
      <c r="E459" s="56" t="str">
        <f>IFERROR(IF($A459&gt;0,VLOOKUP($A459,Tabla75[#All],4,FALSE),""),"LA INSTITUCIÓN NO SE ENCUENTRA EN EL RFIETP, INGRESE UN CUE CORRECTO")</f>
        <v/>
      </c>
      <c r="F459" s="40"/>
      <c r="G459" s="41"/>
      <c r="H459" s="41"/>
      <c r="I459" s="42"/>
      <c r="J459" s="54"/>
      <c r="K459" s="40"/>
      <c r="L459" s="41"/>
      <c r="M459" s="43"/>
      <c r="N459" s="44">
        <f t="shared" si="7"/>
        <v>0</v>
      </c>
      <c r="O459" s="40"/>
      <c r="P459" s="45"/>
      <c r="Q459" s="51"/>
      <c r="R459" s="51"/>
    </row>
    <row r="460" spans="1:18" ht="39.75" customHeight="1" x14ac:dyDescent="0.2">
      <c r="A460" s="39"/>
      <c r="B460" s="56" t="str">
        <f>IFERROR(IF($A460&gt;0,VLOOKUP($A460,Tabla75[#All],5,FALSE),""),"LA INSTITUCIÓN NO SE ENCUENTRA EN EL RFIETP, INGRESE UN CUE CORRECTO")</f>
        <v/>
      </c>
      <c r="C460" s="56" t="str">
        <f>IFERROR(IF($A460&gt;0,VLOOKUP($A460,Tabla75[#All],2,FALSE),""),"LA INSTITUCIÓN NO SE ENCUENTRA EN EL RFIETP, INGRESE UN CUE CORRECTO")</f>
        <v/>
      </c>
      <c r="D460" s="56" t="str">
        <f>IFERROR(IF($A460&gt;0,VLOOKUP($A460,Tabla75[#All],3,FALSE),""),"LA INSTITUCIÓN NO SE ENCUENTRA EN EL RFIETP, INGRESE UN CUE CORRECTO")</f>
        <v/>
      </c>
      <c r="E460" s="56" t="str">
        <f>IFERROR(IF($A460&gt;0,VLOOKUP($A460,Tabla75[#All],4,FALSE),""),"LA INSTITUCIÓN NO SE ENCUENTRA EN EL RFIETP, INGRESE UN CUE CORRECTO")</f>
        <v/>
      </c>
      <c r="F460" s="40"/>
      <c r="G460" s="41"/>
      <c r="H460" s="41"/>
      <c r="I460" s="42"/>
      <c r="J460" s="54"/>
      <c r="K460" s="40"/>
      <c r="L460" s="41"/>
      <c r="M460" s="43"/>
      <c r="N460" s="44">
        <f t="shared" si="7"/>
        <v>0</v>
      </c>
      <c r="O460" s="40"/>
      <c r="P460" s="45"/>
      <c r="Q460" s="51"/>
      <c r="R460" s="51"/>
    </row>
    <row r="461" spans="1:18" ht="39.75" customHeight="1" x14ac:dyDescent="0.2">
      <c r="A461" s="39"/>
      <c r="B461" s="56" t="str">
        <f>IFERROR(IF($A461&gt;0,VLOOKUP($A461,Tabla75[#All],5,FALSE),""),"LA INSTITUCIÓN NO SE ENCUENTRA EN EL RFIETP, INGRESE UN CUE CORRECTO")</f>
        <v/>
      </c>
      <c r="C461" s="56" t="str">
        <f>IFERROR(IF($A461&gt;0,VLOOKUP($A461,Tabla75[#All],2,FALSE),""),"LA INSTITUCIÓN NO SE ENCUENTRA EN EL RFIETP, INGRESE UN CUE CORRECTO")</f>
        <v/>
      </c>
      <c r="D461" s="56" t="str">
        <f>IFERROR(IF($A461&gt;0,VLOOKUP($A461,Tabla75[#All],3,FALSE),""),"LA INSTITUCIÓN NO SE ENCUENTRA EN EL RFIETP, INGRESE UN CUE CORRECTO")</f>
        <v/>
      </c>
      <c r="E461" s="56" t="str">
        <f>IFERROR(IF($A461&gt;0,VLOOKUP($A461,Tabla75[#All],4,FALSE),""),"LA INSTITUCIÓN NO SE ENCUENTRA EN EL RFIETP, INGRESE UN CUE CORRECTO")</f>
        <v/>
      </c>
      <c r="F461" s="40"/>
      <c r="G461" s="41"/>
      <c r="H461" s="41"/>
      <c r="I461" s="42"/>
      <c r="J461" s="54"/>
      <c r="K461" s="40"/>
      <c r="L461" s="41"/>
      <c r="M461" s="43"/>
      <c r="N461" s="44">
        <f t="shared" si="7"/>
        <v>0</v>
      </c>
      <c r="O461" s="40"/>
      <c r="P461" s="45"/>
      <c r="Q461" s="51"/>
      <c r="R461" s="51"/>
    </row>
    <row r="462" spans="1:18" ht="39.75" customHeight="1" x14ac:dyDescent="0.2">
      <c r="A462" s="39"/>
      <c r="B462" s="56" t="str">
        <f>IFERROR(IF($A462&gt;0,VLOOKUP($A462,Tabla75[#All],5,FALSE),""),"LA INSTITUCIÓN NO SE ENCUENTRA EN EL RFIETP, INGRESE UN CUE CORRECTO")</f>
        <v/>
      </c>
      <c r="C462" s="56" t="str">
        <f>IFERROR(IF($A462&gt;0,VLOOKUP($A462,Tabla75[#All],2,FALSE),""),"LA INSTITUCIÓN NO SE ENCUENTRA EN EL RFIETP, INGRESE UN CUE CORRECTO")</f>
        <v/>
      </c>
      <c r="D462" s="56" t="str">
        <f>IFERROR(IF($A462&gt;0,VLOOKUP($A462,Tabla75[#All],3,FALSE),""),"LA INSTITUCIÓN NO SE ENCUENTRA EN EL RFIETP, INGRESE UN CUE CORRECTO")</f>
        <v/>
      </c>
      <c r="E462" s="56" t="str">
        <f>IFERROR(IF($A462&gt;0,VLOOKUP($A462,Tabla75[#All],4,FALSE),""),"LA INSTITUCIÓN NO SE ENCUENTRA EN EL RFIETP, INGRESE UN CUE CORRECTO")</f>
        <v/>
      </c>
      <c r="F462" s="40"/>
      <c r="G462" s="41"/>
      <c r="H462" s="41"/>
      <c r="I462" s="42"/>
      <c r="J462" s="54"/>
      <c r="K462" s="40"/>
      <c r="L462" s="41"/>
      <c r="M462" s="43"/>
      <c r="N462" s="44">
        <f t="shared" si="7"/>
        <v>0</v>
      </c>
      <c r="O462" s="40"/>
      <c r="P462" s="45"/>
      <c r="Q462" s="51"/>
      <c r="R462" s="51"/>
    </row>
    <row r="463" spans="1:18" ht="39.75" customHeight="1" x14ac:dyDescent="0.2">
      <c r="A463" s="39"/>
      <c r="B463" s="56" t="str">
        <f>IFERROR(IF($A463&gt;0,VLOOKUP($A463,Tabla75[#All],5,FALSE),""),"LA INSTITUCIÓN NO SE ENCUENTRA EN EL RFIETP, INGRESE UN CUE CORRECTO")</f>
        <v/>
      </c>
      <c r="C463" s="56" t="str">
        <f>IFERROR(IF($A463&gt;0,VLOOKUP($A463,Tabla75[#All],2,FALSE),""),"LA INSTITUCIÓN NO SE ENCUENTRA EN EL RFIETP, INGRESE UN CUE CORRECTO")</f>
        <v/>
      </c>
      <c r="D463" s="56" t="str">
        <f>IFERROR(IF($A463&gt;0,VLOOKUP($A463,Tabla75[#All],3,FALSE),""),"LA INSTITUCIÓN NO SE ENCUENTRA EN EL RFIETP, INGRESE UN CUE CORRECTO")</f>
        <v/>
      </c>
      <c r="E463" s="56" t="str">
        <f>IFERROR(IF($A463&gt;0,VLOOKUP($A463,Tabla75[#All],4,FALSE),""),"LA INSTITUCIÓN NO SE ENCUENTRA EN EL RFIETP, INGRESE UN CUE CORRECTO")</f>
        <v/>
      </c>
      <c r="F463" s="40"/>
      <c r="G463" s="41"/>
      <c r="H463" s="41"/>
      <c r="I463" s="42"/>
      <c r="J463" s="54"/>
      <c r="K463" s="40"/>
      <c r="L463" s="41"/>
      <c r="M463" s="43"/>
      <c r="N463" s="44">
        <f t="shared" si="7"/>
        <v>0</v>
      </c>
      <c r="O463" s="40"/>
      <c r="P463" s="45"/>
      <c r="Q463" s="51"/>
      <c r="R463" s="51"/>
    </row>
    <row r="464" spans="1:18" ht="39.75" customHeight="1" x14ac:dyDescent="0.2">
      <c r="A464" s="39"/>
      <c r="B464" s="56" t="str">
        <f>IFERROR(IF($A464&gt;0,VLOOKUP($A464,Tabla75[#All],5,FALSE),""),"LA INSTITUCIÓN NO SE ENCUENTRA EN EL RFIETP, INGRESE UN CUE CORRECTO")</f>
        <v/>
      </c>
      <c r="C464" s="56" t="str">
        <f>IFERROR(IF($A464&gt;0,VLOOKUP($A464,Tabla75[#All],2,FALSE),""),"LA INSTITUCIÓN NO SE ENCUENTRA EN EL RFIETP, INGRESE UN CUE CORRECTO")</f>
        <v/>
      </c>
      <c r="D464" s="56" t="str">
        <f>IFERROR(IF($A464&gt;0,VLOOKUP($A464,Tabla75[#All],3,FALSE),""),"LA INSTITUCIÓN NO SE ENCUENTRA EN EL RFIETP, INGRESE UN CUE CORRECTO")</f>
        <v/>
      </c>
      <c r="E464" s="56" t="str">
        <f>IFERROR(IF($A464&gt;0,VLOOKUP($A464,Tabla75[#All],4,FALSE),""),"LA INSTITUCIÓN NO SE ENCUENTRA EN EL RFIETP, INGRESE UN CUE CORRECTO")</f>
        <v/>
      </c>
      <c r="F464" s="40"/>
      <c r="G464" s="41"/>
      <c r="H464" s="41"/>
      <c r="I464" s="42"/>
      <c r="J464" s="54"/>
      <c r="K464" s="40"/>
      <c r="L464" s="41"/>
      <c r="M464" s="43"/>
      <c r="N464" s="44">
        <f t="shared" si="7"/>
        <v>0</v>
      </c>
      <c r="O464" s="40"/>
      <c r="P464" s="45"/>
      <c r="Q464" s="51"/>
      <c r="R464" s="51"/>
    </row>
    <row r="465" spans="1:18" ht="39.75" customHeight="1" x14ac:dyDescent="0.2">
      <c r="A465" s="39"/>
      <c r="B465" s="56" t="str">
        <f>IFERROR(IF($A465&gt;0,VLOOKUP($A465,Tabla75[#All],5,FALSE),""),"LA INSTITUCIÓN NO SE ENCUENTRA EN EL RFIETP, INGRESE UN CUE CORRECTO")</f>
        <v/>
      </c>
      <c r="C465" s="56" t="str">
        <f>IFERROR(IF($A465&gt;0,VLOOKUP($A465,Tabla75[#All],2,FALSE),""),"LA INSTITUCIÓN NO SE ENCUENTRA EN EL RFIETP, INGRESE UN CUE CORRECTO")</f>
        <v/>
      </c>
      <c r="D465" s="56" t="str">
        <f>IFERROR(IF($A465&gt;0,VLOOKUP($A465,Tabla75[#All],3,FALSE),""),"LA INSTITUCIÓN NO SE ENCUENTRA EN EL RFIETP, INGRESE UN CUE CORRECTO")</f>
        <v/>
      </c>
      <c r="E465" s="56" t="str">
        <f>IFERROR(IF($A465&gt;0,VLOOKUP($A465,Tabla75[#All],4,FALSE),""),"LA INSTITUCIÓN NO SE ENCUENTRA EN EL RFIETP, INGRESE UN CUE CORRECTO")</f>
        <v/>
      </c>
      <c r="F465" s="40"/>
      <c r="G465" s="41"/>
      <c r="H465" s="41"/>
      <c r="I465" s="42"/>
      <c r="J465" s="54"/>
      <c r="K465" s="40"/>
      <c r="L465" s="41"/>
      <c r="M465" s="43"/>
      <c r="N465" s="44">
        <f t="shared" si="7"/>
        <v>0</v>
      </c>
      <c r="O465" s="40"/>
      <c r="P465" s="45"/>
      <c r="Q465" s="51"/>
      <c r="R465" s="51"/>
    </row>
    <row r="466" spans="1:18" ht="39.75" customHeight="1" x14ac:dyDescent="0.2">
      <c r="A466" s="39"/>
      <c r="B466" s="56" t="str">
        <f>IFERROR(IF($A466&gt;0,VLOOKUP($A466,Tabla75[#All],5,FALSE),""),"LA INSTITUCIÓN NO SE ENCUENTRA EN EL RFIETP, INGRESE UN CUE CORRECTO")</f>
        <v/>
      </c>
      <c r="C466" s="56" t="str">
        <f>IFERROR(IF($A466&gt;0,VLOOKUP($A466,Tabla75[#All],2,FALSE),""),"LA INSTITUCIÓN NO SE ENCUENTRA EN EL RFIETP, INGRESE UN CUE CORRECTO")</f>
        <v/>
      </c>
      <c r="D466" s="56" t="str">
        <f>IFERROR(IF($A466&gt;0,VLOOKUP($A466,Tabla75[#All],3,FALSE),""),"LA INSTITUCIÓN NO SE ENCUENTRA EN EL RFIETP, INGRESE UN CUE CORRECTO")</f>
        <v/>
      </c>
      <c r="E466" s="56" t="str">
        <f>IFERROR(IF($A466&gt;0,VLOOKUP($A466,Tabla75[#All],4,FALSE),""),"LA INSTITUCIÓN NO SE ENCUENTRA EN EL RFIETP, INGRESE UN CUE CORRECTO")</f>
        <v/>
      </c>
      <c r="F466" s="40"/>
      <c r="G466" s="41"/>
      <c r="H466" s="41"/>
      <c r="I466" s="42"/>
      <c r="J466" s="54"/>
      <c r="K466" s="40"/>
      <c r="L466" s="41"/>
      <c r="M466" s="43"/>
      <c r="N466" s="44">
        <f t="shared" si="7"/>
        <v>0</v>
      </c>
      <c r="O466" s="40"/>
      <c r="P466" s="45"/>
      <c r="Q466" s="51"/>
      <c r="R466" s="51"/>
    </row>
    <row r="467" spans="1:18" ht="39.75" customHeight="1" x14ac:dyDescent="0.2">
      <c r="A467" s="39"/>
      <c r="B467" s="56" t="str">
        <f>IFERROR(IF($A467&gt;0,VLOOKUP($A467,Tabla75[#All],5,FALSE),""),"LA INSTITUCIÓN NO SE ENCUENTRA EN EL RFIETP, INGRESE UN CUE CORRECTO")</f>
        <v/>
      </c>
      <c r="C467" s="56" t="str">
        <f>IFERROR(IF($A467&gt;0,VLOOKUP($A467,Tabla75[#All],2,FALSE),""),"LA INSTITUCIÓN NO SE ENCUENTRA EN EL RFIETP, INGRESE UN CUE CORRECTO")</f>
        <v/>
      </c>
      <c r="D467" s="56" t="str">
        <f>IFERROR(IF($A467&gt;0,VLOOKUP($A467,Tabla75[#All],3,FALSE),""),"LA INSTITUCIÓN NO SE ENCUENTRA EN EL RFIETP, INGRESE UN CUE CORRECTO")</f>
        <v/>
      </c>
      <c r="E467" s="56" t="str">
        <f>IFERROR(IF($A467&gt;0,VLOOKUP($A467,Tabla75[#All],4,FALSE),""),"LA INSTITUCIÓN NO SE ENCUENTRA EN EL RFIETP, INGRESE UN CUE CORRECTO")</f>
        <v/>
      </c>
      <c r="F467" s="40"/>
      <c r="G467" s="41"/>
      <c r="H467" s="41"/>
      <c r="I467" s="42"/>
      <c r="J467" s="54"/>
      <c r="K467" s="40"/>
      <c r="L467" s="41"/>
      <c r="M467" s="43"/>
      <c r="N467" s="44">
        <f t="shared" si="7"/>
        <v>0</v>
      </c>
      <c r="O467" s="40"/>
      <c r="P467" s="45"/>
      <c r="Q467" s="51"/>
      <c r="R467" s="51"/>
    </row>
    <row r="468" spans="1:18" ht="39.75" customHeight="1" x14ac:dyDescent="0.2">
      <c r="A468" s="39"/>
      <c r="B468" s="56" t="str">
        <f>IFERROR(IF($A468&gt;0,VLOOKUP($A468,Tabla75[#All],5,FALSE),""),"LA INSTITUCIÓN NO SE ENCUENTRA EN EL RFIETP, INGRESE UN CUE CORRECTO")</f>
        <v/>
      </c>
      <c r="C468" s="56" t="str">
        <f>IFERROR(IF($A468&gt;0,VLOOKUP($A468,Tabla75[#All],2,FALSE),""),"LA INSTITUCIÓN NO SE ENCUENTRA EN EL RFIETP, INGRESE UN CUE CORRECTO")</f>
        <v/>
      </c>
      <c r="D468" s="56" t="str">
        <f>IFERROR(IF($A468&gt;0,VLOOKUP($A468,Tabla75[#All],3,FALSE),""),"LA INSTITUCIÓN NO SE ENCUENTRA EN EL RFIETP, INGRESE UN CUE CORRECTO")</f>
        <v/>
      </c>
      <c r="E468" s="56" t="str">
        <f>IFERROR(IF($A468&gt;0,VLOOKUP($A468,Tabla75[#All],4,FALSE),""),"LA INSTITUCIÓN NO SE ENCUENTRA EN EL RFIETP, INGRESE UN CUE CORRECTO")</f>
        <v/>
      </c>
      <c r="F468" s="40"/>
      <c r="G468" s="41"/>
      <c r="H468" s="41"/>
      <c r="I468" s="42"/>
      <c r="J468" s="54"/>
      <c r="K468" s="40"/>
      <c r="L468" s="41"/>
      <c r="M468" s="43"/>
      <c r="N468" s="44">
        <f t="shared" si="7"/>
        <v>0</v>
      </c>
      <c r="O468" s="40"/>
      <c r="P468" s="45"/>
      <c r="Q468" s="51"/>
      <c r="R468" s="51"/>
    </row>
    <row r="469" spans="1:18" ht="39.75" customHeight="1" x14ac:dyDescent="0.2">
      <c r="A469" s="39"/>
      <c r="B469" s="56" t="str">
        <f>IFERROR(IF($A469&gt;0,VLOOKUP($A469,Tabla75[#All],5,FALSE),""),"LA INSTITUCIÓN NO SE ENCUENTRA EN EL RFIETP, INGRESE UN CUE CORRECTO")</f>
        <v/>
      </c>
      <c r="C469" s="56" t="str">
        <f>IFERROR(IF($A469&gt;0,VLOOKUP($A469,Tabla75[#All],2,FALSE),""),"LA INSTITUCIÓN NO SE ENCUENTRA EN EL RFIETP, INGRESE UN CUE CORRECTO")</f>
        <v/>
      </c>
      <c r="D469" s="56" t="str">
        <f>IFERROR(IF($A469&gt;0,VLOOKUP($A469,Tabla75[#All],3,FALSE),""),"LA INSTITUCIÓN NO SE ENCUENTRA EN EL RFIETP, INGRESE UN CUE CORRECTO")</f>
        <v/>
      </c>
      <c r="E469" s="56" t="str">
        <f>IFERROR(IF($A469&gt;0,VLOOKUP($A469,Tabla75[#All],4,FALSE),""),"LA INSTITUCIÓN NO SE ENCUENTRA EN EL RFIETP, INGRESE UN CUE CORRECTO")</f>
        <v/>
      </c>
      <c r="F469" s="40"/>
      <c r="G469" s="41"/>
      <c r="H469" s="41"/>
      <c r="I469" s="42"/>
      <c r="J469" s="54"/>
      <c r="K469" s="40"/>
      <c r="L469" s="41"/>
      <c r="M469" s="43"/>
      <c r="N469" s="44">
        <f t="shared" si="7"/>
        <v>0</v>
      </c>
      <c r="O469" s="40"/>
      <c r="P469" s="45"/>
      <c r="Q469" s="51"/>
      <c r="R469" s="51"/>
    </row>
    <row r="470" spans="1:18" ht="39.75" customHeight="1" x14ac:dyDescent="0.2">
      <c r="A470" s="39"/>
      <c r="B470" s="56" t="str">
        <f>IFERROR(IF($A470&gt;0,VLOOKUP($A470,Tabla75[#All],5,FALSE),""),"LA INSTITUCIÓN NO SE ENCUENTRA EN EL RFIETP, INGRESE UN CUE CORRECTO")</f>
        <v/>
      </c>
      <c r="C470" s="56" t="str">
        <f>IFERROR(IF($A470&gt;0,VLOOKUP($A470,Tabla75[#All],2,FALSE),""),"LA INSTITUCIÓN NO SE ENCUENTRA EN EL RFIETP, INGRESE UN CUE CORRECTO")</f>
        <v/>
      </c>
      <c r="D470" s="56" t="str">
        <f>IFERROR(IF($A470&gt;0,VLOOKUP($A470,Tabla75[#All],3,FALSE),""),"LA INSTITUCIÓN NO SE ENCUENTRA EN EL RFIETP, INGRESE UN CUE CORRECTO")</f>
        <v/>
      </c>
      <c r="E470" s="56" t="str">
        <f>IFERROR(IF($A470&gt;0,VLOOKUP($A470,Tabla75[#All],4,FALSE),""),"LA INSTITUCIÓN NO SE ENCUENTRA EN EL RFIETP, INGRESE UN CUE CORRECTO")</f>
        <v/>
      </c>
      <c r="F470" s="40"/>
      <c r="G470" s="41"/>
      <c r="H470" s="41"/>
      <c r="I470" s="42"/>
      <c r="J470" s="54"/>
      <c r="K470" s="40"/>
      <c r="L470" s="41"/>
      <c r="M470" s="43"/>
      <c r="N470" s="44">
        <f t="shared" si="7"/>
        <v>0</v>
      </c>
      <c r="O470" s="40"/>
      <c r="P470" s="45"/>
      <c r="Q470" s="51"/>
      <c r="R470" s="51"/>
    </row>
    <row r="471" spans="1:18" ht="39.75" customHeight="1" x14ac:dyDescent="0.2">
      <c r="A471" s="39"/>
      <c r="B471" s="56" t="str">
        <f>IFERROR(IF($A471&gt;0,VLOOKUP($A471,Tabla75[#All],5,FALSE),""),"LA INSTITUCIÓN NO SE ENCUENTRA EN EL RFIETP, INGRESE UN CUE CORRECTO")</f>
        <v/>
      </c>
      <c r="C471" s="56" t="str">
        <f>IFERROR(IF($A471&gt;0,VLOOKUP($A471,Tabla75[#All],2,FALSE),""),"LA INSTITUCIÓN NO SE ENCUENTRA EN EL RFIETP, INGRESE UN CUE CORRECTO")</f>
        <v/>
      </c>
      <c r="D471" s="56" t="str">
        <f>IFERROR(IF($A471&gt;0,VLOOKUP($A471,Tabla75[#All],3,FALSE),""),"LA INSTITUCIÓN NO SE ENCUENTRA EN EL RFIETP, INGRESE UN CUE CORRECTO")</f>
        <v/>
      </c>
      <c r="E471" s="56" t="str">
        <f>IFERROR(IF($A471&gt;0,VLOOKUP($A471,Tabla75[#All],4,FALSE),""),"LA INSTITUCIÓN NO SE ENCUENTRA EN EL RFIETP, INGRESE UN CUE CORRECTO")</f>
        <v/>
      </c>
      <c r="F471" s="40"/>
      <c r="G471" s="41"/>
      <c r="H471" s="41"/>
      <c r="I471" s="42"/>
      <c r="J471" s="54"/>
      <c r="K471" s="40"/>
      <c r="L471" s="41"/>
      <c r="M471" s="43"/>
      <c r="N471" s="44">
        <f t="shared" si="7"/>
        <v>0</v>
      </c>
      <c r="O471" s="40"/>
      <c r="P471" s="45"/>
      <c r="Q471" s="51"/>
      <c r="R471" s="51"/>
    </row>
    <row r="472" spans="1:18" ht="39.75" customHeight="1" x14ac:dyDescent="0.2">
      <c r="A472" s="39"/>
      <c r="B472" s="56" t="str">
        <f>IFERROR(IF($A472&gt;0,VLOOKUP($A472,Tabla75[#All],5,FALSE),""),"LA INSTITUCIÓN NO SE ENCUENTRA EN EL RFIETP, INGRESE UN CUE CORRECTO")</f>
        <v/>
      </c>
      <c r="C472" s="56" t="str">
        <f>IFERROR(IF($A472&gt;0,VLOOKUP($A472,Tabla75[#All],2,FALSE),""),"LA INSTITUCIÓN NO SE ENCUENTRA EN EL RFIETP, INGRESE UN CUE CORRECTO")</f>
        <v/>
      </c>
      <c r="D472" s="56" t="str">
        <f>IFERROR(IF($A472&gt;0,VLOOKUP($A472,Tabla75[#All],3,FALSE),""),"LA INSTITUCIÓN NO SE ENCUENTRA EN EL RFIETP, INGRESE UN CUE CORRECTO")</f>
        <v/>
      </c>
      <c r="E472" s="56" t="str">
        <f>IFERROR(IF($A472&gt;0,VLOOKUP($A472,Tabla75[#All],4,FALSE),""),"LA INSTITUCIÓN NO SE ENCUENTRA EN EL RFIETP, INGRESE UN CUE CORRECTO")</f>
        <v/>
      </c>
      <c r="F472" s="40"/>
      <c r="G472" s="41"/>
      <c r="H472" s="41"/>
      <c r="I472" s="42"/>
      <c r="J472" s="54"/>
      <c r="K472" s="40"/>
      <c r="L472" s="41"/>
      <c r="M472" s="43"/>
      <c r="N472" s="44">
        <f t="shared" si="7"/>
        <v>0</v>
      </c>
      <c r="O472" s="40"/>
      <c r="P472" s="45"/>
      <c r="Q472" s="51"/>
      <c r="R472" s="51"/>
    </row>
    <row r="473" spans="1:18" ht="39.75" customHeight="1" x14ac:dyDescent="0.2">
      <c r="A473" s="39"/>
      <c r="B473" s="56" t="str">
        <f>IFERROR(IF($A473&gt;0,VLOOKUP($A473,Tabla75[#All],5,FALSE),""),"LA INSTITUCIÓN NO SE ENCUENTRA EN EL RFIETP, INGRESE UN CUE CORRECTO")</f>
        <v/>
      </c>
      <c r="C473" s="56" t="str">
        <f>IFERROR(IF($A473&gt;0,VLOOKUP($A473,Tabla75[#All],2,FALSE),""),"LA INSTITUCIÓN NO SE ENCUENTRA EN EL RFIETP, INGRESE UN CUE CORRECTO")</f>
        <v/>
      </c>
      <c r="D473" s="56" t="str">
        <f>IFERROR(IF($A473&gt;0,VLOOKUP($A473,Tabla75[#All],3,FALSE),""),"LA INSTITUCIÓN NO SE ENCUENTRA EN EL RFIETP, INGRESE UN CUE CORRECTO")</f>
        <v/>
      </c>
      <c r="E473" s="56" t="str">
        <f>IFERROR(IF($A473&gt;0,VLOOKUP($A473,Tabla75[#All],4,FALSE),""),"LA INSTITUCIÓN NO SE ENCUENTRA EN EL RFIETP, INGRESE UN CUE CORRECTO")</f>
        <v/>
      </c>
      <c r="F473" s="40"/>
      <c r="G473" s="41"/>
      <c r="H473" s="41"/>
      <c r="I473" s="42"/>
      <c r="J473" s="54"/>
      <c r="K473" s="40"/>
      <c r="L473" s="41"/>
      <c r="M473" s="43"/>
      <c r="N473" s="44">
        <f t="shared" si="7"/>
        <v>0</v>
      </c>
      <c r="O473" s="40"/>
      <c r="P473" s="45"/>
      <c r="Q473" s="51"/>
      <c r="R473" s="51"/>
    </row>
    <row r="474" spans="1:18" ht="39.75" customHeight="1" x14ac:dyDescent="0.2">
      <c r="A474" s="39"/>
      <c r="B474" s="56" t="str">
        <f>IFERROR(IF($A474&gt;0,VLOOKUP($A474,Tabla75[#All],5,FALSE),""),"LA INSTITUCIÓN NO SE ENCUENTRA EN EL RFIETP, INGRESE UN CUE CORRECTO")</f>
        <v/>
      </c>
      <c r="C474" s="56" t="str">
        <f>IFERROR(IF($A474&gt;0,VLOOKUP($A474,Tabla75[#All],2,FALSE),""),"LA INSTITUCIÓN NO SE ENCUENTRA EN EL RFIETP, INGRESE UN CUE CORRECTO")</f>
        <v/>
      </c>
      <c r="D474" s="56" t="str">
        <f>IFERROR(IF($A474&gt;0,VLOOKUP($A474,Tabla75[#All],3,FALSE),""),"LA INSTITUCIÓN NO SE ENCUENTRA EN EL RFIETP, INGRESE UN CUE CORRECTO")</f>
        <v/>
      </c>
      <c r="E474" s="56" t="str">
        <f>IFERROR(IF($A474&gt;0,VLOOKUP($A474,Tabla75[#All],4,FALSE),""),"LA INSTITUCIÓN NO SE ENCUENTRA EN EL RFIETP, INGRESE UN CUE CORRECTO")</f>
        <v/>
      </c>
      <c r="F474" s="40"/>
      <c r="G474" s="41"/>
      <c r="H474" s="41"/>
      <c r="I474" s="42"/>
      <c r="J474" s="54"/>
      <c r="K474" s="40"/>
      <c r="L474" s="41"/>
      <c r="M474" s="43"/>
      <c r="N474" s="44">
        <f t="shared" si="7"/>
        <v>0</v>
      </c>
      <c r="O474" s="40"/>
      <c r="P474" s="45"/>
      <c r="Q474" s="51"/>
      <c r="R474" s="51"/>
    </row>
    <row r="475" spans="1:18" ht="39.75" customHeight="1" x14ac:dyDescent="0.2">
      <c r="A475" s="39"/>
      <c r="B475" s="56" t="str">
        <f>IFERROR(IF($A475&gt;0,VLOOKUP($A475,Tabla75[#All],5,FALSE),""),"LA INSTITUCIÓN NO SE ENCUENTRA EN EL RFIETP, INGRESE UN CUE CORRECTO")</f>
        <v/>
      </c>
      <c r="C475" s="56" t="str">
        <f>IFERROR(IF($A475&gt;0,VLOOKUP($A475,Tabla75[#All],2,FALSE),""),"LA INSTITUCIÓN NO SE ENCUENTRA EN EL RFIETP, INGRESE UN CUE CORRECTO")</f>
        <v/>
      </c>
      <c r="D475" s="56" t="str">
        <f>IFERROR(IF($A475&gt;0,VLOOKUP($A475,Tabla75[#All],3,FALSE),""),"LA INSTITUCIÓN NO SE ENCUENTRA EN EL RFIETP, INGRESE UN CUE CORRECTO")</f>
        <v/>
      </c>
      <c r="E475" s="56" t="str">
        <f>IFERROR(IF($A475&gt;0,VLOOKUP($A475,Tabla75[#All],4,FALSE),""),"LA INSTITUCIÓN NO SE ENCUENTRA EN EL RFIETP, INGRESE UN CUE CORRECTO")</f>
        <v/>
      </c>
      <c r="F475" s="40"/>
      <c r="G475" s="41"/>
      <c r="H475" s="41"/>
      <c r="I475" s="42"/>
      <c r="J475" s="54"/>
      <c r="K475" s="40"/>
      <c r="L475" s="41"/>
      <c r="M475" s="43"/>
      <c r="N475" s="44">
        <f t="shared" si="7"/>
        <v>0</v>
      </c>
      <c r="O475" s="40"/>
      <c r="P475" s="45"/>
      <c r="Q475" s="51"/>
      <c r="R475" s="51"/>
    </row>
    <row r="476" spans="1:18" ht="39.75" customHeight="1" x14ac:dyDescent="0.2">
      <c r="A476" s="39"/>
      <c r="B476" s="56" t="str">
        <f>IFERROR(IF($A476&gt;0,VLOOKUP($A476,Tabla75[#All],5,FALSE),""),"LA INSTITUCIÓN NO SE ENCUENTRA EN EL RFIETP, INGRESE UN CUE CORRECTO")</f>
        <v/>
      </c>
      <c r="C476" s="56" t="str">
        <f>IFERROR(IF($A476&gt;0,VLOOKUP($A476,Tabla75[#All],2,FALSE),""),"LA INSTITUCIÓN NO SE ENCUENTRA EN EL RFIETP, INGRESE UN CUE CORRECTO")</f>
        <v/>
      </c>
      <c r="D476" s="56" t="str">
        <f>IFERROR(IF($A476&gt;0,VLOOKUP($A476,Tabla75[#All],3,FALSE),""),"LA INSTITUCIÓN NO SE ENCUENTRA EN EL RFIETP, INGRESE UN CUE CORRECTO")</f>
        <v/>
      </c>
      <c r="E476" s="56" t="str">
        <f>IFERROR(IF($A476&gt;0,VLOOKUP($A476,Tabla75[#All],4,FALSE),""),"LA INSTITUCIÓN NO SE ENCUENTRA EN EL RFIETP, INGRESE UN CUE CORRECTO")</f>
        <v/>
      </c>
      <c r="F476" s="40"/>
      <c r="G476" s="41"/>
      <c r="H476" s="41"/>
      <c r="I476" s="42"/>
      <c r="J476" s="54"/>
      <c r="K476" s="40"/>
      <c r="L476" s="41"/>
      <c r="M476" s="43"/>
      <c r="N476" s="44">
        <f t="shared" si="7"/>
        <v>0</v>
      </c>
      <c r="O476" s="40"/>
      <c r="P476" s="45"/>
      <c r="Q476" s="51"/>
      <c r="R476" s="51"/>
    </row>
    <row r="477" spans="1:18" ht="39.75" customHeight="1" x14ac:dyDescent="0.2">
      <c r="A477" s="39"/>
      <c r="B477" s="56" t="str">
        <f>IFERROR(IF($A477&gt;0,VLOOKUP($A477,Tabla75[#All],5,FALSE),""),"LA INSTITUCIÓN NO SE ENCUENTRA EN EL RFIETP, INGRESE UN CUE CORRECTO")</f>
        <v/>
      </c>
      <c r="C477" s="56" t="str">
        <f>IFERROR(IF($A477&gt;0,VLOOKUP($A477,Tabla75[#All],2,FALSE),""),"LA INSTITUCIÓN NO SE ENCUENTRA EN EL RFIETP, INGRESE UN CUE CORRECTO")</f>
        <v/>
      </c>
      <c r="D477" s="56" t="str">
        <f>IFERROR(IF($A477&gt;0,VLOOKUP($A477,Tabla75[#All],3,FALSE),""),"LA INSTITUCIÓN NO SE ENCUENTRA EN EL RFIETP, INGRESE UN CUE CORRECTO")</f>
        <v/>
      </c>
      <c r="E477" s="56" t="str">
        <f>IFERROR(IF($A477&gt;0,VLOOKUP($A477,Tabla75[#All],4,FALSE),""),"LA INSTITUCIÓN NO SE ENCUENTRA EN EL RFIETP, INGRESE UN CUE CORRECTO")</f>
        <v/>
      </c>
      <c r="F477" s="40"/>
      <c r="G477" s="41"/>
      <c r="H477" s="41"/>
      <c r="I477" s="42"/>
      <c r="J477" s="54"/>
      <c r="K477" s="40"/>
      <c r="L477" s="41"/>
      <c r="M477" s="43"/>
      <c r="N477" s="44">
        <f t="shared" si="7"/>
        <v>0</v>
      </c>
      <c r="O477" s="40"/>
      <c r="P477" s="45"/>
      <c r="Q477" s="51"/>
      <c r="R477" s="51"/>
    </row>
    <row r="478" spans="1:18" ht="39.75" customHeight="1" x14ac:dyDescent="0.2">
      <c r="A478" s="39"/>
      <c r="B478" s="56" t="str">
        <f>IFERROR(IF($A478&gt;0,VLOOKUP($A478,Tabla75[#All],5,FALSE),""),"LA INSTITUCIÓN NO SE ENCUENTRA EN EL RFIETP, INGRESE UN CUE CORRECTO")</f>
        <v/>
      </c>
      <c r="C478" s="56" t="str">
        <f>IFERROR(IF($A478&gt;0,VLOOKUP($A478,Tabla75[#All],2,FALSE),""),"LA INSTITUCIÓN NO SE ENCUENTRA EN EL RFIETP, INGRESE UN CUE CORRECTO")</f>
        <v/>
      </c>
      <c r="D478" s="56" t="str">
        <f>IFERROR(IF($A478&gt;0,VLOOKUP($A478,Tabla75[#All],3,FALSE),""),"LA INSTITUCIÓN NO SE ENCUENTRA EN EL RFIETP, INGRESE UN CUE CORRECTO")</f>
        <v/>
      </c>
      <c r="E478" s="56" t="str">
        <f>IFERROR(IF($A478&gt;0,VLOOKUP($A478,Tabla75[#All],4,FALSE),""),"LA INSTITUCIÓN NO SE ENCUENTRA EN EL RFIETP, INGRESE UN CUE CORRECTO")</f>
        <v/>
      </c>
      <c r="F478" s="40"/>
      <c r="G478" s="41"/>
      <c r="H478" s="41"/>
      <c r="I478" s="42"/>
      <c r="J478" s="54"/>
      <c r="K478" s="40"/>
      <c r="L478" s="41"/>
      <c r="M478" s="43"/>
      <c r="N478" s="44">
        <f t="shared" si="7"/>
        <v>0</v>
      </c>
      <c r="O478" s="40"/>
      <c r="P478" s="45"/>
      <c r="Q478" s="51"/>
      <c r="R478" s="51"/>
    </row>
    <row r="479" spans="1:18" ht="39.75" customHeight="1" x14ac:dyDescent="0.2">
      <c r="A479" s="39"/>
      <c r="B479" s="56" t="str">
        <f>IFERROR(IF($A479&gt;0,VLOOKUP($A479,Tabla75[#All],5,FALSE),""),"LA INSTITUCIÓN NO SE ENCUENTRA EN EL RFIETP, INGRESE UN CUE CORRECTO")</f>
        <v/>
      </c>
      <c r="C479" s="56" t="str">
        <f>IFERROR(IF($A479&gt;0,VLOOKUP($A479,Tabla75[#All],2,FALSE),""),"LA INSTITUCIÓN NO SE ENCUENTRA EN EL RFIETP, INGRESE UN CUE CORRECTO")</f>
        <v/>
      </c>
      <c r="D479" s="56" t="str">
        <f>IFERROR(IF($A479&gt;0,VLOOKUP($A479,Tabla75[#All],3,FALSE),""),"LA INSTITUCIÓN NO SE ENCUENTRA EN EL RFIETP, INGRESE UN CUE CORRECTO")</f>
        <v/>
      </c>
      <c r="E479" s="56" t="str">
        <f>IFERROR(IF($A479&gt;0,VLOOKUP($A479,Tabla75[#All],4,FALSE),""),"LA INSTITUCIÓN NO SE ENCUENTRA EN EL RFIETP, INGRESE UN CUE CORRECTO")</f>
        <v/>
      </c>
      <c r="F479" s="40"/>
      <c r="G479" s="41"/>
      <c r="H479" s="41"/>
      <c r="I479" s="42"/>
      <c r="J479" s="54"/>
      <c r="K479" s="40"/>
      <c r="L479" s="41"/>
      <c r="M479" s="43"/>
      <c r="N479" s="44">
        <f t="shared" si="7"/>
        <v>0</v>
      </c>
      <c r="O479" s="40"/>
      <c r="P479" s="45"/>
      <c r="Q479" s="51"/>
      <c r="R479" s="51"/>
    </row>
    <row r="480" spans="1:18" ht="39.75" customHeight="1" x14ac:dyDescent="0.2">
      <c r="A480" s="39"/>
      <c r="B480" s="56" t="str">
        <f>IFERROR(IF($A480&gt;0,VLOOKUP($A480,Tabla75[#All],5,FALSE),""),"LA INSTITUCIÓN NO SE ENCUENTRA EN EL RFIETP, INGRESE UN CUE CORRECTO")</f>
        <v/>
      </c>
      <c r="C480" s="56" t="str">
        <f>IFERROR(IF($A480&gt;0,VLOOKUP($A480,Tabla75[#All],2,FALSE),""),"LA INSTITUCIÓN NO SE ENCUENTRA EN EL RFIETP, INGRESE UN CUE CORRECTO")</f>
        <v/>
      </c>
      <c r="D480" s="56" t="str">
        <f>IFERROR(IF($A480&gt;0,VLOOKUP($A480,Tabla75[#All],3,FALSE),""),"LA INSTITUCIÓN NO SE ENCUENTRA EN EL RFIETP, INGRESE UN CUE CORRECTO")</f>
        <v/>
      </c>
      <c r="E480" s="56" t="str">
        <f>IFERROR(IF($A480&gt;0,VLOOKUP($A480,Tabla75[#All],4,FALSE),""),"LA INSTITUCIÓN NO SE ENCUENTRA EN EL RFIETP, INGRESE UN CUE CORRECTO")</f>
        <v/>
      </c>
      <c r="F480" s="40"/>
      <c r="G480" s="41"/>
      <c r="H480" s="41"/>
      <c r="I480" s="42"/>
      <c r="J480" s="54"/>
      <c r="K480" s="40"/>
      <c r="L480" s="41"/>
      <c r="M480" s="43"/>
      <c r="N480" s="44">
        <f t="shared" si="7"/>
        <v>0</v>
      </c>
      <c r="O480" s="40"/>
      <c r="P480" s="45"/>
      <c r="Q480" s="51"/>
      <c r="R480" s="51"/>
    </row>
    <row r="481" spans="1:18" ht="39.75" customHeight="1" x14ac:dyDescent="0.2">
      <c r="A481" s="39"/>
      <c r="B481" s="56" t="str">
        <f>IFERROR(IF($A481&gt;0,VLOOKUP($A481,Tabla75[#All],5,FALSE),""),"LA INSTITUCIÓN NO SE ENCUENTRA EN EL RFIETP, INGRESE UN CUE CORRECTO")</f>
        <v/>
      </c>
      <c r="C481" s="56" t="str">
        <f>IFERROR(IF($A481&gt;0,VLOOKUP($A481,Tabla75[#All],2,FALSE),""),"LA INSTITUCIÓN NO SE ENCUENTRA EN EL RFIETP, INGRESE UN CUE CORRECTO")</f>
        <v/>
      </c>
      <c r="D481" s="56" t="str">
        <f>IFERROR(IF($A481&gt;0,VLOOKUP($A481,Tabla75[#All],3,FALSE),""),"LA INSTITUCIÓN NO SE ENCUENTRA EN EL RFIETP, INGRESE UN CUE CORRECTO")</f>
        <v/>
      </c>
      <c r="E481" s="56" t="str">
        <f>IFERROR(IF($A481&gt;0,VLOOKUP($A481,Tabla75[#All],4,FALSE),""),"LA INSTITUCIÓN NO SE ENCUENTRA EN EL RFIETP, INGRESE UN CUE CORRECTO")</f>
        <v/>
      </c>
      <c r="F481" s="40"/>
      <c r="G481" s="41"/>
      <c r="H481" s="41"/>
      <c r="I481" s="42"/>
      <c r="J481" s="54"/>
      <c r="K481" s="40"/>
      <c r="L481" s="41"/>
      <c r="M481" s="43"/>
      <c r="N481" s="44">
        <f t="shared" si="7"/>
        <v>0</v>
      </c>
      <c r="O481" s="40"/>
      <c r="P481" s="45"/>
      <c r="Q481" s="51"/>
      <c r="R481" s="51"/>
    </row>
    <row r="482" spans="1:18" ht="39.75" customHeight="1" x14ac:dyDescent="0.2">
      <c r="A482" s="39"/>
      <c r="B482" s="56" t="str">
        <f>IFERROR(IF($A482&gt;0,VLOOKUP($A482,Tabla75[#All],5,FALSE),""),"LA INSTITUCIÓN NO SE ENCUENTRA EN EL RFIETP, INGRESE UN CUE CORRECTO")</f>
        <v/>
      </c>
      <c r="C482" s="56" t="str">
        <f>IFERROR(IF($A482&gt;0,VLOOKUP($A482,Tabla75[#All],2,FALSE),""),"LA INSTITUCIÓN NO SE ENCUENTRA EN EL RFIETP, INGRESE UN CUE CORRECTO")</f>
        <v/>
      </c>
      <c r="D482" s="56" t="str">
        <f>IFERROR(IF($A482&gt;0,VLOOKUP($A482,Tabla75[#All],3,FALSE),""),"LA INSTITUCIÓN NO SE ENCUENTRA EN EL RFIETP, INGRESE UN CUE CORRECTO")</f>
        <v/>
      </c>
      <c r="E482" s="56" t="str">
        <f>IFERROR(IF($A482&gt;0,VLOOKUP($A482,Tabla75[#All],4,FALSE),""),"LA INSTITUCIÓN NO SE ENCUENTRA EN EL RFIETP, INGRESE UN CUE CORRECTO")</f>
        <v/>
      </c>
      <c r="F482" s="40"/>
      <c r="G482" s="41"/>
      <c r="H482" s="41"/>
      <c r="I482" s="42"/>
      <c r="J482" s="54"/>
      <c r="K482" s="40"/>
      <c r="L482" s="41"/>
      <c r="M482" s="43"/>
      <c r="N482" s="44">
        <f t="shared" si="7"/>
        <v>0</v>
      </c>
      <c r="O482" s="40"/>
      <c r="P482" s="45"/>
      <c r="Q482" s="51"/>
      <c r="R482" s="51"/>
    </row>
    <row r="483" spans="1:18" ht="39.75" customHeight="1" x14ac:dyDescent="0.2">
      <c r="A483" s="39"/>
      <c r="B483" s="56" t="str">
        <f>IFERROR(IF($A483&gt;0,VLOOKUP($A483,Tabla75[#All],5,FALSE),""),"LA INSTITUCIÓN NO SE ENCUENTRA EN EL RFIETP, INGRESE UN CUE CORRECTO")</f>
        <v/>
      </c>
      <c r="C483" s="56" t="str">
        <f>IFERROR(IF($A483&gt;0,VLOOKUP($A483,Tabla75[#All],2,FALSE),""),"LA INSTITUCIÓN NO SE ENCUENTRA EN EL RFIETP, INGRESE UN CUE CORRECTO")</f>
        <v/>
      </c>
      <c r="D483" s="56" t="str">
        <f>IFERROR(IF($A483&gt;0,VLOOKUP($A483,Tabla75[#All],3,FALSE),""),"LA INSTITUCIÓN NO SE ENCUENTRA EN EL RFIETP, INGRESE UN CUE CORRECTO")</f>
        <v/>
      </c>
      <c r="E483" s="56" t="str">
        <f>IFERROR(IF($A483&gt;0,VLOOKUP($A483,Tabla75[#All],4,FALSE),""),"LA INSTITUCIÓN NO SE ENCUENTRA EN EL RFIETP, INGRESE UN CUE CORRECTO")</f>
        <v/>
      </c>
      <c r="F483" s="40"/>
      <c r="G483" s="41"/>
      <c r="H483" s="41"/>
      <c r="I483" s="42"/>
      <c r="J483" s="54"/>
      <c r="K483" s="40"/>
      <c r="L483" s="41"/>
      <c r="M483" s="43"/>
      <c r="N483" s="44">
        <f t="shared" si="7"/>
        <v>0</v>
      </c>
      <c r="O483" s="40"/>
      <c r="P483" s="45"/>
      <c r="Q483" s="51"/>
      <c r="R483" s="51"/>
    </row>
    <row r="484" spans="1:18" ht="39.75" customHeight="1" x14ac:dyDescent="0.2">
      <c r="A484" s="39"/>
      <c r="B484" s="56" t="str">
        <f>IFERROR(IF($A484&gt;0,VLOOKUP($A484,Tabla75[#All],5,FALSE),""),"LA INSTITUCIÓN NO SE ENCUENTRA EN EL RFIETP, INGRESE UN CUE CORRECTO")</f>
        <v/>
      </c>
      <c r="C484" s="56" t="str">
        <f>IFERROR(IF($A484&gt;0,VLOOKUP($A484,Tabla75[#All],2,FALSE),""),"LA INSTITUCIÓN NO SE ENCUENTRA EN EL RFIETP, INGRESE UN CUE CORRECTO")</f>
        <v/>
      </c>
      <c r="D484" s="56" t="str">
        <f>IFERROR(IF($A484&gt;0,VLOOKUP($A484,Tabla75[#All],3,FALSE),""),"LA INSTITUCIÓN NO SE ENCUENTRA EN EL RFIETP, INGRESE UN CUE CORRECTO")</f>
        <v/>
      </c>
      <c r="E484" s="56" t="str">
        <f>IFERROR(IF($A484&gt;0,VLOOKUP($A484,Tabla75[#All],4,FALSE),""),"LA INSTITUCIÓN NO SE ENCUENTRA EN EL RFIETP, INGRESE UN CUE CORRECTO")</f>
        <v/>
      </c>
      <c r="F484" s="40"/>
      <c r="G484" s="41"/>
      <c r="H484" s="41"/>
      <c r="I484" s="42"/>
      <c r="J484" s="54"/>
      <c r="K484" s="40"/>
      <c r="L484" s="41"/>
      <c r="M484" s="43"/>
      <c r="N484" s="44">
        <f t="shared" si="7"/>
        <v>0</v>
      </c>
      <c r="O484" s="40"/>
      <c r="P484" s="45"/>
      <c r="Q484" s="51"/>
      <c r="R484" s="51"/>
    </row>
    <row r="485" spans="1:18" ht="39.75" customHeight="1" x14ac:dyDescent="0.2">
      <c r="A485" s="39"/>
      <c r="B485" s="56" t="str">
        <f>IFERROR(IF($A485&gt;0,VLOOKUP($A485,Tabla75[#All],5,FALSE),""),"LA INSTITUCIÓN NO SE ENCUENTRA EN EL RFIETP, INGRESE UN CUE CORRECTO")</f>
        <v/>
      </c>
      <c r="C485" s="56" t="str">
        <f>IFERROR(IF($A485&gt;0,VLOOKUP($A485,Tabla75[#All],2,FALSE),""),"LA INSTITUCIÓN NO SE ENCUENTRA EN EL RFIETP, INGRESE UN CUE CORRECTO")</f>
        <v/>
      </c>
      <c r="D485" s="56" t="str">
        <f>IFERROR(IF($A485&gt;0,VLOOKUP($A485,Tabla75[#All],3,FALSE),""),"LA INSTITUCIÓN NO SE ENCUENTRA EN EL RFIETP, INGRESE UN CUE CORRECTO")</f>
        <v/>
      </c>
      <c r="E485" s="56" t="str">
        <f>IFERROR(IF($A485&gt;0,VLOOKUP($A485,Tabla75[#All],4,FALSE),""),"LA INSTITUCIÓN NO SE ENCUENTRA EN EL RFIETP, INGRESE UN CUE CORRECTO")</f>
        <v/>
      </c>
      <c r="F485" s="40"/>
      <c r="G485" s="41"/>
      <c r="H485" s="41"/>
      <c r="I485" s="42"/>
      <c r="J485" s="54"/>
      <c r="K485" s="40"/>
      <c r="L485" s="41"/>
      <c r="M485" s="43"/>
      <c r="N485" s="44">
        <f t="shared" si="7"/>
        <v>0</v>
      </c>
      <c r="O485" s="40"/>
      <c r="P485" s="45"/>
      <c r="Q485" s="51"/>
      <c r="R485" s="51"/>
    </row>
    <row r="486" spans="1:18" ht="39.75" customHeight="1" x14ac:dyDescent="0.2">
      <c r="A486" s="39"/>
      <c r="B486" s="56" t="str">
        <f>IFERROR(IF($A486&gt;0,VLOOKUP($A486,Tabla75[#All],5,FALSE),""),"LA INSTITUCIÓN NO SE ENCUENTRA EN EL RFIETP, INGRESE UN CUE CORRECTO")</f>
        <v/>
      </c>
      <c r="C486" s="56" t="str">
        <f>IFERROR(IF($A486&gt;0,VLOOKUP($A486,Tabla75[#All],2,FALSE),""),"LA INSTITUCIÓN NO SE ENCUENTRA EN EL RFIETP, INGRESE UN CUE CORRECTO")</f>
        <v/>
      </c>
      <c r="D486" s="56" t="str">
        <f>IFERROR(IF($A486&gt;0,VLOOKUP($A486,Tabla75[#All],3,FALSE),""),"LA INSTITUCIÓN NO SE ENCUENTRA EN EL RFIETP, INGRESE UN CUE CORRECTO")</f>
        <v/>
      </c>
      <c r="E486" s="56" t="str">
        <f>IFERROR(IF($A486&gt;0,VLOOKUP($A486,Tabla75[#All],4,FALSE),""),"LA INSTITUCIÓN NO SE ENCUENTRA EN EL RFIETP, INGRESE UN CUE CORRECTO")</f>
        <v/>
      </c>
      <c r="F486" s="40"/>
      <c r="G486" s="41"/>
      <c r="H486" s="41"/>
      <c r="I486" s="42"/>
      <c r="J486" s="54"/>
      <c r="K486" s="40"/>
      <c r="L486" s="41"/>
      <c r="M486" s="43"/>
      <c r="N486" s="44">
        <f t="shared" si="7"/>
        <v>0</v>
      </c>
      <c r="O486" s="40"/>
      <c r="P486" s="45"/>
      <c r="Q486" s="51"/>
      <c r="R486" s="51"/>
    </row>
    <row r="487" spans="1:18" ht="39.75" customHeight="1" x14ac:dyDescent="0.2">
      <c r="A487" s="39"/>
      <c r="B487" s="56" t="str">
        <f>IFERROR(IF($A487&gt;0,VLOOKUP($A487,Tabla75[#All],5,FALSE),""),"LA INSTITUCIÓN NO SE ENCUENTRA EN EL RFIETP, INGRESE UN CUE CORRECTO")</f>
        <v/>
      </c>
      <c r="C487" s="56" t="str">
        <f>IFERROR(IF($A487&gt;0,VLOOKUP($A487,Tabla75[#All],2,FALSE),""),"LA INSTITUCIÓN NO SE ENCUENTRA EN EL RFIETP, INGRESE UN CUE CORRECTO")</f>
        <v/>
      </c>
      <c r="D487" s="56" t="str">
        <f>IFERROR(IF($A487&gt;0,VLOOKUP($A487,Tabla75[#All],3,FALSE),""),"LA INSTITUCIÓN NO SE ENCUENTRA EN EL RFIETP, INGRESE UN CUE CORRECTO")</f>
        <v/>
      </c>
      <c r="E487" s="56" t="str">
        <f>IFERROR(IF($A487&gt;0,VLOOKUP($A487,Tabla75[#All],4,FALSE),""),"LA INSTITUCIÓN NO SE ENCUENTRA EN EL RFIETP, INGRESE UN CUE CORRECTO")</f>
        <v/>
      </c>
      <c r="F487" s="40"/>
      <c r="G487" s="41"/>
      <c r="H487" s="41"/>
      <c r="I487" s="42"/>
      <c r="J487" s="54"/>
      <c r="K487" s="40"/>
      <c r="L487" s="41"/>
      <c r="M487" s="43"/>
      <c r="N487" s="44">
        <f t="shared" si="7"/>
        <v>0</v>
      </c>
      <c r="O487" s="40"/>
      <c r="P487" s="45"/>
      <c r="Q487" s="51"/>
      <c r="R487" s="51"/>
    </row>
    <row r="488" spans="1:18" ht="39.75" customHeight="1" x14ac:dyDescent="0.2">
      <c r="A488" s="39"/>
      <c r="B488" s="56" t="str">
        <f>IFERROR(IF($A488&gt;0,VLOOKUP($A488,Tabla75[#All],5,FALSE),""),"LA INSTITUCIÓN NO SE ENCUENTRA EN EL RFIETP, INGRESE UN CUE CORRECTO")</f>
        <v/>
      </c>
      <c r="C488" s="56" t="str">
        <f>IFERROR(IF($A488&gt;0,VLOOKUP($A488,Tabla75[#All],2,FALSE),""),"LA INSTITUCIÓN NO SE ENCUENTRA EN EL RFIETP, INGRESE UN CUE CORRECTO")</f>
        <v/>
      </c>
      <c r="D488" s="56" t="str">
        <f>IFERROR(IF($A488&gt;0,VLOOKUP($A488,Tabla75[#All],3,FALSE),""),"LA INSTITUCIÓN NO SE ENCUENTRA EN EL RFIETP, INGRESE UN CUE CORRECTO")</f>
        <v/>
      </c>
      <c r="E488" s="56" t="str">
        <f>IFERROR(IF($A488&gt;0,VLOOKUP($A488,Tabla75[#All],4,FALSE),""),"LA INSTITUCIÓN NO SE ENCUENTRA EN EL RFIETP, INGRESE UN CUE CORRECTO")</f>
        <v/>
      </c>
      <c r="F488" s="40"/>
      <c r="G488" s="41"/>
      <c r="H488" s="41"/>
      <c r="I488" s="42"/>
      <c r="J488" s="54"/>
      <c r="K488" s="40"/>
      <c r="L488" s="41"/>
      <c r="M488" s="43"/>
      <c r="N488" s="44">
        <f t="shared" si="7"/>
        <v>0</v>
      </c>
      <c r="O488" s="40"/>
      <c r="P488" s="45"/>
      <c r="Q488" s="51"/>
      <c r="R488" s="51"/>
    </row>
    <row r="489" spans="1:18" ht="39.75" customHeight="1" x14ac:dyDescent="0.2">
      <c r="A489" s="39"/>
      <c r="B489" s="56" t="str">
        <f>IFERROR(IF($A489&gt;0,VLOOKUP($A489,Tabla75[#All],5,FALSE),""),"LA INSTITUCIÓN NO SE ENCUENTRA EN EL RFIETP, INGRESE UN CUE CORRECTO")</f>
        <v/>
      </c>
      <c r="C489" s="56" t="str">
        <f>IFERROR(IF($A489&gt;0,VLOOKUP($A489,Tabla75[#All],2,FALSE),""),"LA INSTITUCIÓN NO SE ENCUENTRA EN EL RFIETP, INGRESE UN CUE CORRECTO")</f>
        <v/>
      </c>
      <c r="D489" s="56" t="str">
        <f>IFERROR(IF($A489&gt;0,VLOOKUP($A489,Tabla75[#All],3,FALSE),""),"LA INSTITUCIÓN NO SE ENCUENTRA EN EL RFIETP, INGRESE UN CUE CORRECTO")</f>
        <v/>
      </c>
      <c r="E489" s="56" t="str">
        <f>IFERROR(IF($A489&gt;0,VLOOKUP($A489,Tabla75[#All],4,FALSE),""),"LA INSTITUCIÓN NO SE ENCUENTRA EN EL RFIETP, INGRESE UN CUE CORRECTO")</f>
        <v/>
      </c>
      <c r="F489" s="40"/>
      <c r="G489" s="41"/>
      <c r="H489" s="41"/>
      <c r="I489" s="42"/>
      <c r="J489" s="54"/>
      <c r="K489" s="40"/>
      <c r="L489" s="41"/>
      <c r="M489" s="43"/>
      <c r="N489" s="44">
        <f t="shared" si="7"/>
        <v>0</v>
      </c>
      <c r="O489" s="40"/>
      <c r="P489" s="45"/>
      <c r="Q489" s="51"/>
      <c r="R489" s="51"/>
    </row>
    <row r="490" spans="1:18" ht="39.75" customHeight="1" x14ac:dyDescent="0.2">
      <c r="A490" s="39"/>
      <c r="B490" s="56" t="str">
        <f>IFERROR(IF($A490&gt;0,VLOOKUP($A490,Tabla75[#All],5,FALSE),""),"LA INSTITUCIÓN NO SE ENCUENTRA EN EL RFIETP, INGRESE UN CUE CORRECTO")</f>
        <v/>
      </c>
      <c r="C490" s="56" t="str">
        <f>IFERROR(IF($A490&gt;0,VLOOKUP($A490,Tabla75[#All],2,FALSE),""),"LA INSTITUCIÓN NO SE ENCUENTRA EN EL RFIETP, INGRESE UN CUE CORRECTO")</f>
        <v/>
      </c>
      <c r="D490" s="56" t="str">
        <f>IFERROR(IF($A490&gt;0,VLOOKUP($A490,Tabla75[#All],3,FALSE),""),"LA INSTITUCIÓN NO SE ENCUENTRA EN EL RFIETP, INGRESE UN CUE CORRECTO")</f>
        <v/>
      </c>
      <c r="E490" s="56" t="str">
        <f>IFERROR(IF($A490&gt;0,VLOOKUP($A490,Tabla75[#All],4,FALSE),""),"LA INSTITUCIÓN NO SE ENCUENTRA EN EL RFIETP, INGRESE UN CUE CORRECTO")</f>
        <v/>
      </c>
      <c r="F490" s="40"/>
      <c r="G490" s="41"/>
      <c r="H490" s="41"/>
      <c r="I490" s="42"/>
      <c r="J490" s="54"/>
      <c r="K490" s="40"/>
      <c r="L490" s="41"/>
      <c r="M490" s="43"/>
      <c r="N490" s="44">
        <f t="shared" si="7"/>
        <v>0</v>
      </c>
      <c r="O490" s="40"/>
      <c r="P490" s="45"/>
      <c r="Q490" s="51"/>
      <c r="R490" s="51"/>
    </row>
    <row r="491" spans="1:18" ht="39.75" customHeight="1" x14ac:dyDescent="0.2">
      <c r="A491" s="39"/>
      <c r="B491" s="56" t="str">
        <f>IFERROR(IF($A491&gt;0,VLOOKUP($A491,Tabla75[#All],5,FALSE),""),"LA INSTITUCIÓN NO SE ENCUENTRA EN EL RFIETP, INGRESE UN CUE CORRECTO")</f>
        <v/>
      </c>
      <c r="C491" s="56" t="str">
        <f>IFERROR(IF($A491&gt;0,VLOOKUP($A491,Tabla75[#All],2,FALSE),""),"LA INSTITUCIÓN NO SE ENCUENTRA EN EL RFIETP, INGRESE UN CUE CORRECTO")</f>
        <v/>
      </c>
      <c r="D491" s="56" t="str">
        <f>IFERROR(IF($A491&gt;0,VLOOKUP($A491,Tabla75[#All],3,FALSE),""),"LA INSTITUCIÓN NO SE ENCUENTRA EN EL RFIETP, INGRESE UN CUE CORRECTO")</f>
        <v/>
      </c>
      <c r="E491" s="56" t="str">
        <f>IFERROR(IF($A491&gt;0,VLOOKUP($A491,Tabla75[#All],4,FALSE),""),"LA INSTITUCIÓN NO SE ENCUENTRA EN EL RFIETP, INGRESE UN CUE CORRECTO")</f>
        <v/>
      </c>
      <c r="F491" s="40"/>
      <c r="G491" s="41"/>
      <c r="H491" s="41"/>
      <c r="I491" s="42"/>
      <c r="J491" s="54"/>
      <c r="K491" s="40"/>
      <c r="L491" s="41"/>
      <c r="M491" s="43"/>
      <c r="N491" s="44">
        <f t="shared" si="7"/>
        <v>0</v>
      </c>
      <c r="O491" s="40"/>
      <c r="P491" s="45"/>
      <c r="Q491" s="51"/>
      <c r="R491" s="51"/>
    </row>
    <row r="492" spans="1:18" ht="39.75" customHeight="1" x14ac:dyDescent="0.2">
      <c r="A492" s="39"/>
      <c r="B492" s="56" t="str">
        <f>IFERROR(IF($A492&gt;0,VLOOKUP($A492,Tabla75[#All],5,FALSE),""),"LA INSTITUCIÓN NO SE ENCUENTRA EN EL RFIETP, INGRESE UN CUE CORRECTO")</f>
        <v/>
      </c>
      <c r="C492" s="56" t="str">
        <f>IFERROR(IF($A492&gt;0,VLOOKUP($A492,Tabla75[#All],2,FALSE),""),"LA INSTITUCIÓN NO SE ENCUENTRA EN EL RFIETP, INGRESE UN CUE CORRECTO")</f>
        <v/>
      </c>
      <c r="D492" s="56" t="str">
        <f>IFERROR(IF($A492&gt;0,VLOOKUP($A492,Tabla75[#All],3,FALSE),""),"LA INSTITUCIÓN NO SE ENCUENTRA EN EL RFIETP, INGRESE UN CUE CORRECTO")</f>
        <v/>
      </c>
      <c r="E492" s="56" t="str">
        <f>IFERROR(IF($A492&gt;0,VLOOKUP($A492,Tabla75[#All],4,FALSE),""),"LA INSTITUCIÓN NO SE ENCUENTRA EN EL RFIETP, INGRESE UN CUE CORRECTO")</f>
        <v/>
      </c>
      <c r="F492" s="40"/>
      <c r="G492" s="41"/>
      <c r="H492" s="41"/>
      <c r="I492" s="42"/>
      <c r="J492" s="54"/>
      <c r="K492" s="40"/>
      <c r="L492" s="41"/>
      <c r="M492" s="43"/>
      <c r="N492" s="44">
        <f t="shared" si="7"/>
        <v>0</v>
      </c>
      <c r="O492" s="40"/>
      <c r="P492" s="45"/>
      <c r="Q492" s="51"/>
      <c r="R492" s="51"/>
    </row>
    <row r="493" spans="1:18" ht="39.75" customHeight="1" x14ac:dyDescent="0.2">
      <c r="A493" s="39"/>
      <c r="B493" s="56" t="str">
        <f>IFERROR(IF($A493&gt;0,VLOOKUP($A493,Tabla75[#All],5,FALSE),""),"LA INSTITUCIÓN NO SE ENCUENTRA EN EL RFIETP, INGRESE UN CUE CORRECTO")</f>
        <v/>
      </c>
      <c r="C493" s="56" t="str">
        <f>IFERROR(IF($A493&gt;0,VLOOKUP($A493,Tabla75[#All],2,FALSE),""),"LA INSTITUCIÓN NO SE ENCUENTRA EN EL RFIETP, INGRESE UN CUE CORRECTO")</f>
        <v/>
      </c>
      <c r="D493" s="56" t="str">
        <f>IFERROR(IF($A493&gt;0,VLOOKUP($A493,Tabla75[#All],3,FALSE),""),"LA INSTITUCIÓN NO SE ENCUENTRA EN EL RFIETP, INGRESE UN CUE CORRECTO")</f>
        <v/>
      </c>
      <c r="E493" s="56" t="str">
        <f>IFERROR(IF($A493&gt;0,VLOOKUP($A493,Tabla75[#All],4,FALSE),""),"LA INSTITUCIÓN NO SE ENCUENTRA EN EL RFIETP, INGRESE UN CUE CORRECTO")</f>
        <v/>
      </c>
      <c r="F493" s="40"/>
      <c r="G493" s="41"/>
      <c r="H493" s="41"/>
      <c r="I493" s="42"/>
      <c r="J493" s="54"/>
      <c r="K493" s="40"/>
      <c r="L493" s="41"/>
      <c r="M493" s="43"/>
      <c r="N493" s="44">
        <f t="shared" si="7"/>
        <v>0</v>
      </c>
      <c r="O493" s="40"/>
      <c r="P493" s="45"/>
      <c r="Q493" s="51"/>
      <c r="R493" s="51"/>
    </row>
    <row r="494" spans="1:18" ht="39.75" customHeight="1" x14ac:dyDescent="0.2">
      <c r="A494" s="39"/>
      <c r="B494" s="56" t="str">
        <f>IFERROR(IF($A494&gt;0,VLOOKUP($A494,Tabla75[#All],5,FALSE),""),"LA INSTITUCIÓN NO SE ENCUENTRA EN EL RFIETP, INGRESE UN CUE CORRECTO")</f>
        <v/>
      </c>
      <c r="C494" s="56" t="str">
        <f>IFERROR(IF($A494&gt;0,VLOOKUP($A494,Tabla75[#All],2,FALSE),""),"LA INSTITUCIÓN NO SE ENCUENTRA EN EL RFIETP, INGRESE UN CUE CORRECTO")</f>
        <v/>
      </c>
      <c r="D494" s="56" t="str">
        <f>IFERROR(IF($A494&gt;0,VLOOKUP($A494,Tabla75[#All],3,FALSE),""),"LA INSTITUCIÓN NO SE ENCUENTRA EN EL RFIETP, INGRESE UN CUE CORRECTO")</f>
        <v/>
      </c>
      <c r="E494" s="56" t="str">
        <f>IFERROR(IF($A494&gt;0,VLOOKUP($A494,Tabla75[#All],4,FALSE),""),"LA INSTITUCIÓN NO SE ENCUENTRA EN EL RFIETP, INGRESE UN CUE CORRECTO")</f>
        <v/>
      </c>
      <c r="F494" s="40"/>
      <c r="G494" s="41"/>
      <c r="H494" s="41"/>
      <c r="I494" s="42"/>
      <c r="J494" s="54"/>
      <c r="K494" s="40"/>
      <c r="L494" s="41"/>
      <c r="M494" s="43"/>
      <c r="N494" s="44">
        <f t="shared" si="7"/>
        <v>0</v>
      </c>
      <c r="O494" s="40"/>
      <c r="P494" s="45"/>
      <c r="Q494" s="51"/>
      <c r="R494" s="51"/>
    </row>
    <row r="495" spans="1:18" ht="39.75" customHeight="1" x14ac:dyDescent="0.2">
      <c r="A495" s="39"/>
      <c r="B495" s="56" t="str">
        <f>IFERROR(IF($A495&gt;0,VLOOKUP($A495,Tabla75[#All],5,FALSE),""),"LA INSTITUCIÓN NO SE ENCUENTRA EN EL RFIETP, INGRESE UN CUE CORRECTO")</f>
        <v/>
      </c>
      <c r="C495" s="56" t="str">
        <f>IFERROR(IF($A495&gt;0,VLOOKUP($A495,Tabla75[#All],2,FALSE),""),"LA INSTITUCIÓN NO SE ENCUENTRA EN EL RFIETP, INGRESE UN CUE CORRECTO")</f>
        <v/>
      </c>
      <c r="D495" s="56" t="str">
        <f>IFERROR(IF($A495&gt;0,VLOOKUP($A495,Tabla75[#All],3,FALSE),""),"LA INSTITUCIÓN NO SE ENCUENTRA EN EL RFIETP, INGRESE UN CUE CORRECTO")</f>
        <v/>
      </c>
      <c r="E495" s="56" t="str">
        <f>IFERROR(IF($A495&gt;0,VLOOKUP($A495,Tabla75[#All],4,FALSE),""),"LA INSTITUCIÓN NO SE ENCUENTRA EN EL RFIETP, INGRESE UN CUE CORRECTO")</f>
        <v/>
      </c>
      <c r="F495" s="40"/>
      <c r="G495" s="41"/>
      <c r="H495" s="41"/>
      <c r="I495" s="42"/>
      <c r="J495" s="54"/>
      <c r="K495" s="40"/>
      <c r="L495" s="41"/>
      <c r="M495" s="43"/>
      <c r="N495" s="44">
        <f t="shared" si="7"/>
        <v>0</v>
      </c>
      <c r="O495" s="40"/>
      <c r="P495" s="45"/>
      <c r="Q495" s="51"/>
      <c r="R495" s="51"/>
    </row>
    <row r="496" spans="1:18" ht="39.75" customHeight="1" x14ac:dyDescent="0.2">
      <c r="A496" s="39"/>
      <c r="B496" s="56" t="str">
        <f>IFERROR(IF($A496&gt;0,VLOOKUP($A496,Tabla75[#All],5,FALSE),""),"LA INSTITUCIÓN NO SE ENCUENTRA EN EL RFIETP, INGRESE UN CUE CORRECTO")</f>
        <v/>
      </c>
      <c r="C496" s="56" t="str">
        <f>IFERROR(IF($A496&gt;0,VLOOKUP($A496,Tabla75[#All],2,FALSE),""),"LA INSTITUCIÓN NO SE ENCUENTRA EN EL RFIETP, INGRESE UN CUE CORRECTO")</f>
        <v/>
      </c>
      <c r="D496" s="56" t="str">
        <f>IFERROR(IF($A496&gt;0,VLOOKUP($A496,Tabla75[#All],3,FALSE),""),"LA INSTITUCIÓN NO SE ENCUENTRA EN EL RFIETP, INGRESE UN CUE CORRECTO")</f>
        <v/>
      </c>
      <c r="E496" s="56" t="str">
        <f>IFERROR(IF($A496&gt;0,VLOOKUP($A496,Tabla75[#All],4,FALSE),""),"LA INSTITUCIÓN NO SE ENCUENTRA EN EL RFIETP, INGRESE UN CUE CORRECTO")</f>
        <v/>
      </c>
      <c r="F496" s="40"/>
      <c r="G496" s="41"/>
      <c r="H496" s="41"/>
      <c r="I496" s="42"/>
      <c r="J496" s="54"/>
      <c r="K496" s="40"/>
      <c r="L496" s="41"/>
      <c r="M496" s="43"/>
      <c r="N496" s="44">
        <f t="shared" si="7"/>
        <v>0</v>
      </c>
      <c r="O496" s="40"/>
      <c r="P496" s="45"/>
      <c r="Q496" s="51"/>
      <c r="R496" s="51"/>
    </row>
    <row r="497" spans="1:18" ht="39.75" customHeight="1" x14ac:dyDescent="0.2">
      <c r="A497" s="39"/>
      <c r="B497" s="56" t="str">
        <f>IFERROR(IF($A497&gt;0,VLOOKUP($A497,Tabla75[#All],5,FALSE),""),"LA INSTITUCIÓN NO SE ENCUENTRA EN EL RFIETP, INGRESE UN CUE CORRECTO")</f>
        <v/>
      </c>
      <c r="C497" s="56" t="str">
        <f>IFERROR(IF($A497&gt;0,VLOOKUP($A497,Tabla75[#All],2,FALSE),""),"LA INSTITUCIÓN NO SE ENCUENTRA EN EL RFIETP, INGRESE UN CUE CORRECTO")</f>
        <v/>
      </c>
      <c r="D497" s="56" t="str">
        <f>IFERROR(IF($A497&gt;0,VLOOKUP($A497,Tabla75[#All],3,FALSE),""),"LA INSTITUCIÓN NO SE ENCUENTRA EN EL RFIETP, INGRESE UN CUE CORRECTO")</f>
        <v/>
      </c>
      <c r="E497" s="56" t="str">
        <f>IFERROR(IF($A497&gt;0,VLOOKUP($A497,Tabla75[#All],4,FALSE),""),"LA INSTITUCIÓN NO SE ENCUENTRA EN EL RFIETP, INGRESE UN CUE CORRECTO")</f>
        <v/>
      </c>
      <c r="F497" s="40"/>
      <c r="G497" s="41"/>
      <c r="H497" s="41"/>
      <c r="I497" s="42"/>
      <c r="J497" s="54"/>
      <c r="K497" s="40"/>
      <c r="L497" s="41"/>
      <c r="M497" s="43"/>
      <c r="N497" s="44">
        <f t="shared" si="7"/>
        <v>0</v>
      </c>
      <c r="O497" s="40"/>
      <c r="P497" s="45"/>
      <c r="Q497" s="51"/>
      <c r="R497" s="51"/>
    </row>
    <row r="498" spans="1:18" ht="39.75" customHeight="1" x14ac:dyDescent="0.2">
      <c r="A498" s="39"/>
      <c r="B498" s="56" t="str">
        <f>IFERROR(IF($A498&gt;0,VLOOKUP($A498,Tabla75[#All],5,FALSE),""),"LA INSTITUCIÓN NO SE ENCUENTRA EN EL RFIETP, INGRESE UN CUE CORRECTO")</f>
        <v/>
      </c>
      <c r="C498" s="56" t="str">
        <f>IFERROR(IF($A498&gt;0,VLOOKUP($A498,Tabla75[#All],2,FALSE),""),"LA INSTITUCIÓN NO SE ENCUENTRA EN EL RFIETP, INGRESE UN CUE CORRECTO")</f>
        <v/>
      </c>
      <c r="D498" s="56" t="str">
        <f>IFERROR(IF($A498&gt;0,VLOOKUP($A498,Tabla75[#All],3,FALSE),""),"LA INSTITUCIÓN NO SE ENCUENTRA EN EL RFIETP, INGRESE UN CUE CORRECTO")</f>
        <v/>
      </c>
      <c r="E498" s="56" t="str">
        <f>IFERROR(IF($A498&gt;0,VLOOKUP($A498,Tabla75[#All],4,FALSE),""),"LA INSTITUCIÓN NO SE ENCUENTRA EN EL RFIETP, INGRESE UN CUE CORRECTO")</f>
        <v/>
      </c>
      <c r="F498" s="40"/>
      <c r="G498" s="41"/>
      <c r="H498" s="41"/>
      <c r="I498" s="42"/>
      <c r="J498" s="54"/>
      <c r="K498" s="40"/>
      <c r="L498" s="41"/>
      <c r="M498" s="43"/>
      <c r="N498" s="44">
        <f t="shared" si="7"/>
        <v>0</v>
      </c>
      <c r="O498" s="40"/>
      <c r="P498" s="45"/>
      <c r="Q498" s="51"/>
      <c r="R498" s="51"/>
    </row>
    <row r="499" spans="1:18" ht="39.75" customHeight="1" x14ac:dyDescent="0.2">
      <c r="A499" s="39"/>
      <c r="B499" s="56" t="str">
        <f>IFERROR(IF($A499&gt;0,VLOOKUP($A499,Tabla75[#All],5,FALSE),""),"LA INSTITUCIÓN NO SE ENCUENTRA EN EL RFIETP, INGRESE UN CUE CORRECTO")</f>
        <v/>
      </c>
      <c r="C499" s="56" t="str">
        <f>IFERROR(IF($A499&gt;0,VLOOKUP($A499,Tabla75[#All],2,FALSE),""),"LA INSTITUCIÓN NO SE ENCUENTRA EN EL RFIETP, INGRESE UN CUE CORRECTO")</f>
        <v/>
      </c>
      <c r="D499" s="56" t="str">
        <f>IFERROR(IF($A499&gt;0,VLOOKUP($A499,Tabla75[#All],3,FALSE),""),"LA INSTITUCIÓN NO SE ENCUENTRA EN EL RFIETP, INGRESE UN CUE CORRECTO")</f>
        <v/>
      </c>
      <c r="E499" s="56" t="str">
        <f>IFERROR(IF($A499&gt;0,VLOOKUP($A499,Tabla75[#All],4,FALSE),""),"LA INSTITUCIÓN NO SE ENCUENTRA EN EL RFIETP, INGRESE UN CUE CORRECTO")</f>
        <v/>
      </c>
      <c r="F499" s="40"/>
      <c r="G499" s="41"/>
      <c r="H499" s="41"/>
      <c r="I499" s="42"/>
      <c r="J499" s="54"/>
      <c r="K499" s="40"/>
      <c r="L499" s="41"/>
      <c r="M499" s="43"/>
      <c r="N499" s="44">
        <f t="shared" si="7"/>
        <v>0</v>
      </c>
      <c r="O499" s="40"/>
      <c r="P499" s="45"/>
      <c r="Q499" s="51"/>
      <c r="R499" s="51"/>
    </row>
    <row r="500" spans="1:18" ht="39.75" customHeight="1" x14ac:dyDescent="0.2">
      <c r="A500" s="39"/>
      <c r="B500" s="56" t="str">
        <f>IFERROR(IF($A500&gt;0,VLOOKUP($A500,Tabla75[#All],5,FALSE),""),"LA INSTITUCIÓN NO SE ENCUENTRA EN EL RFIETP, INGRESE UN CUE CORRECTO")</f>
        <v/>
      </c>
      <c r="C500" s="56" t="str">
        <f>IFERROR(IF($A500&gt;0,VLOOKUP($A500,Tabla75[#All],2,FALSE),""),"LA INSTITUCIÓN NO SE ENCUENTRA EN EL RFIETP, INGRESE UN CUE CORRECTO")</f>
        <v/>
      </c>
      <c r="D500" s="56" t="str">
        <f>IFERROR(IF($A500&gt;0,VLOOKUP($A500,Tabla75[#All],3,FALSE),""),"LA INSTITUCIÓN NO SE ENCUENTRA EN EL RFIETP, INGRESE UN CUE CORRECTO")</f>
        <v/>
      </c>
      <c r="E500" s="56" t="str">
        <f>IFERROR(IF($A500&gt;0,VLOOKUP($A500,Tabla75[#All],4,FALSE),""),"LA INSTITUCIÓN NO SE ENCUENTRA EN EL RFIETP, INGRESE UN CUE CORRECTO")</f>
        <v/>
      </c>
      <c r="F500" s="40"/>
      <c r="G500" s="41"/>
      <c r="H500" s="41"/>
      <c r="I500" s="42"/>
      <c r="J500" s="54"/>
      <c r="K500" s="40"/>
      <c r="L500" s="41"/>
      <c r="M500" s="43"/>
      <c r="N500" s="44">
        <f t="shared" si="7"/>
        <v>0</v>
      </c>
      <c r="O500" s="40"/>
      <c r="P500" s="45"/>
      <c r="Q500" s="51"/>
      <c r="R500" s="51"/>
    </row>
    <row r="501" spans="1:18" ht="39.75" customHeight="1" x14ac:dyDescent="0.2">
      <c r="A501" s="46"/>
      <c r="B501" s="56" t="str">
        <f>IFERROR(IF($A501&gt;0,VLOOKUP($A501,Tabla75[#All],5,FALSE),""),"LA INSTITUCIÓN NO SE ENCUENTRA EN EL RFIETP, INGRESE UN CUE CORRECTO")</f>
        <v/>
      </c>
      <c r="C501" s="56" t="str">
        <f>IFERROR(IF($A501&gt;0,VLOOKUP($A501,Tabla75[#All],2,FALSE),""),"LA INSTITUCIÓN NO SE ENCUENTRA EN EL RFIETP, INGRESE UN CUE CORRECTO")</f>
        <v/>
      </c>
      <c r="D501" s="56" t="str">
        <f>IFERROR(IF($A501&gt;0,VLOOKUP($A501,Tabla75[#All],3,FALSE),""),"LA INSTITUCIÓN NO SE ENCUENTRA EN EL RFIETP, INGRESE UN CUE CORRECTO")</f>
        <v/>
      </c>
      <c r="E501" s="56" t="str">
        <f>IFERROR(IF($A501&gt;0,VLOOKUP($A501,Tabla75[#All],4,FALSE),""),"LA INSTITUCIÓN NO SE ENCUENTRA EN EL RFIETP, INGRESE UN CUE CORRECTO")</f>
        <v/>
      </c>
      <c r="F501" s="40"/>
      <c r="G501" s="41"/>
      <c r="H501" s="41"/>
      <c r="I501" s="42"/>
      <c r="J501" s="55"/>
      <c r="K501" s="47"/>
      <c r="L501" s="48"/>
      <c r="M501" s="49"/>
      <c r="N501" s="44">
        <f t="shared" si="7"/>
        <v>0</v>
      </c>
      <c r="O501" s="47"/>
      <c r="P501" s="50"/>
      <c r="Q501" s="51"/>
      <c r="R501" s="51"/>
    </row>
    <row r="502" spans="1:18" ht="39.75" customHeight="1" x14ac:dyDescent="0.2">
      <c r="A502" s="39"/>
      <c r="B502" s="56" t="str">
        <f>IFERROR(IF($A502&gt;0,VLOOKUP($A502,Tabla75[#All],5,FALSE),""),"LA INSTITUCIÓN NO SE ENCUENTRA EN EL RFIETP, INGRESE UN CUE CORRECTO")</f>
        <v/>
      </c>
      <c r="C502" s="56" t="str">
        <f>IFERROR(IF($A502&gt;0,VLOOKUP($A502,Tabla75[#All],2,FALSE),""),"LA INSTITUCIÓN NO SE ENCUENTRA EN EL RFIETP, INGRESE UN CUE CORRECTO")</f>
        <v/>
      </c>
      <c r="D502" s="56" t="str">
        <f>IFERROR(IF($A502&gt;0,VLOOKUP($A502,Tabla75[#All],3,FALSE),""),"LA INSTITUCIÓN NO SE ENCUENTRA EN EL RFIETP, INGRESE UN CUE CORRECTO")</f>
        <v/>
      </c>
      <c r="E502" s="56" t="str">
        <f>IFERROR(IF($A502&gt;0,VLOOKUP($A502,Tabla75[#All],4,FALSE),""),"LA INSTITUCIÓN NO SE ENCUENTRA EN EL RFIETP, INGRESE UN CUE CORRECTO")</f>
        <v/>
      </c>
      <c r="F502" s="40"/>
      <c r="G502" s="41"/>
      <c r="H502" s="41"/>
      <c r="I502" s="42"/>
      <c r="J502" s="54"/>
      <c r="K502" s="40"/>
      <c r="L502" s="41"/>
      <c r="M502" s="43"/>
      <c r="N502" s="44">
        <f t="shared" si="7"/>
        <v>0</v>
      </c>
      <c r="O502" s="40"/>
      <c r="P502" s="45"/>
      <c r="Q502" s="51"/>
      <c r="R502" s="51"/>
    </row>
    <row r="503" spans="1:18" ht="39.75" customHeight="1" x14ac:dyDescent="0.2">
      <c r="A503" s="39"/>
      <c r="B503" s="56" t="str">
        <f>IFERROR(IF($A503&gt;0,VLOOKUP($A503,Tabla75[#All],5,FALSE),""),"LA INSTITUCIÓN NO SE ENCUENTRA EN EL RFIETP, INGRESE UN CUE CORRECTO")</f>
        <v/>
      </c>
      <c r="C503" s="56" t="str">
        <f>IFERROR(IF($A503&gt;0,VLOOKUP($A503,Tabla75[#All],2,FALSE),""),"LA INSTITUCIÓN NO SE ENCUENTRA EN EL RFIETP, INGRESE UN CUE CORRECTO")</f>
        <v/>
      </c>
      <c r="D503" s="56" t="str">
        <f>IFERROR(IF($A503&gt;0,VLOOKUP($A503,Tabla75[#All],3,FALSE),""),"LA INSTITUCIÓN NO SE ENCUENTRA EN EL RFIETP, INGRESE UN CUE CORRECTO")</f>
        <v/>
      </c>
      <c r="E503" s="56" t="str">
        <f>IFERROR(IF($A503&gt;0,VLOOKUP($A503,Tabla75[#All],4,FALSE),""),"LA INSTITUCIÓN NO SE ENCUENTRA EN EL RFIETP, INGRESE UN CUE CORRECTO")</f>
        <v/>
      </c>
      <c r="F503" s="40"/>
      <c r="G503" s="41"/>
      <c r="H503" s="41"/>
      <c r="I503" s="42"/>
      <c r="J503" s="54"/>
      <c r="K503" s="40"/>
      <c r="L503" s="41"/>
      <c r="M503" s="43"/>
      <c r="N503" s="44">
        <f t="shared" si="7"/>
        <v>0</v>
      </c>
      <c r="O503" s="40"/>
      <c r="P503" s="45"/>
      <c r="Q503" s="51"/>
      <c r="R503" s="51"/>
    </row>
    <row r="504" spans="1:18" ht="39.75" customHeight="1" x14ac:dyDescent="0.2">
      <c r="A504" s="39"/>
      <c r="B504" s="56" t="str">
        <f>IFERROR(IF($A504&gt;0,VLOOKUP($A504,Tabla75[#All],5,FALSE),""),"LA INSTITUCIÓN NO SE ENCUENTRA EN EL RFIETP, INGRESE UN CUE CORRECTO")</f>
        <v/>
      </c>
      <c r="C504" s="56" t="str">
        <f>IFERROR(IF($A504&gt;0,VLOOKUP($A504,Tabla75[#All],2,FALSE),""),"LA INSTITUCIÓN NO SE ENCUENTRA EN EL RFIETP, INGRESE UN CUE CORRECTO")</f>
        <v/>
      </c>
      <c r="D504" s="56" t="str">
        <f>IFERROR(IF($A504&gt;0,VLOOKUP($A504,Tabla75[#All],3,FALSE),""),"LA INSTITUCIÓN NO SE ENCUENTRA EN EL RFIETP, INGRESE UN CUE CORRECTO")</f>
        <v/>
      </c>
      <c r="E504" s="56" t="str">
        <f>IFERROR(IF($A504&gt;0,VLOOKUP($A504,Tabla75[#All],4,FALSE),""),"LA INSTITUCIÓN NO SE ENCUENTRA EN EL RFIETP, INGRESE UN CUE CORRECTO")</f>
        <v/>
      </c>
      <c r="F504" s="40"/>
      <c r="G504" s="41"/>
      <c r="H504" s="41"/>
      <c r="I504" s="42"/>
      <c r="J504" s="54"/>
      <c r="K504" s="40"/>
      <c r="L504" s="41"/>
      <c r="M504" s="43"/>
      <c r="N504" s="44">
        <f t="shared" si="7"/>
        <v>0</v>
      </c>
      <c r="O504" s="40"/>
      <c r="P504" s="45"/>
      <c r="Q504" s="51"/>
      <c r="R504" s="51"/>
    </row>
    <row r="505" spans="1:18" ht="39.75" customHeight="1" x14ac:dyDescent="0.2">
      <c r="A505" s="39"/>
      <c r="B505" s="56" t="str">
        <f>IFERROR(IF($A505&gt;0,VLOOKUP($A505,Tabla75[#All],5,FALSE),""),"LA INSTITUCIÓN NO SE ENCUENTRA EN EL RFIETP, INGRESE UN CUE CORRECTO")</f>
        <v/>
      </c>
      <c r="C505" s="56" t="str">
        <f>IFERROR(IF($A505&gt;0,VLOOKUP($A505,Tabla75[#All],2,FALSE),""),"LA INSTITUCIÓN NO SE ENCUENTRA EN EL RFIETP, INGRESE UN CUE CORRECTO")</f>
        <v/>
      </c>
      <c r="D505" s="56" t="str">
        <f>IFERROR(IF($A505&gt;0,VLOOKUP($A505,Tabla75[#All],3,FALSE),""),"LA INSTITUCIÓN NO SE ENCUENTRA EN EL RFIETP, INGRESE UN CUE CORRECTO")</f>
        <v/>
      </c>
      <c r="E505" s="56" t="str">
        <f>IFERROR(IF($A505&gt;0,VLOOKUP($A505,Tabla75[#All],4,FALSE),""),"LA INSTITUCIÓN NO SE ENCUENTRA EN EL RFIETP, INGRESE UN CUE CORRECTO")</f>
        <v/>
      </c>
      <c r="F505" s="40"/>
      <c r="G505" s="41"/>
      <c r="H505" s="41"/>
      <c r="I505" s="42"/>
      <c r="J505" s="54"/>
      <c r="K505" s="40"/>
      <c r="L505" s="41"/>
      <c r="M505" s="43"/>
      <c r="N505" s="44">
        <f t="shared" si="7"/>
        <v>0</v>
      </c>
      <c r="O505" s="40"/>
      <c r="P505" s="45"/>
      <c r="Q505" s="51"/>
      <c r="R505" s="51"/>
    </row>
    <row r="506" spans="1:18" ht="39.75" customHeight="1" x14ac:dyDescent="0.2">
      <c r="A506" s="39"/>
      <c r="B506" s="56" t="str">
        <f>IFERROR(IF($A506&gt;0,VLOOKUP($A506,Tabla75[#All],5,FALSE),""),"LA INSTITUCIÓN NO SE ENCUENTRA EN EL RFIETP, INGRESE UN CUE CORRECTO")</f>
        <v/>
      </c>
      <c r="C506" s="56" t="str">
        <f>IFERROR(IF($A506&gt;0,VLOOKUP($A506,Tabla75[#All],2,FALSE),""),"LA INSTITUCIÓN NO SE ENCUENTRA EN EL RFIETP, INGRESE UN CUE CORRECTO")</f>
        <v/>
      </c>
      <c r="D506" s="56" t="str">
        <f>IFERROR(IF($A506&gt;0,VLOOKUP($A506,Tabla75[#All],3,FALSE),""),"LA INSTITUCIÓN NO SE ENCUENTRA EN EL RFIETP, INGRESE UN CUE CORRECTO")</f>
        <v/>
      </c>
      <c r="E506" s="56" t="str">
        <f>IFERROR(IF($A506&gt;0,VLOOKUP($A506,Tabla75[#All],4,FALSE),""),"LA INSTITUCIÓN NO SE ENCUENTRA EN EL RFIETP, INGRESE UN CUE CORRECTO")</f>
        <v/>
      </c>
      <c r="F506" s="40"/>
      <c r="G506" s="41"/>
      <c r="H506" s="41"/>
      <c r="I506" s="42"/>
      <c r="J506" s="54"/>
      <c r="K506" s="40"/>
      <c r="L506" s="41"/>
      <c r="M506" s="43"/>
      <c r="N506" s="44">
        <f t="shared" si="7"/>
        <v>0</v>
      </c>
      <c r="O506" s="40"/>
      <c r="P506" s="45"/>
      <c r="Q506" s="51"/>
      <c r="R506" s="51"/>
    </row>
    <row r="507" spans="1:18" ht="39.75" customHeight="1" x14ac:dyDescent="0.2">
      <c r="A507" s="39"/>
      <c r="B507" s="56" t="str">
        <f>IFERROR(IF($A507&gt;0,VLOOKUP($A507,Tabla75[#All],5,FALSE),""),"LA INSTITUCIÓN NO SE ENCUENTRA EN EL RFIETP, INGRESE UN CUE CORRECTO")</f>
        <v/>
      </c>
      <c r="C507" s="56" t="str">
        <f>IFERROR(IF($A507&gt;0,VLOOKUP($A507,Tabla75[#All],2,FALSE),""),"LA INSTITUCIÓN NO SE ENCUENTRA EN EL RFIETP, INGRESE UN CUE CORRECTO")</f>
        <v/>
      </c>
      <c r="D507" s="56" t="str">
        <f>IFERROR(IF($A507&gt;0,VLOOKUP($A507,Tabla75[#All],3,FALSE),""),"LA INSTITUCIÓN NO SE ENCUENTRA EN EL RFIETP, INGRESE UN CUE CORRECTO")</f>
        <v/>
      </c>
      <c r="E507" s="56" t="str">
        <f>IFERROR(IF($A507&gt;0,VLOOKUP($A507,Tabla75[#All],4,FALSE),""),"LA INSTITUCIÓN NO SE ENCUENTRA EN EL RFIETP, INGRESE UN CUE CORRECTO")</f>
        <v/>
      </c>
      <c r="F507" s="40"/>
      <c r="G507" s="41"/>
      <c r="H507" s="41"/>
      <c r="I507" s="42"/>
      <c r="J507" s="54"/>
      <c r="K507" s="40"/>
      <c r="L507" s="41"/>
      <c r="M507" s="43"/>
      <c r="N507" s="44">
        <f t="shared" si="7"/>
        <v>0</v>
      </c>
      <c r="O507" s="40"/>
      <c r="P507" s="45"/>
      <c r="Q507" s="51"/>
      <c r="R507" s="51"/>
    </row>
    <row r="508" spans="1:18" ht="39.75" customHeight="1" x14ac:dyDescent="0.2">
      <c r="A508" s="39"/>
      <c r="B508" s="56" t="str">
        <f>IFERROR(IF($A508&gt;0,VLOOKUP($A508,Tabla75[#All],5,FALSE),""),"LA INSTITUCIÓN NO SE ENCUENTRA EN EL RFIETP, INGRESE UN CUE CORRECTO")</f>
        <v/>
      </c>
      <c r="C508" s="56" t="str">
        <f>IFERROR(IF($A508&gt;0,VLOOKUP($A508,Tabla75[#All],2,FALSE),""),"LA INSTITUCIÓN NO SE ENCUENTRA EN EL RFIETP, INGRESE UN CUE CORRECTO")</f>
        <v/>
      </c>
      <c r="D508" s="56" t="str">
        <f>IFERROR(IF($A508&gt;0,VLOOKUP($A508,Tabla75[#All],3,FALSE),""),"LA INSTITUCIÓN NO SE ENCUENTRA EN EL RFIETP, INGRESE UN CUE CORRECTO")</f>
        <v/>
      </c>
      <c r="E508" s="56" t="str">
        <f>IFERROR(IF($A508&gt;0,VLOOKUP($A508,Tabla75[#All],4,FALSE),""),"LA INSTITUCIÓN NO SE ENCUENTRA EN EL RFIETP, INGRESE UN CUE CORRECTO")</f>
        <v/>
      </c>
      <c r="F508" s="40"/>
      <c r="G508" s="41"/>
      <c r="H508" s="41"/>
      <c r="I508" s="42"/>
      <c r="J508" s="54"/>
      <c r="K508" s="40"/>
      <c r="L508" s="41"/>
      <c r="M508" s="43"/>
      <c r="N508" s="44">
        <f t="shared" si="7"/>
        <v>0</v>
      </c>
      <c r="O508" s="40"/>
      <c r="P508" s="45"/>
      <c r="Q508" s="51"/>
      <c r="R508" s="51"/>
    </row>
    <row r="509" spans="1:18" x14ac:dyDescent="0.2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</row>
    <row r="510" spans="1:18" x14ac:dyDescent="0.2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</row>
    <row r="511" spans="1:18" x14ac:dyDescent="0.2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</row>
    <row r="512" spans="1:18" x14ac:dyDescent="0.2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</row>
    <row r="513" spans="1:18" x14ac:dyDescent="0.2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</row>
    <row r="514" spans="1:18" x14ac:dyDescent="0.2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</row>
    <row r="515" spans="1:18" x14ac:dyDescent="0.2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</row>
    <row r="516" spans="1:18" x14ac:dyDescent="0.2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</row>
    <row r="517" spans="1:18" x14ac:dyDescent="0.2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</row>
    <row r="518" spans="1:18" x14ac:dyDescent="0.2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</row>
    <row r="519" spans="1:18" x14ac:dyDescent="0.2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</row>
    <row r="520" spans="1:18" x14ac:dyDescent="0.2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</row>
    <row r="521" spans="1:18" x14ac:dyDescent="0.2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</row>
    <row r="522" spans="1:18" x14ac:dyDescent="0.2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</row>
    <row r="523" spans="1:18" x14ac:dyDescent="0.2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</row>
    <row r="524" spans="1:18" x14ac:dyDescent="0.2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</row>
    <row r="525" spans="1:18" x14ac:dyDescent="0.2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</row>
    <row r="526" spans="1:18" x14ac:dyDescent="0.2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</row>
    <row r="527" spans="1:18" x14ac:dyDescent="0.2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</row>
    <row r="528" spans="1:18" x14ac:dyDescent="0.2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</row>
    <row r="529" spans="1:18" x14ac:dyDescent="0.2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</row>
    <row r="530" spans="1:18" x14ac:dyDescent="0.2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</row>
    <row r="531" spans="1:18" x14ac:dyDescent="0.2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</row>
    <row r="532" spans="1:18" x14ac:dyDescent="0.2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</row>
    <row r="533" spans="1:18" x14ac:dyDescent="0.2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</row>
    <row r="534" spans="1:18" x14ac:dyDescent="0.2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</row>
  </sheetData>
  <sheetProtection algorithmName="SHA-512" hashValue="dEl7QhtJAYISALwCT6aQmPptLnyWBkeEipgAHoBOwPcS0J35cF0Eg8F89ZyUnl4xEWX+57fLDmn5x239AQmG7g==" saltValue="3uU2Lw0Du/3RfuX4uv+nbw==" spinCount="100000" sheet="1" objects="1" scenarios="1" formatCells="0" formatColumns="0" formatRows="0" autoFilter="0"/>
  <protectedRanges>
    <protectedRange sqref="A10:A1048576 A1:A9" name="Rango3"/>
    <protectedRange sqref="O10:P1048576 O1:P9" name="Rango1"/>
    <protectedRange sqref="F10:M1048576 F1:M9" name="Rango2"/>
  </protectedRanges>
  <mergeCells count="8">
    <mergeCell ref="R1:R2"/>
    <mergeCell ref="Q3:Q5"/>
    <mergeCell ref="R3:R5"/>
    <mergeCell ref="A1:B2"/>
    <mergeCell ref="J1:O2"/>
    <mergeCell ref="P1:P2"/>
    <mergeCell ref="P3:P5"/>
    <mergeCell ref="Q1:Q2"/>
  </mergeCells>
  <dataValidations count="7">
    <dataValidation type="list" allowBlank="1" showInputMessage="1" showErrorMessage="1" sqref="F10:F508" xr:uid="{00000000-0002-0000-0200-000000000000}">
      <formula1>Eje_Estrat</formula1>
    </dataValidation>
    <dataValidation type="list" allowBlank="1" showInputMessage="1" showErrorMessage="1" sqref="G10:G508" xr:uid="{00000000-0002-0000-0200-000001000000}">
      <formula1>INDIRECT($F10)</formula1>
    </dataValidation>
    <dataValidation type="list" allowBlank="1" showInputMessage="1" showErrorMessage="1" sqref="H10:H508" xr:uid="{00000000-0002-0000-0200-000002000000}">
      <formula1>INDIRECT($G10)</formula1>
    </dataValidation>
    <dataValidation type="list" allowBlank="1" showInputMessage="1" showErrorMessage="1" sqref="I10:I508" xr:uid="{00000000-0002-0000-0200-000003000000}">
      <formula1>INDIRECT($H10)</formula1>
    </dataValidation>
    <dataValidation type="list" allowBlank="1" showInputMessage="1" showErrorMessage="1" sqref="K10:K508" xr:uid="{00000000-0002-0000-0200-000004000000}">
      <formula1>Medidas</formula1>
    </dataValidation>
    <dataValidation type="list" allowBlank="1" showInputMessage="1" showErrorMessage="1" sqref="O10:O508" xr:uid="{00000000-0002-0000-0200-000005000000}">
      <formula1>Tipo_de_gasto</formula1>
    </dataValidation>
    <dataValidation type="list" allowBlank="1" showInputMessage="1" showErrorMessage="1" sqref="P10:P508" xr:uid="{00000000-0002-0000-0200-000006000000}">
      <formula1>Objeto_de_gasto</formula1>
    </dataValidation>
  </dataValidations>
  <pageMargins left="0.23622047244094491" right="0.23622047244094491" top="0.74803149606299213" bottom="0.74803149606299213" header="0.31496062992125984" footer="0.31496062992125984"/>
  <pageSetup paperSize="9" scale="69" fitToWidth="2" fitToHeight="8" orientation="landscape" horizontalDpi="4294967294" r:id="rId1"/>
  <headerFooter>
    <oddFooter>&amp;CDETALLE POR LÍNEA DE FINANCIAMIENTO</oddFooter>
  </headerFooter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7000000}">
          <x14:formula1>
            <xm:f>Hoja3!$J$21:$J$5428</xm:f>
          </x14:formula1>
          <xm:sqref>A49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G66"/>
  <sheetViews>
    <sheetView zoomScaleNormal="100" workbookViewId="0">
      <selection activeCell="F11" sqref="F11"/>
    </sheetView>
  </sheetViews>
  <sheetFormatPr baseColWidth="10" defaultRowHeight="15" x14ac:dyDescent="0.25"/>
  <cols>
    <col min="1" max="1" width="12.85546875" style="26" customWidth="1"/>
    <col min="2" max="5" width="12.85546875" customWidth="1"/>
    <col min="6" max="6" width="54.28515625" customWidth="1"/>
    <col min="7" max="7" width="17.28515625" customWidth="1"/>
  </cols>
  <sheetData>
    <row r="1" spans="1:7" x14ac:dyDescent="0.25">
      <c r="A1" s="98"/>
      <c r="B1" s="98"/>
      <c r="C1" s="1"/>
      <c r="D1" s="1"/>
      <c r="E1" s="1"/>
      <c r="F1" s="1"/>
      <c r="G1" s="1"/>
    </row>
    <row r="2" spans="1:7" x14ac:dyDescent="0.25">
      <c r="A2" s="98"/>
      <c r="B2" s="98"/>
      <c r="C2" s="1"/>
      <c r="D2" s="1"/>
      <c r="E2" s="1"/>
      <c r="F2" s="1"/>
      <c r="G2" s="1"/>
    </row>
    <row r="3" spans="1:7" x14ac:dyDescent="0.25">
      <c r="A3" s="96"/>
      <c r="C3" s="1"/>
      <c r="D3" s="1"/>
      <c r="E3" s="1"/>
      <c r="F3" s="1"/>
      <c r="G3" s="1"/>
    </row>
    <row r="4" spans="1:7" x14ac:dyDescent="0.25">
      <c r="A4" s="31"/>
      <c r="B4" s="97"/>
      <c r="C4" s="1"/>
      <c r="D4" s="1"/>
      <c r="E4" s="1"/>
      <c r="F4" s="1"/>
      <c r="G4" s="1"/>
    </row>
    <row r="5" spans="1:7" x14ac:dyDescent="0.25">
      <c r="A5" s="31"/>
      <c r="B5" s="97"/>
      <c r="C5" s="1"/>
      <c r="D5" s="1"/>
      <c r="E5" s="1"/>
      <c r="F5" s="1"/>
      <c r="G5" s="1"/>
    </row>
    <row r="6" spans="1:7" ht="18.75" customHeight="1" thickBot="1" x14ac:dyDescent="0.3">
      <c r="A6" s="31"/>
      <c r="B6" s="1"/>
      <c r="C6" s="1"/>
      <c r="D6" s="1"/>
      <c r="E6" s="1"/>
      <c r="F6" s="1"/>
      <c r="G6" s="1"/>
    </row>
    <row r="7" spans="1:7" ht="18.75" customHeight="1" thickBot="1" x14ac:dyDescent="0.3">
      <c r="A7" s="32" t="s">
        <v>118</v>
      </c>
      <c r="B7" s="1"/>
      <c r="C7" s="1"/>
      <c r="D7" s="1"/>
      <c r="E7" s="1"/>
      <c r="F7" s="57">
        <f>'PLAN ARTICULADOR JURISDICCIONAL'!E7</f>
        <v>0</v>
      </c>
      <c r="G7" s="1"/>
    </row>
    <row r="8" spans="1:7" ht="18.75" customHeight="1" thickBot="1" x14ac:dyDescent="0.3">
      <c r="A8" s="32"/>
      <c r="B8" s="1"/>
      <c r="C8" s="1"/>
      <c r="D8" s="1"/>
      <c r="E8" s="1"/>
      <c r="F8" s="58"/>
      <c r="G8" s="1"/>
    </row>
    <row r="9" spans="1:7" ht="78.75" customHeight="1" thickBot="1" x14ac:dyDescent="0.3">
      <c r="A9" s="32" t="s">
        <v>119</v>
      </c>
      <c r="B9" s="1"/>
      <c r="C9" s="1"/>
      <c r="D9" s="1"/>
      <c r="E9" s="1"/>
      <c r="F9" s="59">
        <f>'PLAN ARTICULADOR JURISDICCIONAL'!A52</f>
        <v>0</v>
      </c>
      <c r="G9" s="1"/>
    </row>
    <row r="10" spans="1:7" ht="18.75" customHeight="1" thickBot="1" x14ac:dyDescent="0.3">
      <c r="A10" s="32"/>
      <c r="B10" s="1"/>
      <c r="C10" s="1"/>
      <c r="D10" s="1"/>
      <c r="E10" s="1"/>
      <c r="F10" s="58"/>
      <c r="G10" s="1"/>
    </row>
    <row r="11" spans="1:7" ht="18.75" customHeight="1" thickBot="1" x14ac:dyDescent="0.3">
      <c r="A11" s="32" t="s">
        <v>130</v>
      </c>
      <c r="B11" s="1"/>
      <c r="C11" s="1"/>
      <c r="D11" s="1"/>
      <c r="E11" s="1"/>
      <c r="F11" s="57">
        <f>'PLAN ARTICULADOR JURISDICCIONAL'!E11</f>
        <v>0</v>
      </c>
      <c r="G11" s="1"/>
    </row>
    <row r="12" spans="1:7" ht="18.75" customHeight="1" thickBot="1" x14ac:dyDescent="0.3">
      <c r="A12" s="32"/>
      <c r="B12" s="1"/>
      <c r="C12" s="1"/>
      <c r="D12" s="1"/>
      <c r="E12" s="1"/>
      <c r="F12" s="58"/>
      <c r="G12" s="1"/>
    </row>
    <row r="13" spans="1:7" ht="18.75" customHeight="1" thickBot="1" x14ac:dyDescent="0.3">
      <c r="A13" s="32" t="s">
        <v>131</v>
      </c>
      <c r="B13" s="1"/>
      <c r="C13" s="1"/>
      <c r="D13" s="1"/>
      <c r="E13" s="1"/>
      <c r="F13" s="57">
        <f>'PLAN ARTICULADOR JURISDICCIONAL'!E13</f>
        <v>0</v>
      </c>
      <c r="G13" s="1"/>
    </row>
    <row r="14" spans="1:7" ht="18.75" customHeight="1" thickBot="1" x14ac:dyDescent="0.3">
      <c r="A14" s="32"/>
      <c r="B14" s="1"/>
      <c r="C14" s="1"/>
      <c r="D14" s="1"/>
      <c r="E14" s="1"/>
      <c r="F14" s="58"/>
      <c r="G14" s="1"/>
    </row>
    <row r="15" spans="1:7" ht="18.75" customHeight="1" thickBot="1" x14ac:dyDescent="0.3">
      <c r="A15" s="32" t="s">
        <v>120</v>
      </c>
      <c r="B15" s="1"/>
      <c r="C15" s="1"/>
      <c r="D15" s="1"/>
      <c r="E15" s="1"/>
      <c r="F15" s="57">
        <f>'PLAN ARTICULADOR JURISDICCIONAL'!E15</f>
        <v>0</v>
      </c>
      <c r="G15" s="1"/>
    </row>
    <row r="16" spans="1:7" ht="18.75" customHeight="1" thickBot="1" x14ac:dyDescent="0.3">
      <c r="A16" s="32"/>
      <c r="B16" s="1"/>
      <c r="C16" s="1"/>
      <c r="D16" s="1"/>
      <c r="E16" s="1"/>
      <c r="F16" s="60"/>
      <c r="G16" s="1"/>
    </row>
    <row r="17" spans="1:7" ht="18.75" customHeight="1" thickBot="1" x14ac:dyDescent="0.3">
      <c r="A17" s="32" t="s">
        <v>240</v>
      </c>
      <c r="B17" s="1"/>
      <c r="C17" s="1"/>
      <c r="D17" s="1"/>
      <c r="E17" s="1"/>
      <c r="F17" s="57">
        <f>'PLAN ARTICULADOR JURISDICCIONAL'!E17</f>
        <v>0</v>
      </c>
      <c r="G17" s="1"/>
    </row>
    <row r="18" spans="1:7" ht="18.75" customHeight="1" thickBot="1" x14ac:dyDescent="0.3">
      <c r="A18" s="32"/>
      <c r="B18" s="1"/>
      <c r="C18" s="1"/>
      <c r="D18" s="1"/>
      <c r="E18" s="1"/>
      <c r="F18" s="6"/>
      <c r="G18" s="1"/>
    </row>
    <row r="19" spans="1:7" ht="18.75" customHeight="1" thickBot="1" x14ac:dyDescent="0.3">
      <c r="A19" s="32" t="s">
        <v>121</v>
      </c>
      <c r="B19" s="1"/>
      <c r="C19" s="1"/>
      <c r="D19" s="1"/>
      <c r="E19" s="33" t="s">
        <v>239</v>
      </c>
      <c r="F19" s="57">
        <v>0</v>
      </c>
      <c r="G19" s="1"/>
    </row>
    <row r="20" spans="1:7" ht="18.75" customHeight="1" thickBot="1" x14ac:dyDescent="0.3">
      <c r="A20" s="32" t="s">
        <v>122</v>
      </c>
      <c r="B20" s="1"/>
      <c r="C20" s="1"/>
      <c r="D20" s="4"/>
      <c r="E20" s="4"/>
      <c r="F20" s="4"/>
      <c r="G20" s="1"/>
    </row>
    <row r="21" spans="1:7" ht="21" customHeight="1" thickBot="1" x14ac:dyDescent="0.3">
      <c r="A21" s="32"/>
      <c r="B21" s="1"/>
      <c r="C21" s="1"/>
      <c r="D21" s="1"/>
      <c r="E21" s="1"/>
      <c r="F21" s="61" t="str">
        <f>'PLAN ARTICULADOR JURISDICCIONAL'!B66</f>
        <v>Estudiantes_Secundaria_ETP_PC</v>
      </c>
      <c r="G21" s="57">
        <f>'PLAN ARTICULADOR JURISDICCIONAL'!C66</f>
        <v>0</v>
      </c>
    </row>
    <row r="22" spans="1:7" ht="21" customHeight="1" thickBot="1" x14ac:dyDescent="0.3">
      <c r="A22" s="32"/>
      <c r="B22" s="1"/>
      <c r="C22" s="1"/>
      <c r="D22" s="1"/>
      <c r="E22" s="1"/>
      <c r="F22" s="61" t="str">
        <f>'PLAN ARTICULADOR JURISDICCIONAL'!B67</f>
        <v>Estudiantes_Secundaria_ETP_SC</v>
      </c>
      <c r="G22" s="57">
        <f>'PLAN ARTICULADOR JURISDICCIONAL'!C67</f>
        <v>0</v>
      </c>
    </row>
    <row r="23" spans="1:7" ht="21" customHeight="1" thickBot="1" x14ac:dyDescent="0.3">
      <c r="A23" s="32"/>
      <c r="B23" s="1"/>
      <c r="C23" s="1"/>
      <c r="D23" s="1"/>
      <c r="E23" s="1"/>
      <c r="F23" s="61" t="str">
        <f>'PLAN ARTICULADOR JURISDICCIONAL'!B68</f>
        <v>Estudiantes_Secundaria_ETP_No_Titulados</v>
      </c>
      <c r="G23" s="57">
        <f>'PLAN ARTICULADOR JURISDICCIONAL'!C68</f>
        <v>0</v>
      </c>
    </row>
    <row r="24" spans="1:7" ht="21" customHeight="1" thickBot="1" x14ac:dyDescent="0.3">
      <c r="A24" s="32"/>
      <c r="B24" s="1"/>
      <c r="C24" s="1"/>
      <c r="D24" s="1"/>
      <c r="E24" s="1"/>
      <c r="F24" s="61" t="str">
        <f>'PLAN ARTICULADOR JURISDICCIONAL'!B69</f>
        <v>Estudiantes_Secundaria_CLAN</v>
      </c>
      <c r="G24" s="57">
        <f>'PLAN ARTICULADOR JURISDICCIONAL'!C69</f>
        <v>0</v>
      </c>
    </row>
    <row r="25" spans="1:7" ht="21" customHeight="1" thickBot="1" x14ac:dyDescent="0.3">
      <c r="A25" s="32"/>
      <c r="B25" s="1"/>
      <c r="C25" s="1"/>
      <c r="D25" s="1"/>
      <c r="E25" s="1"/>
      <c r="F25" s="61" t="str">
        <f>'PLAN ARTICULADOR JURISDICCIONAL'!B70</f>
        <v>Estudiantes_FP</v>
      </c>
      <c r="G25" s="57">
        <f>'PLAN ARTICULADOR JURISDICCIONAL'!C70</f>
        <v>0</v>
      </c>
    </row>
    <row r="26" spans="1:7" ht="21" customHeight="1" thickBot="1" x14ac:dyDescent="0.3">
      <c r="A26" s="32"/>
      <c r="B26" s="1"/>
      <c r="C26" s="1"/>
      <c r="D26" s="1"/>
      <c r="E26" s="1"/>
      <c r="F26" s="61" t="str">
        <f>'PLAN ARTICULADOR JURISDICCIONAL'!B71</f>
        <v>Estudiantes_Superior_ETP</v>
      </c>
      <c r="G26" s="57">
        <f>'PLAN ARTICULADOR JURISDICCIONAL'!C71</f>
        <v>0</v>
      </c>
    </row>
    <row r="27" spans="1:7" ht="21" customHeight="1" thickBot="1" x14ac:dyDescent="0.3">
      <c r="A27" s="32"/>
      <c r="B27" s="1"/>
      <c r="C27" s="1"/>
      <c r="D27" s="1"/>
      <c r="E27" s="1"/>
      <c r="F27" s="61" t="str">
        <f>'PLAN ARTICULADOR JURISDICCIONAL'!B72</f>
        <v>Estudiantes_Desvinculados_ETP</v>
      </c>
      <c r="G27" s="57">
        <f>'PLAN ARTICULADOR JURISDICCIONAL'!C72</f>
        <v>0</v>
      </c>
    </row>
    <row r="28" spans="1:7" ht="21" customHeight="1" thickBot="1" x14ac:dyDescent="0.3">
      <c r="A28" s="32"/>
      <c r="B28" s="1"/>
      <c r="C28" s="1"/>
      <c r="D28" s="1"/>
      <c r="E28" s="1"/>
      <c r="F28" s="61" t="str">
        <f>'PLAN ARTICULADOR JURISDICCIONAL'!B73</f>
        <v>Docentes_Secundaria_ETP</v>
      </c>
      <c r="G28" s="57">
        <f>'PLAN ARTICULADOR JURISDICCIONAL'!C73</f>
        <v>0</v>
      </c>
    </row>
    <row r="29" spans="1:7" ht="21" customHeight="1" thickBot="1" x14ac:dyDescent="0.3">
      <c r="A29" s="32"/>
      <c r="B29" s="1"/>
      <c r="C29" s="1"/>
      <c r="D29" s="1"/>
      <c r="E29" s="1"/>
      <c r="F29" s="61" t="str">
        <f>'PLAN ARTICULADOR JURISDICCIONAL'!B74</f>
        <v>Docentes_Instructores_FP</v>
      </c>
      <c r="G29" s="57">
        <f>'PLAN ARTICULADOR JURISDICCIONAL'!C74</f>
        <v>0</v>
      </c>
    </row>
    <row r="30" spans="1:7" ht="21" customHeight="1" thickBot="1" x14ac:dyDescent="0.3">
      <c r="A30" s="32"/>
      <c r="B30" s="1"/>
      <c r="C30" s="1"/>
      <c r="D30" s="1"/>
      <c r="E30" s="1"/>
      <c r="F30" s="61" t="str">
        <f>'PLAN ARTICULADOR JURISDICCIONAL'!B75</f>
        <v>Docentes_Superior_ETP</v>
      </c>
      <c r="G30" s="57">
        <f>'PLAN ARTICULADOR JURISDICCIONAL'!C75</f>
        <v>0</v>
      </c>
    </row>
    <row r="31" spans="1:7" ht="21" customHeight="1" thickBot="1" x14ac:dyDescent="0.3">
      <c r="A31" s="32"/>
      <c r="B31" s="1"/>
      <c r="C31" s="1"/>
      <c r="D31" s="1"/>
      <c r="E31" s="1"/>
      <c r="F31" s="61" t="str">
        <f>'PLAN ARTICULADOR JURISDICCIONAL'!B76</f>
        <v>Equipo_TEecnico_Regular</v>
      </c>
      <c r="G31" s="57">
        <f>'PLAN ARTICULADOR JURISDICCIONAL'!C76</f>
        <v>0</v>
      </c>
    </row>
    <row r="32" spans="1:7" ht="21" customHeight="1" thickBot="1" x14ac:dyDescent="0.3">
      <c r="A32" s="32"/>
      <c r="B32" s="1"/>
      <c r="C32" s="1"/>
      <c r="D32" s="1"/>
      <c r="E32" s="1"/>
      <c r="F32" s="61" t="str">
        <f>'PLAN ARTICULADOR JURISDICCIONAL'!B77</f>
        <v>Equipo_Tecnico_Territorial</v>
      </c>
      <c r="G32" s="57">
        <f>'PLAN ARTICULADOR JURISDICCIONAL'!C77</f>
        <v>0</v>
      </c>
    </row>
    <row r="33" spans="1:7" ht="21" customHeight="1" thickBot="1" x14ac:dyDescent="0.3">
      <c r="A33" s="32"/>
      <c r="B33" s="1"/>
      <c r="C33" s="1"/>
      <c r="D33" s="1"/>
      <c r="E33" s="1"/>
      <c r="F33" s="61" t="str">
        <f>'PLAN ARTICULADOR JURISDICCIONAL'!B78</f>
        <v>Supervisores_Inspectores_Directivos_ETP</v>
      </c>
      <c r="G33" s="57">
        <f>'PLAN ARTICULADOR JURISDICCIONAL'!C78</f>
        <v>0</v>
      </c>
    </row>
    <row r="34" spans="1:7" ht="21" customHeight="1" thickBot="1" x14ac:dyDescent="0.3">
      <c r="A34" s="32"/>
      <c r="B34" s="1"/>
      <c r="C34" s="1"/>
      <c r="D34" s="1"/>
      <c r="E34" s="1"/>
      <c r="F34" s="61" t="str">
        <f>'PLAN ARTICULADOR JURISDICCIONAL'!B79</f>
        <v>Actores_Sector_Productivo_CyT</v>
      </c>
      <c r="G34" s="57">
        <f>'PLAN ARTICULADOR JURISDICCIONAL'!C80</f>
        <v>0</v>
      </c>
    </row>
    <row r="35" spans="1:7" ht="21" customHeight="1" thickBot="1" x14ac:dyDescent="0.3">
      <c r="A35" s="32"/>
      <c r="B35" s="1"/>
      <c r="C35" s="1"/>
      <c r="D35" s="1"/>
      <c r="E35" s="1"/>
      <c r="F35" s="61" t="str">
        <f>'PLAN ARTICULADOR JURISDICCIONAL'!B80</f>
        <v>Otros</v>
      </c>
      <c r="G35" s="57">
        <v>0</v>
      </c>
    </row>
    <row r="36" spans="1:7" ht="21" customHeight="1" thickBot="1" x14ac:dyDescent="0.3">
      <c r="A36" s="32"/>
      <c r="B36" s="1"/>
      <c r="C36" s="1"/>
      <c r="D36" s="1"/>
      <c r="E36" s="1"/>
      <c r="F36" s="75" t="s">
        <v>224</v>
      </c>
      <c r="G36" s="76">
        <f>SUM(G21:G35)</f>
        <v>0</v>
      </c>
    </row>
    <row r="37" spans="1:7" ht="30.75" customHeight="1" thickBot="1" x14ac:dyDescent="0.3">
      <c r="A37" s="32" t="s">
        <v>123</v>
      </c>
      <c r="B37" s="1"/>
      <c r="C37" s="1"/>
      <c r="D37" s="1"/>
      <c r="E37" s="1"/>
      <c r="F37" s="1"/>
      <c r="G37" s="70"/>
    </row>
    <row r="38" spans="1:7" ht="21.75" customHeight="1" thickBot="1" x14ac:dyDescent="0.3">
      <c r="B38" s="1"/>
      <c r="C38" s="1"/>
      <c r="D38" s="1"/>
      <c r="E38" s="1"/>
      <c r="F38" s="61" t="s">
        <v>159</v>
      </c>
      <c r="G38" s="72">
        <f>SUMIFS(Tabla19[Precio Total],Tabla19[Eje y Líneas de financiamiento],"*Eje_1_Línea_A*")</f>
        <v>0</v>
      </c>
    </row>
    <row r="39" spans="1:7" ht="21.75" customHeight="1" thickBot="1" x14ac:dyDescent="0.3">
      <c r="A39" s="32"/>
      <c r="B39" s="1"/>
      <c r="C39" s="1"/>
      <c r="D39" s="1"/>
      <c r="E39" s="1"/>
      <c r="F39" s="61" t="s">
        <v>149</v>
      </c>
      <c r="G39" s="72">
        <f>SUMIFS(Tabla19[Precio Total],Tabla19[Eje y Líneas de financiamiento],"Eje_1_Línea_B*")</f>
        <v>0</v>
      </c>
    </row>
    <row r="40" spans="1:7" ht="21.75" customHeight="1" thickBot="1" x14ac:dyDescent="0.3">
      <c r="A40" s="32"/>
      <c r="B40" s="1"/>
      <c r="C40" s="1"/>
      <c r="D40" s="1"/>
      <c r="E40" s="1"/>
      <c r="F40" s="61" t="s">
        <v>153</v>
      </c>
      <c r="G40" s="72">
        <f>SUMIFS(Tabla19[Precio Total],Tabla19[Eje y Líneas de financiamiento],"*Eje 1_Línea_C*")</f>
        <v>0</v>
      </c>
    </row>
    <row r="41" spans="1:7" ht="21.75" customHeight="1" thickBot="1" x14ac:dyDescent="0.3">
      <c r="A41" s="32"/>
      <c r="B41" s="1"/>
      <c r="C41" s="1"/>
      <c r="D41" s="1"/>
      <c r="E41" s="1"/>
      <c r="F41" s="61" t="s">
        <v>154</v>
      </c>
      <c r="G41" s="72">
        <f>SUMIFS(Tabla19[Precio Total],Tabla19[Eje y Líneas de financiamiento],"*Eje 1_Línea_D*")</f>
        <v>0</v>
      </c>
    </row>
    <row r="42" spans="1:7" ht="21.75" customHeight="1" thickBot="1" x14ac:dyDescent="0.3">
      <c r="A42" s="32"/>
      <c r="B42" s="1"/>
      <c r="C42" s="1"/>
      <c r="D42" s="1"/>
      <c r="E42" s="1"/>
      <c r="F42" s="61" t="s">
        <v>155</v>
      </c>
      <c r="G42" s="72">
        <f>SUMIFS(Tabla19[Precio Total],Tabla19[Eje y Líneas de financiamiento],"*Eje 1_Línea_E*")</f>
        <v>0</v>
      </c>
    </row>
    <row r="43" spans="1:7" ht="21.75" customHeight="1" thickBot="1" x14ac:dyDescent="0.3">
      <c r="A43" s="32"/>
      <c r="B43" s="1"/>
      <c r="C43" s="1"/>
      <c r="D43" s="1"/>
      <c r="E43" s="1"/>
      <c r="F43" s="61" t="s">
        <v>156</v>
      </c>
      <c r="G43" s="72">
        <f>SUMIFS(Tabla19[Precio Total],Tabla19[Eje y Líneas de financiamiento],"*Eje 1_Línea_F*")</f>
        <v>0</v>
      </c>
    </row>
    <row r="44" spans="1:7" ht="21.75" customHeight="1" thickBot="1" x14ac:dyDescent="0.3">
      <c r="A44" s="32"/>
      <c r="B44" s="1"/>
      <c r="C44" s="1"/>
      <c r="D44" s="1"/>
      <c r="E44" s="1"/>
      <c r="F44" s="61" t="s">
        <v>150</v>
      </c>
      <c r="G44" s="72">
        <f>SUMIFS(Tabla19[Precio Total],Tabla19[Eje y Líneas de financiamiento],"*Eje_1_Línea_G*")</f>
        <v>0</v>
      </c>
    </row>
    <row r="45" spans="1:7" ht="21.75" customHeight="1" thickBot="1" x14ac:dyDescent="0.3">
      <c r="A45" s="32"/>
      <c r="B45" s="1"/>
      <c r="C45" s="1"/>
      <c r="D45" s="1"/>
      <c r="E45" s="1"/>
      <c r="F45" s="61" t="s">
        <v>151</v>
      </c>
      <c r="G45" s="72">
        <f>SUMIFS(Tabla19[Precio Total],Tabla19[Eje y Líneas de financiamiento],"*Eje 1_Línea_H*")</f>
        <v>0</v>
      </c>
    </row>
    <row r="46" spans="1:7" ht="21.75" customHeight="1" thickBot="1" x14ac:dyDescent="0.3">
      <c r="A46" s="32"/>
      <c r="B46" s="1"/>
      <c r="C46" s="1"/>
      <c r="D46" s="1"/>
      <c r="E46" s="1"/>
      <c r="F46" s="61" t="s">
        <v>152</v>
      </c>
      <c r="G46" s="72">
        <f>SUMIFS(Tabla19[Precio Total],Tabla19[Eje y Líneas de financiamiento],"*Eje 1_Línea_I*")</f>
        <v>0</v>
      </c>
    </row>
    <row r="47" spans="1:7" ht="21.75" customHeight="1" thickBot="1" x14ac:dyDescent="0.3">
      <c r="A47" s="32"/>
      <c r="B47" s="1"/>
      <c r="C47" s="1"/>
      <c r="D47" s="1"/>
      <c r="E47" s="1"/>
      <c r="F47" s="61" t="s">
        <v>162</v>
      </c>
      <c r="G47" s="72">
        <f>SUMIFS(Tabla19[Precio Total],Tabla19[Eje y Líneas de financiamiento],"*Eje_2_Línea_A*")</f>
        <v>0</v>
      </c>
    </row>
    <row r="48" spans="1:7" ht="21.75" customHeight="1" thickBot="1" x14ac:dyDescent="0.3">
      <c r="A48" s="32"/>
      <c r="B48" s="1"/>
      <c r="C48" s="1"/>
      <c r="D48" s="1"/>
      <c r="E48" s="1"/>
      <c r="F48" s="61" t="s">
        <v>197</v>
      </c>
      <c r="G48" s="72">
        <f>SUMIFS(Tabla19[Precio Total],Tabla19[Eje y Líneas de financiamiento],"*Eje_2_Línea_B*")</f>
        <v>0</v>
      </c>
    </row>
    <row r="49" spans="1:7" ht="21.75" customHeight="1" thickBot="1" x14ac:dyDescent="0.3">
      <c r="A49" s="32"/>
      <c r="B49" s="1"/>
      <c r="C49" s="1"/>
      <c r="D49" s="1"/>
      <c r="E49" s="1"/>
      <c r="F49" s="61" t="s">
        <v>165</v>
      </c>
      <c r="G49" s="72">
        <f>SUMIFS(Tabla19[Precio Total],Tabla19[Eje y Líneas de financiamiento],"*Eje 2_Línea_C*")</f>
        <v>0</v>
      </c>
    </row>
    <row r="50" spans="1:7" ht="21.75" customHeight="1" thickBot="1" x14ac:dyDescent="0.3">
      <c r="A50" s="32"/>
      <c r="B50" s="1"/>
      <c r="C50" s="1"/>
      <c r="D50" s="1"/>
      <c r="E50" s="1"/>
      <c r="F50" s="61" t="s">
        <v>167</v>
      </c>
      <c r="G50" s="72">
        <f>SUMIFS(Tabla19[Precio Total],Tabla19[Eje y Líneas de financiamiento],"*Eje_2_Línea_D*")</f>
        <v>0</v>
      </c>
    </row>
    <row r="51" spans="1:7" ht="21.75" customHeight="1" thickBot="1" x14ac:dyDescent="0.3">
      <c r="A51" s="32"/>
      <c r="B51" s="1"/>
      <c r="C51" s="1"/>
      <c r="D51" s="1"/>
      <c r="E51" s="1"/>
      <c r="F51" s="61" t="s">
        <v>174</v>
      </c>
      <c r="G51" s="72">
        <f>SUMIFS(Tabla19[Precio Total],Tabla19[Eje y Líneas de financiamiento],"*Eje_3_Línea_A*")</f>
        <v>0</v>
      </c>
    </row>
    <row r="52" spans="1:7" ht="21.75" customHeight="1" thickBot="1" x14ac:dyDescent="0.3">
      <c r="A52" s="32"/>
      <c r="B52" s="1"/>
      <c r="C52" s="1"/>
      <c r="D52" s="1"/>
      <c r="E52" s="1"/>
      <c r="F52" s="61" t="s">
        <v>175</v>
      </c>
      <c r="G52" s="72">
        <f>SUMIFS(Tabla19[Precio Total],Tabla19[Eje y Líneas de financiamiento],"*Eje_3_Línea_B*")</f>
        <v>0</v>
      </c>
    </row>
    <row r="53" spans="1:7" ht="21.75" customHeight="1" thickBot="1" x14ac:dyDescent="0.3">
      <c r="A53" s="32"/>
      <c r="B53" s="1"/>
      <c r="C53" s="1"/>
      <c r="D53" s="1"/>
      <c r="E53" s="1"/>
      <c r="F53" s="61" t="s">
        <v>176</v>
      </c>
      <c r="G53" s="72">
        <f>SUMIFS(Tabla19[Precio Total],Tabla19[Eje y Líneas de financiamiento],"*Eje_3_Línea_C*")</f>
        <v>0</v>
      </c>
    </row>
    <row r="54" spans="1:7" ht="21.75" customHeight="1" thickBot="1" x14ac:dyDescent="0.3">
      <c r="A54" s="32"/>
      <c r="B54" s="1"/>
      <c r="C54" s="1"/>
      <c r="D54" s="1"/>
      <c r="E54" s="1"/>
      <c r="F54" s="61" t="s">
        <v>179</v>
      </c>
      <c r="G54" s="72">
        <f>SUMIFS(Tabla19[Precio Total],Tabla19[Eje y Líneas de financiamiento],"*Eje_3_Línea_D*")</f>
        <v>0</v>
      </c>
    </row>
    <row r="55" spans="1:7" ht="21.75" customHeight="1" thickBot="1" x14ac:dyDescent="0.3">
      <c r="A55" s="32"/>
      <c r="B55" s="1"/>
      <c r="C55" s="1"/>
      <c r="D55" s="1"/>
      <c r="E55" s="1"/>
      <c r="F55" s="61" t="s">
        <v>180</v>
      </c>
      <c r="G55" s="72">
        <f>SUMIFS(Tabla19[Precio Total],Tabla19[Eje y Líneas de financiamiento],"*Eje_3_Línea_E*")</f>
        <v>0</v>
      </c>
    </row>
    <row r="56" spans="1:7" ht="21.75" customHeight="1" thickBot="1" x14ac:dyDescent="0.3">
      <c r="A56" s="32"/>
      <c r="B56" s="1"/>
      <c r="C56" s="1"/>
      <c r="D56" s="1"/>
      <c r="E56" s="1"/>
      <c r="F56" s="61" t="s">
        <v>187</v>
      </c>
      <c r="G56" s="72">
        <f>SUMIFS(Tabla19[Precio Total],Tabla19[Eje y Líneas de financiamiento],"*Eje_4_Línea_A*")</f>
        <v>0</v>
      </c>
    </row>
    <row r="57" spans="1:7" ht="21.75" customHeight="1" thickBot="1" x14ac:dyDescent="0.3">
      <c r="A57" s="32"/>
      <c r="B57" s="1"/>
      <c r="C57" s="1"/>
      <c r="D57" s="1"/>
      <c r="E57" s="1"/>
      <c r="F57" s="61" t="s">
        <v>188</v>
      </c>
      <c r="G57" s="72">
        <f>SUMIFS(Tabla19[Precio Total],Tabla19[Eje y Líneas de financiamiento],"*Eje_4_Línea_B*")</f>
        <v>0</v>
      </c>
    </row>
    <row r="58" spans="1:7" ht="21.75" customHeight="1" thickBot="1" x14ac:dyDescent="0.3">
      <c r="A58" s="32"/>
      <c r="B58" s="1"/>
      <c r="C58" s="1"/>
      <c r="D58" s="1"/>
      <c r="E58" s="1"/>
      <c r="F58" s="61" t="s">
        <v>189</v>
      </c>
      <c r="G58" s="72">
        <f>SUMIFS(Tabla19[Precio Total],Tabla19[Eje y Líneas de financiamiento],"*Eje_4_Línea_C*")</f>
        <v>0</v>
      </c>
    </row>
    <row r="59" spans="1:7" ht="21.75" customHeight="1" thickBot="1" x14ac:dyDescent="0.3">
      <c r="A59" s="32"/>
      <c r="B59" s="1"/>
      <c r="C59" s="1"/>
      <c r="D59" s="1"/>
      <c r="E59" s="1"/>
      <c r="F59" s="61" t="s">
        <v>195</v>
      </c>
      <c r="G59" s="72">
        <f>SUMIFS(Tabla19[Precio Total],Tabla19[Eje y Líneas de financiamiento],"*Eje 4_Línea_D*")</f>
        <v>0</v>
      </c>
    </row>
    <row r="60" spans="1:7" ht="21.75" customHeight="1" thickBot="1" x14ac:dyDescent="0.3">
      <c r="A60" s="32"/>
      <c r="B60" s="1"/>
      <c r="C60" s="1"/>
      <c r="D60" s="1"/>
      <c r="E60" s="1"/>
      <c r="F60" s="61" t="s">
        <v>193</v>
      </c>
      <c r="G60" s="72">
        <f>SUMIFS(Tabla19[Precio Total],Tabla19[Eje y Líneas de financiamiento],"*Eje_4_Línea_E_Res_279*")</f>
        <v>0</v>
      </c>
    </row>
    <row r="61" spans="1:7" ht="21.75" customHeight="1" thickBot="1" x14ac:dyDescent="0.3">
      <c r="A61" s="32"/>
      <c r="B61" s="1"/>
      <c r="C61" s="1"/>
      <c r="D61" s="1"/>
      <c r="E61" s="1"/>
      <c r="F61" s="61" t="s">
        <v>132</v>
      </c>
      <c r="G61" s="72">
        <f>SUMIFS(Tabla19[Precio Total],Tabla19[Eje y Líneas de financiamiento],"*CLAN*")</f>
        <v>0</v>
      </c>
    </row>
    <row r="62" spans="1:7" ht="21.75" customHeight="1" thickBot="1" x14ac:dyDescent="0.3">
      <c r="A62" s="32"/>
      <c r="B62" s="1"/>
      <c r="C62" s="1"/>
      <c r="D62" s="1"/>
      <c r="E62" s="1"/>
      <c r="F62" s="61" t="s">
        <v>133</v>
      </c>
      <c r="G62" s="72">
        <f>SUMIFS(Tabla19[Precio Total],Tabla19[Eje y Líneas de financiamiento],"*Línea_Federal*")</f>
        <v>0</v>
      </c>
    </row>
    <row r="63" spans="1:7" ht="30.75" customHeight="1" thickBot="1" x14ac:dyDescent="0.3">
      <c r="A63" s="32"/>
      <c r="B63" s="1"/>
      <c r="C63" s="1"/>
      <c r="D63" s="1"/>
      <c r="E63" s="1"/>
      <c r="F63" s="60"/>
      <c r="G63" s="73"/>
    </row>
    <row r="64" spans="1:7" ht="30.75" customHeight="1" thickBot="1" x14ac:dyDescent="0.3">
      <c r="A64" s="32" t="s">
        <v>124</v>
      </c>
      <c r="B64" s="1"/>
      <c r="C64" s="1"/>
      <c r="D64" s="99"/>
      <c r="E64" s="99"/>
      <c r="G64" s="74">
        <f>+'DETALLE POR LÍNEA DE FINANCIAMI'!N7</f>
        <v>0</v>
      </c>
    </row>
    <row r="65" spans="1:7" x14ac:dyDescent="0.25">
      <c r="A65" s="31"/>
      <c r="B65" s="1"/>
      <c r="C65" s="1"/>
      <c r="D65" s="4"/>
      <c r="E65" s="4"/>
      <c r="F65" s="71"/>
      <c r="G65" s="1"/>
    </row>
    <row r="66" spans="1:7" x14ac:dyDescent="0.25">
      <c r="A66" s="31"/>
      <c r="B66" s="1"/>
      <c r="C66" s="1"/>
      <c r="D66" s="1"/>
      <c r="E66" s="1"/>
      <c r="F66" s="1"/>
      <c r="G66" s="1"/>
    </row>
  </sheetData>
  <sheetProtection algorithmName="SHA-512" hashValue="ZeOnhmuz03D6gw2VSOYZfOQc5Uuh8Q1fUZ+j+grQjm5z74GfruwqXytr/5TgtkDHuWhnCaTsNJtbhoPdK3M+uQ==" saltValue="J2BHo1K5D+53jhUlu4NKtA==" spinCount="100000" sheet="1" formatCells="0" formatColumns="0" formatRows="0" autoFilter="0"/>
  <protectedRanges>
    <protectedRange sqref="F19" name="Rango1"/>
  </protectedRanges>
  <mergeCells count="2">
    <mergeCell ref="A1:B2"/>
    <mergeCell ref="D64:E6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3" fitToHeight="2" orientation="portrait" horizontalDpi="4294967293" r:id="rId1"/>
  <headerFooter>
    <oddFooter>&amp;C&amp;A</oddFooter>
  </headerFooter>
  <rowBreaks count="1" manualBreakCount="1">
    <brk id="3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137</vt:i4>
      </vt:variant>
    </vt:vector>
  </HeadingPairs>
  <TitlesOfParts>
    <vt:vector size="141" baseType="lpstr">
      <vt:lpstr>Hoja3</vt:lpstr>
      <vt:lpstr>PLAN ARTICULADOR JURISDICCIONAL</vt:lpstr>
      <vt:lpstr>DETALLE POR LÍNEA DE FINANCIAMI</vt:lpstr>
      <vt:lpstr>PLANILLA RESUMEN</vt:lpstr>
      <vt:lpstr>Acciones</vt:lpstr>
      <vt:lpstr>Acciones_sectores_2.2.b</vt:lpstr>
      <vt:lpstr>Acompañamiento_Asistencia_Tecnica_3.2.b</vt:lpstr>
      <vt:lpstr>Acopañamiento_Asistencia_Tecnica_3.2.b</vt:lpstr>
      <vt:lpstr>Albergues</vt:lpstr>
      <vt:lpstr>Hoja3!Ámbito_de_Gestión</vt:lpstr>
      <vt:lpstr>Ampliación</vt:lpstr>
      <vt:lpstr>Ampliación_refacción_4.2.b</vt:lpstr>
      <vt:lpstr>Año</vt:lpstr>
      <vt:lpstr>Apoyo</vt:lpstr>
      <vt:lpstr>Apoyo_acompañamiento_1.2.a</vt:lpstr>
      <vt:lpstr>'DETALLE POR LÍNEA DE FINANCIAMI'!Área_de_impresión</vt:lpstr>
      <vt:lpstr>'PLAN ARTICULADOR JURISDICCIONAL'!Área_de_impresión</vt:lpstr>
      <vt:lpstr>'PLANILLA RESUMEN'!Área_de_impresión</vt:lpstr>
      <vt:lpstr>ATM</vt:lpstr>
      <vt:lpstr>ATM_4.3</vt:lpstr>
      <vt:lpstr>Autoevaluación_Institucional_3.2.c</vt:lpstr>
      <vt:lpstr>Biblioteca</vt:lpstr>
      <vt:lpstr>Buenos_Aires</vt:lpstr>
      <vt:lpstr>C.A.B.A.</vt:lpstr>
      <vt:lpstr>Capacitación</vt:lpstr>
      <vt:lpstr>Catamarca</vt:lpstr>
      <vt:lpstr>CDE</vt:lpstr>
      <vt:lpstr>Chaco</vt:lpstr>
      <vt:lpstr>Chubut</vt:lpstr>
      <vt:lpstr>CLAN_1.3.c</vt:lpstr>
      <vt:lpstr>Completamiento_secundario_1.2.b</vt:lpstr>
      <vt:lpstr>Conectividad_Administradores</vt:lpstr>
      <vt:lpstr>Contínua</vt:lpstr>
      <vt:lpstr>Cordoba</vt:lpstr>
      <vt:lpstr>Corrientes</vt:lpstr>
      <vt:lpstr>Cue_Anexo</vt:lpstr>
      <vt:lpstr>Desarrollo_curricular_2.2</vt:lpstr>
      <vt:lpstr>Desarrollo_curricular_2.2.a</vt:lpstr>
      <vt:lpstr>Desarrollo_Profesional_Equipos_3.2.a</vt:lpstr>
      <vt:lpstr>Destinatarios_PI</vt:lpstr>
      <vt:lpstr>Destinatarios_PJ</vt:lpstr>
      <vt:lpstr>DL_Sectores_Productivos_2.1.b</vt:lpstr>
      <vt:lpstr>Docente_Continua_3.1.b</vt:lpstr>
      <vt:lpstr>Docente_Inicial_3.1.a</vt:lpstr>
      <vt:lpstr>Educación_Profesional_Secundaria_1.3.a</vt:lpstr>
      <vt:lpstr>Educación_Trabajo</vt:lpstr>
      <vt:lpstr>Educación_Trabajo_2.1</vt:lpstr>
      <vt:lpstr>Eje_1</vt:lpstr>
      <vt:lpstr>Eje_2</vt:lpstr>
      <vt:lpstr>Eje_3</vt:lpstr>
      <vt:lpstr>Eje_4</vt:lpstr>
      <vt:lpstr>Eje_Estrat</vt:lpstr>
      <vt:lpstr>Encuentros</vt:lpstr>
      <vt:lpstr>Encuentros_Virtuales</vt:lpstr>
      <vt:lpstr>Entre_Ríos</vt:lpstr>
      <vt:lpstr>Equipamiento</vt:lpstr>
      <vt:lpstr>Equipamiento_Albergues_1.2.e</vt:lpstr>
      <vt:lpstr>Equipamiento_entornos_4.1</vt:lpstr>
      <vt:lpstr>Equipamiento_Insumos</vt:lpstr>
      <vt:lpstr>Equipamientos_bibliotecas_4.1.b</vt:lpstr>
      <vt:lpstr>Equipamientos_Materiales_Insumos_4.1.a</vt:lpstr>
      <vt:lpstr>Estudiantes_encierro_1.1.d</vt:lpstr>
      <vt:lpstr>ETP_Sectores_Productivos</vt:lpstr>
      <vt:lpstr>ETP_Sustentable</vt:lpstr>
      <vt:lpstr>Formación_Docente</vt:lpstr>
      <vt:lpstr>Formación_Docente_3.1</vt:lpstr>
      <vt:lpstr>Formosa</vt:lpstr>
      <vt:lpstr>Fortalecimiento</vt:lpstr>
      <vt:lpstr>Fortalecimiento_1.2</vt:lpstr>
      <vt:lpstr>Fortalecimiento_Gestión_3.2</vt:lpstr>
      <vt:lpstr>FP</vt:lpstr>
      <vt:lpstr>Funcionamiento_ATM.4.3.a</vt:lpstr>
      <vt:lpstr>Género</vt:lpstr>
      <vt:lpstr>Género_1.1.b</vt:lpstr>
      <vt:lpstr>Gestión</vt:lpstr>
      <vt:lpstr>Inclusión</vt:lpstr>
      <vt:lpstr>Inclusión_discapacidad_1.1.c</vt:lpstr>
      <vt:lpstr>Inclusión_revinculación_1.1</vt:lpstr>
      <vt:lpstr>Infraestructura</vt:lpstr>
      <vt:lpstr>Infraestructura_4.2</vt:lpstr>
      <vt:lpstr>Inicial</vt:lpstr>
      <vt:lpstr>Innovación</vt:lpstr>
      <vt:lpstr>Innovaciones_1.3</vt:lpstr>
      <vt:lpstr>Instructores_FP</vt:lpstr>
      <vt:lpstr>Instructores_FP_3.1.c</vt:lpstr>
      <vt:lpstr>Jujuy</vt:lpstr>
      <vt:lpstr>Jurisdicción</vt:lpstr>
      <vt:lpstr>La_Pampa</vt:lpstr>
      <vt:lpstr>La_Rioja</vt:lpstr>
      <vt:lpstr>Mantenimiento</vt:lpstr>
      <vt:lpstr>Mantenimiento_Seguros_Honorarios</vt:lpstr>
      <vt:lpstr>Marcos_de_Referencia</vt:lpstr>
      <vt:lpstr>Materiales_Insumos</vt:lpstr>
      <vt:lpstr>Medidas</vt:lpstr>
      <vt:lpstr>Mendoza</vt:lpstr>
      <vt:lpstr>Mes</vt:lpstr>
      <vt:lpstr>Misiones</vt:lpstr>
      <vt:lpstr>Mochila_técnica_1.2.c</vt:lpstr>
      <vt:lpstr>Neuquén</vt:lpstr>
      <vt:lpstr>Hoja3!Nombre</vt:lpstr>
      <vt:lpstr>Nueva</vt:lpstr>
      <vt:lpstr>Nueva_Secundaria</vt:lpstr>
      <vt:lpstr>Objeto_de_gasto</vt:lpstr>
      <vt:lpstr>Obras_menores_4.2.c</vt:lpstr>
      <vt:lpstr>Obras_Nuevas_4.2.a</vt:lpstr>
      <vt:lpstr>Olimpiadas</vt:lpstr>
      <vt:lpstr>Participación_Encuentros_1.3.b</vt:lpstr>
      <vt:lpstr>Pedagógico</vt:lpstr>
      <vt:lpstr>Perfiles_Profesionales</vt:lpstr>
      <vt:lpstr>PP</vt:lpstr>
      <vt:lpstr>Prácticas_Profesionalizantes_2.1.a</vt:lpstr>
      <vt:lpstr>PRONAFE</vt:lpstr>
      <vt:lpstr>PRONAFE_</vt:lpstr>
      <vt:lpstr>PRONAFE__</vt:lpstr>
      <vt:lpstr>Provincia</vt:lpstr>
      <vt:lpstr>Remodelación</vt:lpstr>
      <vt:lpstr>Revinculación_reingreso_1.1.a</vt:lpstr>
      <vt:lpstr>Río_Negro</vt:lpstr>
      <vt:lpstr>Salta</vt:lpstr>
      <vt:lpstr>San_Juan</vt:lpstr>
      <vt:lpstr>San_Luis</vt:lpstr>
      <vt:lpstr>Santa_Cruz</vt:lpstr>
      <vt:lpstr>Santa_Fe</vt:lpstr>
      <vt:lpstr>Santiago_del_Estero</vt:lpstr>
      <vt:lpstr>Secundaria</vt:lpstr>
      <vt:lpstr>Sostenibilidad_Ambiental_2.1.d</vt:lpstr>
      <vt:lpstr>Superior</vt:lpstr>
      <vt:lpstr>Tecnologías_información_comunicación_4.1.c</vt:lpstr>
      <vt:lpstr>TIC</vt:lpstr>
      <vt:lpstr>Tierra_del_Fuego</vt:lpstr>
      <vt:lpstr>Hoja3!Tipo_de_Establecimiento</vt:lpstr>
      <vt:lpstr>Tipo_de_gasto</vt:lpstr>
      <vt:lpstr>'DETALLE POR LÍNEA DE FINANCIAMI'!Títulos_a_imprimir</vt:lpstr>
      <vt:lpstr>'PLAN ARTICULADOR JURISDICCIONAL'!Títulos_a_imprimir</vt:lpstr>
      <vt:lpstr>'PLANILLA RESUMEN'!Títulos_a_imprimir</vt:lpstr>
      <vt:lpstr>Traslados</vt:lpstr>
      <vt:lpstr>Traslados_estudiantes_1.2.d</vt:lpstr>
      <vt:lpstr>Tucumán</vt:lpstr>
      <vt:lpstr>Vinculación</vt:lpstr>
      <vt:lpstr>Visitas_Viajes</vt:lpstr>
      <vt:lpstr>Visitas_Viajes_2.1.c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Gerez</dc:creator>
  <cp:lastModifiedBy>Beatriz Bachmann</cp:lastModifiedBy>
  <cp:lastPrinted>2022-03-15T18:05:57Z</cp:lastPrinted>
  <dcterms:created xsi:type="dcterms:W3CDTF">2022-03-02T18:37:37Z</dcterms:created>
  <dcterms:modified xsi:type="dcterms:W3CDTF">2026-03-19T19:07:09Z</dcterms:modified>
</cp:coreProperties>
</file>